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ustomProperty21.bin" ContentType="application/vnd.openxmlformats-officedocument.spreadsheetml.customProperty"/>
  <Override PartName="/xl/customProperty22.bin" ContentType="application/vnd.openxmlformats-officedocument.spreadsheetml.customProperty"/>
  <Override PartName="/xl/customProperty23.bin" ContentType="application/vnd.openxmlformats-officedocument.spreadsheetml.customProperty"/>
  <Override PartName="/xl/customProperty24.bin" ContentType="application/vnd.openxmlformats-officedocument.spreadsheetml.customProperty"/>
  <Override PartName="/xl/customProperty25.bin" ContentType="application/vnd.openxmlformats-officedocument.spreadsheetml.customProperty"/>
  <Override PartName="/xl/customProperty26.bin" ContentType="application/vnd.openxmlformats-officedocument.spreadsheetml.customProperty"/>
  <Override PartName="/xl/customProperty27.bin" ContentType="application/vnd.openxmlformats-officedocument.spreadsheetml.customProperty"/>
  <Override PartName="/xl/customProperty28.bin" ContentType="application/vnd.openxmlformats-officedocument.spreadsheetml.customProperty"/>
  <Override PartName="/xl/customProperty29.bin" ContentType="application/vnd.openxmlformats-officedocument.spreadsheetml.customProperty"/>
  <Override PartName="/xl/customProperty30.bin" ContentType="application/vnd.openxmlformats-officedocument.spreadsheetml.customProperty"/>
  <Override PartName="/xl/customProperty31.bin" ContentType="application/vnd.openxmlformats-officedocument.spreadsheetml.customProperty"/>
  <Override PartName="/xl/customProperty32.bin" ContentType="application/vnd.openxmlformats-officedocument.spreadsheetml.customProperty"/>
  <Override PartName="/xl/customProperty33.bin" ContentType="application/vnd.openxmlformats-officedocument.spreadsheetml.customProperty"/>
  <Override PartName="/xl/customProperty34.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fileSharing readOnlyRecommended="1"/>
  <workbookPr codeName="ThisWorkbook" defaultThemeVersion="166925"/>
  <mc:AlternateContent xmlns:mc="http://schemas.openxmlformats.org/markup-compatibility/2006">
    <mc:Choice Requires="x15">
      <x15ac:absPath xmlns:x15ac="http://schemas.microsoft.com/office/spreadsheetml/2010/11/ac" url="H:\acctg\REGULATORY ACCTG\CEHE\Rate Case\2024 Rate Case\CEHE Schedules and WP\45 Day Update Schedules and WP\Shared Site\"/>
    </mc:Choice>
  </mc:AlternateContent>
  <xr:revisionPtr revIDLastSave="0" documentId="13_ncr:1_{68597082-39E5-495D-8872-D6A2D0FF660F}" xr6:coauthVersionLast="47" xr6:coauthVersionMax="47" xr10:uidLastSave="{00000000-0000-0000-0000-000000000000}"/>
  <bookViews>
    <workbookView xWindow="-26192" yWindow="-109" windowWidth="26301" windowHeight="14889" xr2:uid="{44FA299C-FBB5-4151-9F2C-02805CDBAC90}"/>
  </bookViews>
  <sheets>
    <sheet name="II-B-8" sheetId="21" r:id="rId1"/>
    <sheet name="II-B-10" sheetId="24" r:id="rId2"/>
    <sheet name="II-D-2.8" sheetId="80" r:id="rId3"/>
    <sheet name="II-D-3.2" sheetId="89" r:id="rId4"/>
    <sheet name="II-D-3.3" sheetId="90" r:id="rId5"/>
    <sheet name="II-D-3.4" sheetId="91" r:id="rId6"/>
    <sheet name="II-D-3.5" sheetId="92" r:id="rId7"/>
    <sheet name="II-D-3.5.1" sheetId="93" r:id="rId8"/>
    <sheet name="II-D-3.5.2" sheetId="94" r:id="rId9"/>
    <sheet name="II-D-3.6.1" sheetId="95" r:id="rId10"/>
    <sheet name="II-D-3.6.1a" sheetId="96" r:id="rId11"/>
    <sheet name="II-D-3.6.2" sheetId="97" r:id="rId12"/>
    <sheet name="II-D-3.6.3" sheetId="98" r:id="rId13"/>
    <sheet name="II-D-3.7.1" sheetId="99" r:id="rId14"/>
    <sheet name="II-D-3.7.2" sheetId="100" r:id="rId15"/>
    <sheet name="II-D-3.7.3" sheetId="101" r:id="rId16"/>
    <sheet name="II-D-3.7.3.1" sheetId="102" r:id="rId17"/>
    <sheet name="II-D-3.7.4" sheetId="103" r:id="rId18"/>
    <sheet name="II-D-3.7.5" sheetId="104" r:id="rId19"/>
    <sheet name="II-D-3.7.6" sheetId="105" r:id="rId20"/>
    <sheet name="II-D-3.7.7" sheetId="106" r:id="rId21"/>
    <sheet name="II-D-3.8.1" sheetId="107" r:id="rId22"/>
    <sheet name="II-D-3.8.2" sheetId="108" r:id="rId23"/>
    <sheet name="II-D-3.8.3" sheetId="109" r:id="rId24"/>
    <sheet name="II-D-3.8.4" sheetId="110" r:id="rId25"/>
    <sheet name="II-D-3.9.1" sheetId="111" r:id="rId26"/>
    <sheet name="II-D-3.9.2" sheetId="112" r:id="rId27"/>
    <sheet name="II-D-3.9.3" sheetId="113" r:id="rId28"/>
    <sheet name="II-D-3.9.4" sheetId="114" r:id="rId29"/>
    <sheet name="II-D-3.10.1" sheetId="115" r:id="rId30"/>
    <sheet name="II-D-3.10.2" sheetId="116" r:id="rId31"/>
    <sheet name="II-D-3.10.3" sheetId="117" r:id="rId32"/>
    <sheet name="II-F Func Factors" sheetId="159" r:id="rId33"/>
    <sheet name="II-F-2" sheetId="160" r:id="rId34"/>
  </sheets>
  <externalReferences>
    <externalReference r:id="rId35"/>
    <externalReference r:id="rId36"/>
  </externalReferences>
  <definedNames>
    <definedName name="\0">#REF!</definedName>
    <definedName name="\a">#REF!</definedName>
    <definedName name="\B">#REF!</definedName>
    <definedName name="\b1">#REF!</definedName>
    <definedName name="\C">#REF!</definedName>
    <definedName name="\D">#REF!</definedName>
    <definedName name="\E">#REF!</definedName>
    <definedName name="\F">#REF!</definedName>
    <definedName name="\G">#REF!</definedName>
    <definedName name="\H">#REF!</definedName>
    <definedName name="\J">#REF!</definedName>
    <definedName name="\K">#REF!</definedName>
    <definedName name="\L">#REF!</definedName>
    <definedName name="\M">#REF!</definedName>
    <definedName name="\N">#REF!</definedName>
    <definedName name="\O">#REF!</definedName>
    <definedName name="\p">#REF!</definedName>
    <definedName name="\q">#REF!</definedName>
    <definedName name="\R">#REF!</definedName>
    <definedName name="\S">#REF!</definedName>
    <definedName name="\U">#REF!</definedName>
    <definedName name="\V">#REF!</definedName>
    <definedName name="\w">#REF!</definedName>
    <definedName name="\X">#REF!</definedName>
    <definedName name="\y">#REF!</definedName>
    <definedName name="\Z">#REF!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C12P">#REF!</definedName>
    <definedName name="_______C13P">#REF!</definedName>
    <definedName name="_______C2P">#REF!</definedName>
    <definedName name="_______C3P">#REF!</definedName>
    <definedName name="_______C42P">#REF!</definedName>
    <definedName name="_______C4P">#REF!</definedName>
    <definedName name="_______C5P">#REF!</definedName>
    <definedName name="_______C6P">#REF!</definedName>
    <definedName name="_______C7P">#REF!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23">#REF!</definedName>
    <definedName name="_______DAT3">#REF!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S75">#REF!</definedName>
    <definedName name="_______DIS8">#REF!</definedName>
    <definedName name="_______PI6">#REF!</definedName>
    <definedName name="_______PPD2">#REF!</definedName>
    <definedName name="_______SP1">#REF!</definedName>
    <definedName name="_______SP2">#REF!</definedName>
    <definedName name="_______SP3">#REF!</definedName>
    <definedName name="_______SP4">#REF!</definedName>
    <definedName name="_______Sp5">#REF!</definedName>
    <definedName name="_______SPC1">#REF!</definedName>
    <definedName name="_______SPC2">#REF!</definedName>
    <definedName name="______C12P">#REF!</definedName>
    <definedName name="______C13P">#REF!</definedName>
    <definedName name="______C2P">#REF!</definedName>
    <definedName name="______C3P">#REF!</definedName>
    <definedName name="______C42P">#REF!</definedName>
    <definedName name="______C4P">#REF!</definedName>
    <definedName name="______C5P">#REF!</definedName>
    <definedName name="______C6P">#REF!</definedName>
    <definedName name="______C7P">#REF!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3">#REF!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S75">#REF!</definedName>
    <definedName name="______DIS8">#REF!</definedName>
    <definedName name="______EXP2">#REF!</definedName>
    <definedName name="______FAS88">#REF!</definedName>
    <definedName name="______PI6">#REF!</definedName>
    <definedName name="______PPD2">#REF!</definedName>
    <definedName name="______SP1">#REF!</definedName>
    <definedName name="______SP2">#REF!</definedName>
    <definedName name="______SP3">#REF!</definedName>
    <definedName name="______SP4">#REF!</definedName>
    <definedName name="______Sp5">#REF!</definedName>
    <definedName name="______SPC1">#REF!</definedName>
    <definedName name="______SPC2">#REF!</definedName>
    <definedName name="_____C12P">#REF!</definedName>
    <definedName name="_____C13P">#REF!</definedName>
    <definedName name="_____C2P">#REF!</definedName>
    <definedName name="_____C3P">#REF!</definedName>
    <definedName name="_____C42P">#REF!</definedName>
    <definedName name="_____C4P">#REF!</definedName>
    <definedName name="_____C5P">#REF!</definedName>
    <definedName name="_____C6P">#REF!</definedName>
    <definedName name="_____C7P">#REF!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3">#REF!</definedName>
    <definedName name="_____DAT4">#REF!</definedName>
    <definedName name="_____DAT5">#REF!</definedName>
    <definedName name="_____DAT6">#REF!</definedName>
    <definedName name="_____DAT7">#REF!</definedName>
    <definedName name="_____DAT8">#REF!</definedName>
    <definedName name="_____DAT9">#REF!</definedName>
    <definedName name="_____DIS75">#REF!</definedName>
    <definedName name="_____DIS8">#REF!</definedName>
    <definedName name="_____EXP2">#REF!</definedName>
    <definedName name="_____FAS88">#REF!</definedName>
    <definedName name="_____PI6">#REF!</definedName>
    <definedName name="_____PPD2">#REF!</definedName>
    <definedName name="_____SP1">#REF!</definedName>
    <definedName name="_____SP2">#REF!</definedName>
    <definedName name="_____SP3">#REF!</definedName>
    <definedName name="_____SP4">#REF!</definedName>
    <definedName name="_____Sp5">#REF!</definedName>
    <definedName name="_____SPC1">#REF!</definedName>
    <definedName name="_____SPC2">#REF!</definedName>
    <definedName name="____C12P">#REF!</definedName>
    <definedName name="____C13P">#REF!</definedName>
    <definedName name="____C2P">#REF!</definedName>
    <definedName name="____C3P">#REF!</definedName>
    <definedName name="____C42P">#REF!</definedName>
    <definedName name="____C4P">#REF!</definedName>
    <definedName name="____C5P">#REF!</definedName>
    <definedName name="____C6P">#REF!</definedName>
    <definedName name="____C7P">#REF!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1">#REF!</definedName>
    <definedName name="____DAT22">#REF!</definedName>
    <definedName name="____DAT23">#REF!</definedName>
    <definedName name="____DAT3">#REF!</definedName>
    <definedName name="____DAT4">#REF!</definedName>
    <definedName name="____DAT5">#REF!</definedName>
    <definedName name="____DAT6">#REF!</definedName>
    <definedName name="____DAT7">#REF!</definedName>
    <definedName name="____DAT8">#REF!</definedName>
    <definedName name="____DAT9">#REF!</definedName>
    <definedName name="____DIS75">#REF!</definedName>
    <definedName name="____DIS8">#REF!</definedName>
    <definedName name="____EXP2">#REF!</definedName>
    <definedName name="____FAS88">#REF!</definedName>
    <definedName name="____PI6">#REF!</definedName>
    <definedName name="____PPD2">#REF!</definedName>
    <definedName name="____SP1">#REF!</definedName>
    <definedName name="____SP2">#REF!</definedName>
    <definedName name="____SP3">#REF!</definedName>
    <definedName name="____SP4">#REF!</definedName>
    <definedName name="____Sp5">#REF!</definedName>
    <definedName name="____SPC1">#REF!</definedName>
    <definedName name="____SPC2">#REF!</definedName>
    <definedName name="___C12P">#REF!</definedName>
    <definedName name="___C13P">#REF!</definedName>
    <definedName name="___C2P">#REF!</definedName>
    <definedName name="___C3P">#REF!</definedName>
    <definedName name="___C42P">#REF!</definedName>
    <definedName name="___C4P">#REF!</definedName>
    <definedName name="___C5P">#REF!</definedName>
    <definedName name="___C6P">#REF!</definedName>
    <definedName name="___C7P">#REF!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3">#REF!</definedName>
    <definedName name="___DAT4">#REF!</definedName>
    <definedName name="___DAT5">#REF!</definedName>
    <definedName name="___DAT6">#REF!</definedName>
    <definedName name="___DAT7">#REF!</definedName>
    <definedName name="___DAT8">#REF!</definedName>
    <definedName name="___DAT9">#REF!</definedName>
    <definedName name="___DIS75">#REF!</definedName>
    <definedName name="___DIS8">#REF!</definedName>
    <definedName name="___EXP2">#REF!</definedName>
    <definedName name="___FAS88">#REF!</definedName>
    <definedName name="___INDEX_SHEET___ASAP_Utilities">#REF!</definedName>
    <definedName name="___PI6">#REF!</definedName>
    <definedName name="___PPD2">#REF!</definedName>
    <definedName name="___SP1">#REF!</definedName>
    <definedName name="___SP2">#REF!</definedName>
    <definedName name="___SP3">#REF!</definedName>
    <definedName name="___SP4">#REF!</definedName>
    <definedName name="___Sp5">#REF!</definedName>
    <definedName name="___SPC1">#REF!</definedName>
    <definedName name="___SPC2">#REF!</definedName>
    <definedName name="__123Graph_D" hidden="1">#REF!</definedName>
    <definedName name="__C12P">#REF!</definedName>
    <definedName name="__C13P">#REF!</definedName>
    <definedName name="__C2P">#REF!</definedName>
    <definedName name="__C3P">#REF!</definedName>
    <definedName name="__C42P">#REF!</definedName>
    <definedName name="__C4P">#REF!</definedName>
    <definedName name="__C5P">#REF!</definedName>
    <definedName name="__C6P">#REF!</definedName>
    <definedName name="__C7P">#REF!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_DIS75">#REF!</definedName>
    <definedName name="__DIS8">#REF!</definedName>
    <definedName name="__EXP2">#REF!</definedName>
    <definedName name="__FAS88">#REF!</definedName>
    <definedName name="__PI6">#REF!</definedName>
    <definedName name="__PPD2">#REF!</definedName>
    <definedName name="__SP1">#REF!</definedName>
    <definedName name="__SP2">#REF!</definedName>
    <definedName name="__SP3">#REF!</definedName>
    <definedName name="__SP4">#REF!</definedName>
    <definedName name="__Sp5">#REF!</definedName>
    <definedName name="__SPC1">#REF!</definedName>
    <definedName name="__SPC2">#REF!</definedName>
    <definedName name="_0300Genco">#REF!</definedName>
    <definedName name="_0300HLPCorp">#REF!</definedName>
    <definedName name="_0300HLPDivision">#REF!</definedName>
    <definedName name="_0300Nuclear">#REF!</definedName>
    <definedName name="_0300Retail">#REF!</definedName>
    <definedName name="_0300SS">#REF!</definedName>
    <definedName name="_107000">#REF!</definedName>
    <definedName name="_186200">#REF!</definedName>
    <definedName name="_2__123Graph_ACHART_17" hidden="1">#REF!</definedName>
    <definedName name="_76995">#REF!</definedName>
    <definedName name="_941XXX">#REF!</definedName>
    <definedName name="_999_Arkla_Relocation___SAP">#REF!</definedName>
    <definedName name="_C12P">#REF!</definedName>
    <definedName name="_C13P">#REF!</definedName>
    <definedName name="_C2P">#REF!</definedName>
    <definedName name="_C3P">#REF!</definedName>
    <definedName name="_C42P">#REF!</definedName>
    <definedName name="_C4P">#REF!</definedName>
    <definedName name="_C5P">#REF!</definedName>
    <definedName name="_C6P">#REF!</definedName>
    <definedName name="_C7P">#REF!</definedName>
    <definedName name="_COH2006">#REF!</definedName>
    <definedName name="_COH2007">#REF!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IS75">#REF!</definedName>
    <definedName name="_DIS8">#REF!</definedName>
    <definedName name="_ERR2">#REF!</definedName>
    <definedName name="_ERR3">#REF!</definedName>
    <definedName name="_EXH1">#REF!</definedName>
    <definedName name="_EXH2">#REF!</definedName>
    <definedName name="_EXH3">#REF!</definedName>
    <definedName name="_EXP2">#REF!</definedName>
    <definedName name="_FAS88">#REF!</definedName>
    <definedName name="_Fill" hidden="1">#REF!</definedName>
    <definedName name="_HOU1">#REF!</definedName>
    <definedName name="_Key1" hidden="1">#REF!</definedName>
    <definedName name="_Key2" hidden="1">#REF!</definedName>
    <definedName name="_Order1" hidden="1">255</definedName>
    <definedName name="_Order2" hidden="1">255</definedName>
    <definedName name="_PI6">#REF!</definedName>
    <definedName name="_PPD2">#REF!</definedName>
    <definedName name="_Regression_Int">1</definedName>
    <definedName name="_revised">#REF!</definedName>
    <definedName name="_s8">#REF!</definedName>
    <definedName name="_Sort" hidden="1">#REF!</definedName>
    <definedName name="_SP1">#REF!</definedName>
    <definedName name="_SP2">#REF!</definedName>
    <definedName name="_SP3">#REF!</definedName>
    <definedName name="_SP4">#REF!</definedName>
    <definedName name="_Sp5">#REF!</definedName>
    <definedName name="_SPC1">#REF!</definedName>
    <definedName name="_SPC2">#REF!</definedName>
    <definedName name="_v2">#REF!</definedName>
    <definedName name="A">#N/A</definedName>
    <definedName name="A_2NOTES">#REF!</definedName>
    <definedName name="A_4">#REF!</definedName>
    <definedName name="A1_A4Ex">#REF!</definedName>
    <definedName name="A1_A4Pv">#REF!</definedName>
    <definedName name="A1_A4PYRet">#REF!</definedName>
    <definedName name="A1_A4Rmk">#REF!</definedName>
    <definedName name="A1_A4Rtn">#REF!</definedName>
    <definedName name="A1_A6Ex">#REF!</definedName>
    <definedName name="A1_A6Prv">#REF!</definedName>
    <definedName name="A1_A6PYRet">#REF!</definedName>
    <definedName name="A1_A6Rmk">#REF!</definedName>
    <definedName name="A1_A6Rtn">#REF!</definedName>
    <definedName name="A1_ACEEx">#REF!</definedName>
    <definedName name="A1_ACEPrv">#REF!</definedName>
    <definedName name="A1_ACERmk">#REF!</definedName>
    <definedName name="A1_ACERtn">#REF!</definedName>
    <definedName name="A1_AdjNBIPrv">#REF!</definedName>
    <definedName name="A1_AdjNBIPYRet">#REF!</definedName>
    <definedName name="A1_AdjNBIRmk">#REF!</definedName>
    <definedName name="A1_AdjNBIRtn">#REF!</definedName>
    <definedName name="A1_AMTEx">#REF!</definedName>
    <definedName name="A1_AMTIB4_NOLEx">#REF!</definedName>
    <definedName name="A1_AMTIB4_NOLPrv">#REF!</definedName>
    <definedName name="A1_AMTIB4_NOLPYRet">#REF!</definedName>
    <definedName name="A1_AMTIB4_NOLRmk">#REF!</definedName>
    <definedName name="A1_AMTIB4_NOLRtn">#REF!</definedName>
    <definedName name="A1_AMTIB4ExmEx">#REF!</definedName>
    <definedName name="A1_AMTIB4ExmPrv">#REF!</definedName>
    <definedName name="A1_AMTIB4ExmPYRet">#REF!</definedName>
    <definedName name="A1_AMTIB4ExmRmk">#REF!</definedName>
    <definedName name="A1_AMTIB4ExmRtn">#REF!</definedName>
    <definedName name="A1_AMTNOLEx">#REF!</definedName>
    <definedName name="A1_AMTNOLPrv">#REF!</definedName>
    <definedName name="A1_AMTNOLPYRet">#REF!</definedName>
    <definedName name="A1_AMTNOLRmk">#REF!</definedName>
    <definedName name="A1_AMTNOLRtn">#REF!</definedName>
    <definedName name="A1_AMTPrv">#REF!</definedName>
    <definedName name="A1_AMTRmk">#REF!</definedName>
    <definedName name="A1_AMTRtn">#REF!</definedName>
    <definedName name="A1_C5PYRet">#REF!</definedName>
    <definedName name="A1_CmACEEx">#REF!</definedName>
    <definedName name="A1_CmACEPrv">#REF!</definedName>
    <definedName name="A1_CmACERmk">#REF!</definedName>
    <definedName name="A1_CmACERtn">#REF!</definedName>
    <definedName name="A1_DRD2Ex">#REF!</definedName>
    <definedName name="A1_DRD2Prv">#REF!</definedName>
    <definedName name="A1_DRD2Rmk">#REF!</definedName>
    <definedName name="A1_DRD2Rtn">#REF!</definedName>
    <definedName name="A1_DRDEx">#REF!</definedName>
    <definedName name="A1_DRDPrv">#REF!</definedName>
    <definedName name="A1_DRDPYRet">#REF!</definedName>
    <definedName name="A1_DRDRmk">#REF!</definedName>
    <definedName name="A1_DRDRtn">#REF!</definedName>
    <definedName name="A1_FTEEx">#REF!</definedName>
    <definedName name="A1_FTEPrv">#REF!</definedName>
    <definedName name="A1_FTEPYRet">#REF!</definedName>
    <definedName name="A1_FTERmk">#REF!</definedName>
    <definedName name="A1_FTERtn">#REF!</definedName>
    <definedName name="A1_G8AMTPYRet">#REF!</definedName>
    <definedName name="A1_G8APYRt">#REF!</definedName>
    <definedName name="A1_G8CMLPYRet">#REF!</definedName>
    <definedName name="A1_Hide">#REF!</definedName>
    <definedName name="A1_NBIB4Prv">#REF!</definedName>
    <definedName name="A1_NBIB4PYRtn">#REF!</definedName>
    <definedName name="A1_NBIB4Rmk">#REF!</definedName>
    <definedName name="A1_NBIB4Rtn">#REF!</definedName>
    <definedName name="A1_NOLEx">#REF!</definedName>
    <definedName name="A1_NOLPrv">#REF!</definedName>
    <definedName name="A1_NOLPYRet">#REF!</definedName>
    <definedName name="A1_NOLRmk">#REF!</definedName>
    <definedName name="A1_NOLRtn">#REF!</definedName>
    <definedName name="A1_P01T01Ex">#REF!</definedName>
    <definedName name="A1_P01T01Prv">#REF!</definedName>
    <definedName name="A1_P01T01PYRet">#REF!</definedName>
    <definedName name="A1_P01T01Rmk">#REF!</definedName>
    <definedName name="A1_P01T01Rtn">#REF!</definedName>
    <definedName name="A1_P02A01Ex">#REF!</definedName>
    <definedName name="A1_P02A01Prv">#REF!</definedName>
    <definedName name="A1_P02A01PYRet">#REF!</definedName>
    <definedName name="A1_P02A01Rmk">#REF!</definedName>
    <definedName name="A1_P02A01Rtn">#REF!</definedName>
    <definedName name="A1_P02B01Ex">#REF!</definedName>
    <definedName name="A1_P02B01Prv">#REF!</definedName>
    <definedName name="A1_P02B01PYRet">#REF!</definedName>
    <definedName name="A1_P02B01Rmk">#REF!</definedName>
    <definedName name="A1_P02B01Rtn">#REF!</definedName>
    <definedName name="A1_P02E03Ex">#REF!</definedName>
    <definedName name="A1_P02E03Prv">#REF!</definedName>
    <definedName name="A1_P02E03PYRet">#REF!</definedName>
    <definedName name="A1_P02E03Rmk">#REF!</definedName>
    <definedName name="A1_P02E03Rtn">#REF!</definedName>
    <definedName name="A1_P02E04Ex">#REF!</definedName>
    <definedName name="A1_P02E04Pv">#REF!</definedName>
    <definedName name="A1_P02E04PYRet">#REF!</definedName>
    <definedName name="A1_P02E04Rmk">#REF!</definedName>
    <definedName name="A1_P02E04Rtn">#REF!</definedName>
    <definedName name="A1_P02I03Ex">#REF!</definedName>
    <definedName name="A1_P02I03Pv">#REF!</definedName>
    <definedName name="A1_P02I03PYRet">#REF!</definedName>
    <definedName name="A1_P02I03Rmk">#REF!</definedName>
    <definedName name="A1_P02I03Rtn">#REF!</definedName>
    <definedName name="A1_P02J02Ex">#REF!</definedName>
    <definedName name="A1_P02J02Pv">#REF!</definedName>
    <definedName name="A1_P02J02PYRet">#REF!</definedName>
    <definedName name="A1_P02J02Rmk">#REF!</definedName>
    <definedName name="A1_P02J02Rtn">#REF!</definedName>
    <definedName name="A1_P02L01Ex">#REF!</definedName>
    <definedName name="A1_P02L01Pv">#REF!</definedName>
    <definedName name="A1_P02L01PYRet">#REF!</definedName>
    <definedName name="A1_P02L01Rmk">#REF!</definedName>
    <definedName name="A1_P02L01Rtn">#REF!</definedName>
    <definedName name="A1_P02M01Ex">#REF!</definedName>
    <definedName name="A1_P02M01Pv">#REF!</definedName>
    <definedName name="A1_P02M01PYRet">#REF!</definedName>
    <definedName name="A1_P02M01Rmk">#REF!</definedName>
    <definedName name="A1_P02M01Rtn">#REF!</definedName>
    <definedName name="A1_P02N01Ex">#REF!</definedName>
    <definedName name="A1_P02N01Pv">#REF!</definedName>
    <definedName name="A1_P02N01PYRet">#REF!</definedName>
    <definedName name="A1_P02N01Rmk">#REF!</definedName>
    <definedName name="A1_P02N01Rtn">#REF!</definedName>
    <definedName name="A1_P02O12Ex">#REF!</definedName>
    <definedName name="A1_P02O12Pv">#REF!</definedName>
    <definedName name="A1_P02O12PYRet">#REF!</definedName>
    <definedName name="A1_P02O12Rmk">#REF!</definedName>
    <definedName name="A1_P02O12Rtn">#REF!</definedName>
    <definedName name="A1_P02O13Ex">#REF!</definedName>
    <definedName name="A1_P02O13Pv">#REF!</definedName>
    <definedName name="A1_P02O13PYRet">#REF!</definedName>
    <definedName name="A1_P02O13Rmk">#REF!</definedName>
    <definedName name="A1_P02O13Rtn">#REF!</definedName>
    <definedName name="A1_P02P03Ex">#REF!</definedName>
    <definedName name="A1_P02P03Pv">#REF!</definedName>
    <definedName name="A1_P02P03PYRet">#REF!</definedName>
    <definedName name="A1_P02P03Rmk">#REF!</definedName>
    <definedName name="A1_P02P03Rtn">#REF!</definedName>
    <definedName name="A1_P02S01_2_Expl">#REF!</definedName>
    <definedName name="A1_P02S01_2_Prov">#REF!</definedName>
    <definedName name="A1_P02S01_2PYRet">#REF!</definedName>
    <definedName name="A1_P02S012Rmk">#REF!</definedName>
    <definedName name="A1_P02S012Rtn">#REF!</definedName>
    <definedName name="A1_P02S01Ex">#REF!</definedName>
    <definedName name="A1_P02S01Pv">#REF!</definedName>
    <definedName name="A1_P02S01PYRet">#REF!</definedName>
    <definedName name="A1_P02S01Rmk">#REF!</definedName>
    <definedName name="A1_P02S01Rtn">#REF!</definedName>
    <definedName name="A1_P02S02Ex">#REF!</definedName>
    <definedName name="A1_P02S02Pv">#REF!</definedName>
    <definedName name="A1_P02S02PYRet">#REF!</definedName>
    <definedName name="A1_P02S02Rmk">#REF!</definedName>
    <definedName name="A1_P02S02Rtn">#REF!</definedName>
    <definedName name="A1_P02T01Ex">#REF!</definedName>
    <definedName name="A1_P02T01Pv">#REF!</definedName>
    <definedName name="A1_P02T01PYRet">#REF!</definedName>
    <definedName name="A1_P02T01Rmk">#REF!</definedName>
    <definedName name="A1_P02T01Rtn">#REF!</definedName>
    <definedName name="A1_P02U01Ex">#REF!</definedName>
    <definedName name="A1_P02U01Pv">#REF!</definedName>
    <definedName name="A1_P02U01PYRet">#REF!</definedName>
    <definedName name="A1_P02U01Rmk">#REF!</definedName>
    <definedName name="A1_P02U01Rtn">#REF!</definedName>
    <definedName name="A1_P06A01Ex">#REF!</definedName>
    <definedName name="A1_P06A01Pv">#REF!</definedName>
    <definedName name="A1_P06A01PYRet">#REF!</definedName>
    <definedName name="A1_P06A01Rmk">#REF!</definedName>
    <definedName name="A1_P06A01Rtn">#REF!</definedName>
    <definedName name="A1_P07A01Ex">#REF!</definedName>
    <definedName name="A1_P07A01Pv">#REF!</definedName>
    <definedName name="A1_P07A01PYRet">#REF!</definedName>
    <definedName name="A1_P07A01Rmk">#REF!</definedName>
    <definedName name="A1_P07A01Rtn">#REF!</definedName>
    <definedName name="A1_Sub_PermPYRet">#REF!</definedName>
    <definedName name="A1_Sub_PermRtn">#REF!</definedName>
    <definedName name="A1_Sub_Temp_Prov">#REF!</definedName>
    <definedName name="A1_Sub_TempPYRet">#REF!</definedName>
    <definedName name="A1_SubTmpRtn">#REF!</definedName>
    <definedName name="A1_T01A02Ex">#REF!</definedName>
    <definedName name="A1_T01A02Pv">#REF!</definedName>
    <definedName name="A1_T01A02PYRet">#REF!</definedName>
    <definedName name="A1_T01A02Rmk">#REF!</definedName>
    <definedName name="A1_T01A02Rtn">#REF!</definedName>
    <definedName name="A1_T01D01Ex">#REF!</definedName>
    <definedName name="A1_T01D01Pv">#REF!</definedName>
    <definedName name="A1_T01D01PYRet">#REF!</definedName>
    <definedName name="A1_T01D01Rmk">#REF!</definedName>
    <definedName name="A1_T01D01Rtn">#REF!</definedName>
    <definedName name="A1_T01D04Ex">#REF!</definedName>
    <definedName name="A1_T01D04Pv">#REF!</definedName>
    <definedName name="A1_T01D04PYRet">#REF!</definedName>
    <definedName name="A1_T01D04Rmk">#REF!</definedName>
    <definedName name="A1_T01D04Rtn">#REF!</definedName>
    <definedName name="A1_T01G07Ex">#REF!</definedName>
    <definedName name="A1_T01G07Pv">#REF!</definedName>
    <definedName name="A1_T01G07PYRet">#REF!</definedName>
    <definedName name="A1_T01G07Rmk">#REF!</definedName>
    <definedName name="A1_T01G07Rtn">#REF!</definedName>
    <definedName name="A1_T01H01Ex">#REF!</definedName>
    <definedName name="A1_T01H01Pv">#REF!</definedName>
    <definedName name="A1_T01H01PYRet">#REF!</definedName>
    <definedName name="A1_T01H01Rmk">#REF!</definedName>
    <definedName name="A1_T01H01Rtn">#REF!</definedName>
    <definedName name="A1_T01I06Ex">#REF!</definedName>
    <definedName name="A1_T01I06Pv">#REF!</definedName>
    <definedName name="A1_T01I06PYRet">#REF!</definedName>
    <definedName name="A1_T01I06Rmk">#REF!</definedName>
    <definedName name="A1_T01I06Rtn">#REF!</definedName>
    <definedName name="A1_T01I07Ex">#REF!</definedName>
    <definedName name="A1_T01I07Pv">#REF!</definedName>
    <definedName name="A1_T01I07PYRet">#REF!</definedName>
    <definedName name="A1_T01I07Rmk">#REF!</definedName>
    <definedName name="A1_T01I07Rtn">#REF!</definedName>
    <definedName name="A1_T01J01Ex">#REF!</definedName>
    <definedName name="A1_T01J01Pv">#REF!</definedName>
    <definedName name="A1_T01J01PYRet">#REF!</definedName>
    <definedName name="A1_T01J01Rmk">#REF!</definedName>
    <definedName name="A1_T01J01Rtn">#REF!</definedName>
    <definedName name="A1_T01M03Ex">#REF!</definedName>
    <definedName name="A1_T01M03Pv">#REF!</definedName>
    <definedName name="A1_T01M03PYRet">#REF!</definedName>
    <definedName name="A1_T01M03Rmk">#REF!</definedName>
    <definedName name="A1_T01M03Rtn">#REF!</definedName>
    <definedName name="A1_T01M04Ex">#REF!</definedName>
    <definedName name="A1_T01M04Pv">#REF!</definedName>
    <definedName name="A1_T01M04PYRet">#REF!</definedName>
    <definedName name="A1_T01M04Rmk">#REF!</definedName>
    <definedName name="A1_T01M04Rtn">#REF!</definedName>
    <definedName name="A1_T01M13Ex">#REF!</definedName>
    <definedName name="A1_T01M13Pv">#REF!</definedName>
    <definedName name="A1_T01M13PYRet">#REF!</definedName>
    <definedName name="A1_T01M13Rmk">#REF!</definedName>
    <definedName name="A1_T01M13Rtn">#REF!</definedName>
    <definedName name="A1_T01M14Ex">#REF!</definedName>
    <definedName name="A1_T01M14Pv">#REF!</definedName>
    <definedName name="A1_T01M14PYRet">#REF!</definedName>
    <definedName name="A1_T01M14Rmk">#REF!</definedName>
    <definedName name="A1_T01M14Rtn">#REF!</definedName>
    <definedName name="A1_T01M15Ex">#REF!</definedName>
    <definedName name="A1_T01M15Pv">#REF!</definedName>
    <definedName name="A1_T01M15PYRet">#REF!</definedName>
    <definedName name="A1_T01M15Rmk">#REF!</definedName>
    <definedName name="A1_T01M15Rtn">#REF!</definedName>
    <definedName name="A1_T04O03Ex">#REF!</definedName>
    <definedName name="A1_T04O03Pv">#REF!</definedName>
    <definedName name="A1_T04O03PYRet">#REF!</definedName>
    <definedName name="A1_T04O03Rmk">#REF!</definedName>
    <definedName name="A1_T04O03Rtn">#REF!</definedName>
    <definedName name="A1_T04O05Ex">#REF!</definedName>
    <definedName name="A1_T04O05Pv">#REF!</definedName>
    <definedName name="A1_T04O05PYRet">#REF!</definedName>
    <definedName name="A1_T04O05Rmk">#REF!</definedName>
    <definedName name="A1_T04O05Rtn">#REF!</definedName>
    <definedName name="A1_T04P03Ex">#REF!</definedName>
    <definedName name="A1_T04P03Pv">#REF!</definedName>
    <definedName name="A1_T04P03PYRet">#REF!</definedName>
    <definedName name="A1_T04P03Rmk">#REF!</definedName>
    <definedName name="A1_T04P03Rtn">#REF!</definedName>
    <definedName name="A1_T04P07Ex">#REF!</definedName>
    <definedName name="A1_T04P07Pv">#REF!</definedName>
    <definedName name="A1_T04P07PYRet">#REF!</definedName>
    <definedName name="A1_T04P07Rmk">#REF!</definedName>
    <definedName name="A1_T04P07Rtn">#REF!</definedName>
    <definedName name="A1_T04T01Ex">#REF!</definedName>
    <definedName name="A1_T04T01Pv">#REF!</definedName>
    <definedName name="A1_T04T01PYRet">#REF!</definedName>
    <definedName name="A1_T04T01Rmk">#REF!</definedName>
    <definedName name="A1_T04T01Rtn">#REF!</definedName>
    <definedName name="A1_T05B01Ex">#REF!</definedName>
    <definedName name="A1_T05B01Pv">#REF!</definedName>
    <definedName name="A1_T05B01PYRet">#REF!</definedName>
    <definedName name="A1_T05B01Rmk">#REF!</definedName>
    <definedName name="A1_T05B01Rtn">#REF!</definedName>
    <definedName name="A1_T05B02Ex">#REF!</definedName>
    <definedName name="A1_T05B02Pv">#REF!</definedName>
    <definedName name="A1_T05B02PYRet">#REF!</definedName>
    <definedName name="A1_T05B02Rmk">#REF!</definedName>
    <definedName name="A1_T05B02Rtn">#REF!</definedName>
    <definedName name="A1_T05B15Ex">#REF!</definedName>
    <definedName name="A1_T05B15Pv">#REF!</definedName>
    <definedName name="A1_T05B15PYRet">#REF!</definedName>
    <definedName name="A1_T05B15R">#REF!</definedName>
    <definedName name="A1_T05B15Rtn">#REF!</definedName>
    <definedName name="A1_T05B18Ex">#REF!</definedName>
    <definedName name="A1_T05B18Pv">#REF!</definedName>
    <definedName name="A1_T05B18PYRet">#REF!</definedName>
    <definedName name="A1_T05B18R">#REF!</definedName>
    <definedName name="A1_T05B18Rtn">#REF!</definedName>
    <definedName name="A1_T05B27Ex">#REF!</definedName>
    <definedName name="A1_T05B27Pv">#REF!</definedName>
    <definedName name="A1_T05B27PYRet">#REF!</definedName>
    <definedName name="A1_T05B27R">#REF!</definedName>
    <definedName name="A1_T05B27Rtn">#REF!</definedName>
    <definedName name="A1_T05B44Ex">#REF!</definedName>
    <definedName name="A1_T05B44Pv">#REF!</definedName>
    <definedName name="A1_T05B44PYRet">#REF!</definedName>
    <definedName name="A1_T05B44R">#REF!</definedName>
    <definedName name="A1_T05B44Rtn">#REF!</definedName>
    <definedName name="A1_T05B46Ex">#REF!</definedName>
    <definedName name="A1_T05B46Pv">#REF!</definedName>
    <definedName name="A1_T05B46PYRet">#REF!</definedName>
    <definedName name="A1_T05B46R">#REF!</definedName>
    <definedName name="A1_T05B46Rtn">#REF!</definedName>
    <definedName name="A1_T05C02Ex">#REF!</definedName>
    <definedName name="A1_T05C02Pv">#REF!</definedName>
    <definedName name="A1_T05C02PYRet">#REF!</definedName>
    <definedName name="A1_T05C02R">#REF!</definedName>
    <definedName name="A1_T05C02Rtn">#REF!</definedName>
    <definedName name="A1_T05D01Ex">#REF!</definedName>
    <definedName name="A1_T05D01Pv">#REF!</definedName>
    <definedName name="A1_T05D01PYRet">#REF!</definedName>
    <definedName name="A1_T05D01R">#REF!</definedName>
    <definedName name="A1_T05D01Rtn">#REF!</definedName>
    <definedName name="A1_T05F04Ex">#REF!</definedName>
    <definedName name="A1_T05F04Pv">#REF!</definedName>
    <definedName name="A1_T05F04PYRet">#REF!</definedName>
    <definedName name="A1_T05F04R">#REF!</definedName>
    <definedName name="A1_T05F04Rtn">#REF!</definedName>
    <definedName name="A1_T05I01Ex">#REF!</definedName>
    <definedName name="A1_T05I01Pv">#REF!</definedName>
    <definedName name="A1_T05I01PYRet">#REF!</definedName>
    <definedName name="A1_T05I01R">#REF!</definedName>
    <definedName name="A1_T05I01Rtn">#REF!</definedName>
    <definedName name="A1_T05I02Ex">#REF!</definedName>
    <definedName name="A1_T05I02Pv">#REF!</definedName>
    <definedName name="A1_T05I02PYRet">#REF!</definedName>
    <definedName name="A1_T05I02R">#REF!</definedName>
    <definedName name="A1_T05I02Rtn">#REF!</definedName>
    <definedName name="A1_T05I03Ex">#REF!</definedName>
    <definedName name="A1_T05I03Pv">#REF!</definedName>
    <definedName name="A1_T05I03PYRet">#REF!</definedName>
    <definedName name="A1_T05I03R">#REF!</definedName>
    <definedName name="A1_T05I03Rtn">#REF!</definedName>
    <definedName name="A1_T05L02Ex">#REF!</definedName>
    <definedName name="A1_T05L02Pv">#REF!</definedName>
    <definedName name="A1_T05L02PYRet">#REF!</definedName>
    <definedName name="A1_T05L02R">#REF!</definedName>
    <definedName name="A1_T05L02Rtn">#REF!</definedName>
    <definedName name="A1_T05L09Ex">#REF!</definedName>
    <definedName name="A1_T05L09Pv">#REF!</definedName>
    <definedName name="A1_T05L09PYRet">#REF!</definedName>
    <definedName name="A1_T05L09R">#REF!</definedName>
    <definedName name="A1_T05L09Rtn">#REF!</definedName>
    <definedName name="A1_T05L10Ex">#REF!</definedName>
    <definedName name="A1_T05L10Pv">#REF!</definedName>
    <definedName name="A1_T05L10PYRet">#REF!</definedName>
    <definedName name="A1_T05L10R">#REF!</definedName>
    <definedName name="A1_T05L10Rtn">#REF!</definedName>
    <definedName name="A1_T05L11Ex">#REF!</definedName>
    <definedName name="A1_T05L11Pv">#REF!</definedName>
    <definedName name="A1_T05L11PYRet">#REF!</definedName>
    <definedName name="A1_T05L11R">#REF!</definedName>
    <definedName name="A1_T05L11Rtn">#REF!</definedName>
    <definedName name="A1_T05L12Ex">#REF!</definedName>
    <definedName name="A1_T05L12Pv">#REF!</definedName>
    <definedName name="A1_T05L12PYRet">#REF!</definedName>
    <definedName name="A1_T05L12R">#REF!</definedName>
    <definedName name="A1_T05L12Rtn">#REF!</definedName>
    <definedName name="A1_T05P01Ex">#REF!</definedName>
    <definedName name="A1_T05P01Pv">#REF!</definedName>
    <definedName name="A1_T05P01PYRet">#REF!</definedName>
    <definedName name="A1_T05P01R">#REF!</definedName>
    <definedName name="A1_T05P01Rtn">#REF!</definedName>
    <definedName name="A1_T05P03Ex">#REF!</definedName>
    <definedName name="A1_T05P03Pv">#REF!</definedName>
    <definedName name="A1_T05P03PYRet">#REF!</definedName>
    <definedName name="A1_T05P03R">#REF!</definedName>
    <definedName name="A1_T05P03Rtn">#REF!</definedName>
    <definedName name="A1_T05Q01Ex">#REF!</definedName>
    <definedName name="A1_T05Q01Pv">#REF!</definedName>
    <definedName name="A1_T05Q01PYRet">#REF!</definedName>
    <definedName name="A1_T05Q01R">#REF!</definedName>
    <definedName name="A1_T05Q01Rtn">#REF!</definedName>
    <definedName name="A1_T05Q03Ex">#REF!</definedName>
    <definedName name="A1_T05Q03Pv">#REF!</definedName>
    <definedName name="A1_T05Q03PYRet">#REF!</definedName>
    <definedName name="A1_T05Q03R">#REF!</definedName>
    <definedName name="A1_T05Q03Rtn">#REF!</definedName>
    <definedName name="A1_T05R30Ex">#REF!</definedName>
    <definedName name="A1_T05R30Pv">#REF!</definedName>
    <definedName name="A1_T05R30PYRet">#REF!</definedName>
    <definedName name="A1_T05R30R">#REF!</definedName>
    <definedName name="A1_T05R30Rtn">#REF!</definedName>
    <definedName name="A1_T05R37Ex">#REF!</definedName>
    <definedName name="A1_T05R37Pv">#REF!</definedName>
    <definedName name="A1_T05R37PYRet">#REF!</definedName>
    <definedName name="A1_T05R37R">#REF!</definedName>
    <definedName name="A1_T05R37Rtn">#REF!</definedName>
    <definedName name="A1_T05R38Ex">#REF!</definedName>
    <definedName name="A1_T05R38Pv">#REF!</definedName>
    <definedName name="A1_T05R38PYRet">#REF!</definedName>
    <definedName name="A1_T05R38R">#REF!</definedName>
    <definedName name="A1_T05R38Rtn">#REF!</definedName>
    <definedName name="A1_T05S04Ex">#REF!</definedName>
    <definedName name="A1_T05S04Pv">#REF!</definedName>
    <definedName name="A1_T05S04PYRet">#REF!</definedName>
    <definedName name="A1_T05S04R">#REF!</definedName>
    <definedName name="A1_T05S04Rtn">#REF!</definedName>
    <definedName name="A1_T05V01Ex">#REF!</definedName>
    <definedName name="A1_T05V01Pv">#REF!</definedName>
    <definedName name="A1_T05V01PYRet">#REF!</definedName>
    <definedName name="A1_T05V01R">#REF!</definedName>
    <definedName name="A1_T05V01Rtn">#REF!</definedName>
    <definedName name="A1_T06A21Ex">#REF!</definedName>
    <definedName name="A1_T06A21Pv">#REF!</definedName>
    <definedName name="A1_T06A21PYRet">#REF!</definedName>
    <definedName name="A1_T06A21R">#REF!</definedName>
    <definedName name="A1_T06A21Rtn">#REF!</definedName>
    <definedName name="A1_T06A22Ex">#REF!</definedName>
    <definedName name="A1_T06A22Pv">#REF!</definedName>
    <definedName name="A1_T06A22PYRet">#REF!</definedName>
    <definedName name="A1_T06A22R">#REF!</definedName>
    <definedName name="A1_T06A22Rtn">#REF!</definedName>
    <definedName name="A1_T06A26Ex">#REF!</definedName>
    <definedName name="A1_T06A26Pv">#REF!</definedName>
    <definedName name="A1_T06A26PYRet">#REF!</definedName>
    <definedName name="A1_T06A26R">#REF!</definedName>
    <definedName name="A1_T06A26Rtn">#REF!</definedName>
    <definedName name="A1_T06A37Ex">#REF!</definedName>
    <definedName name="A1_T06A37Pv">#REF!</definedName>
    <definedName name="A1_T06A37PYRet">#REF!</definedName>
    <definedName name="A1_T06A37R">#REF!</definedName>
    <definedName name="A1_T06A37Rtn">#REF!</definedName>
    <definedName name="A1_T06A40Ex">#REF!</definedName>
    <definedName name="A1_T06A40Pv">#REF!</definedName>
    <definedName name="A1_T06A40PYRet">#REF!</definedName>
    <definedName name="A1_T06A40R">#REF!</definedName>
    <definedName name="A1_T06A40Rtn">#REF!</definedName>
    <definedName name="A1_T06A45Ex">#REF!</definedName>
    <definedName name="A1_T06A45Pv">#REF!</definedName>
    <definedName name="A1_T06A45PYRet">#REF!</definedName>
    <definedName name="A1_T06A45R">#REF!</definedName>
    <definedName name="A1_T06A45Rtn">#REF!</definedName>
    <definedName name="A1_T06A46Ex">#REF!</definedName>
    <definedName name="A1_T06A46Pv">#REF!</definedName>
    <definedName name="A1_T06A46PYRet">#REF!</definedName>
    <definedName name="A1_T06A46R">#REF!</definedName>
    <definedName name="A1_T06A46Rtn">#REF!</definedName>
    <definedName name="A1_T06A47Ex">#REF!</definedName>
    <definedName name="A1_T06A47Pv">#REF!</definedName>
    <definedName name="A1_T06A47PYRet">#REF!</definedName>
    <definedName name="A1_T06A47R">#REF!</definedName>
    <definedName name="A1_T06A47Rtn">#REF!</definedName>
    <definedName name="A1_T06A48Ex">#REF!</definedName>
    <definedName name="A1_T06A48Pv">#REF!</definedName>
    <definedName name="A1_T06A48PYRet">#REF!</definedName>
    <definedName name="A1_T06A48R">#REF!</definedName>
    <definedName name="A1_T06A48Rtn">#REF!</definedName>
    <definedName name="A1_T06A49Ex">#REF!</definedName>
    <definedName name="A1_T06A49Pv">#REF!</definedName>
    <definedName name="A1_T06A49PYRet">#REF!</definedName>
    <definedName name="A1_T06A49R">#REF!</definedName>
    <definedName name="A1_T06A49Rtn">#REF!</definedName>
    <definedName name="A1_T06A50Ex">#REF!</definedName>
    <definedName name="A1_T06A50Pv">#REF!</definedName>
    <definedName name="A1_T06A50PYRet">#REF!</definedName>
    <definedName name="A1_T06A50R">#REF!</definedName>
    <definedName name="A1_T06A50Rtn">#REF!</definedName>
    <definedName name="A1_T07B01Ex">#REF!</definedName>
    <definedName name="A1_T07B01Pv">#REF!</definedName>
    <definedName name="A1_T07B01PYRet">#REF!</definedName>
    <definedName name="A1_T07B01R">#REF!</definedName>
    <definedName name="A1_T07B01Rtn">#REF!</definedName>
    <definedName name="A1_T07R02Ex">#REF!</definedName>
    <definedName name="A1_T07R02Pv">#REF!</definedName>
    <definedName name="A1_T07R02PYRet">#REF!</definedName>
    <definedName name="A1_T07R02R">#REF!</definedName>
    <definedName name="A1_T07R02Rtn">#REF!</definedName>
    <definedName name="A1_T07R12Ex">#REF!</definedName>
    <definedName name="A1_T07R12Pv">#REF!</definedName>
    <definedName name="A1_T07R12PYRet">#REF!</definedName>
    <definedName name="A1_T07R12R">#REF!</definedName>
    <definedName name="A1_T07R12Rtn">#REF!</definedName>
    <definedName name="A1_T07S03Ex">#REF!</definedName>
    <definedName name="A1_T07S03Pv">#REF!</definedName>
    <definedName name="A1_T07S03PYRet">#REF!</definedName>
    <definedName name="A1_T07S03R">#REF!</definedName>
    <definedName name="A1_T07S03Rtn">#REF!</definedName>
    <definedName name="A1_T07S06Ex">#REF!</definedName>
    <definedName name="A1_T07S06Pv">#REF!</definedName>
    <definedName name="A1_T07S06PYRet">#REF!</definedName>
    <definedName name="A1_T07S06R">#REF!</definedName>
    <definedName name="A1_T07S06Rtn">#REF!</definedName>
    <definedName name="A1_T08R01Ex">#REF!</definedName>
    <definedName name="A1_T08R01Pv">#REF!</definedName>
    <definedName name="A1_T08R01PYRet">#REF!</definedName>
    <definedName name="A1_T08R01R">#REF!</definedName>
    <definedName name="A1_T08R01Rtn">#REF!</definedName>
    <definedName name="A1_T08U01Ex">#REF!</definedName>
    <definedName name="A1_T08U01Pv">#REF!</definedName>
    <definedName name="A1_T08U01PYRet">#REF!</definedName>
    <definedName name="A1_T08U01R">#REF!</definedName>
    <definedName name="A1_T08U01Rtn">#REF!</definedName>
    <definedName name="A1_T09G02Ex">#REF!</definedName>
    <definedName name="A1_T09G02Pv">#REF!</definedName>
    <definedName name="A1_T09G02PYRet">#REF!</definedName>
    <definedName name="A1_T09G02R">#REF!</definedName>
    <definedName name="A1_T09G02Rtn">#REF!</definedName>
    <definedName name="A1_T09R02Ex">#REF!</definedName>
    <definedName name="A1_T09R02Pv">#REF!</definedName>
    <definedName name="A1_T09R02PYRet">#REF!</definedName>
    <definedName name="A1_T09R02R">#REF!</definedName>
    <definedName name="A1_T09R02Rtn">#REF!</definedName>
    <definedName name="A1_T09S01Ex">#REF!</definedName>
    <definedName name="A1_T09S01Pv">#REF!</definedName>
    <definedName name="A1_T09S01PYRet">#REF!</definedName>
    <definedName name="A1_T09S01R">#REF!</definedName>
    <definedName name="A1_T09S01Rtn">#REF!</definedName>
    <definedName name="A1_T09S02Ex">#REF!</definedName>
    <definedName name="A1_T09S02Pv">#REF!</definedName>
    <definedName name="A1_T09S02PYRet">#REF!</definedName>
    <definedName name="A1_T09S02R">#REF!</definedName>
    <definedName name="A1_T09S02Rtn">#REF!</definedName>
    <definedName name="A1_T09S03Ex">#REF!</definedName>
    <definedName name="A1_T09S03Pv">#REF!</definedName>
    <definedName name="A1_T09S03PYRet">#REF!</definedName>
    <definedName name="A1_T09S03R">#REF!</definedName>
    <definedName name="A1_T09S03Rtn">#REF!</definedName>
    <definedName name="A1_T09S04Ex">#REF!</definedName>
    <definedName name="A1_T09S04Pv">#REF!</definedName>
    <definedName name="A1_T09S04PYRet">#REF!</definedName>
    <definedName name="A1_T09S04R">#REF!</definedName>
    <definedName name="A1_T09S04Rtn">#REF!</definedName>
    <definedName name="A1_T09S05Ex">#REF!</definedName>
    <definedName name="A1_T09S05Pv">#REF!</definedName>
    <definedName name="A1_T09S05PYRet">#REF!</definedName>
    <definedName name="A1_T09S05R">#REF!</definedName>
    <definedName name="A1_T09S05Rtn">#REF!</definedName>
    <definedName name="A1_T09S06Ex">#REF!</definedName>
    <definedName name="A1_T09S06Pv">#REF!</definedName>
    <definedName name="A1_T09S06PYRet">#REF!</definedName>
    <definedName name="A1_T09S06R">#REF!</definedName>
    <definedName name="A1_T09S06Rtn">#REF!</definedName>
    <definedName name="A1_T09S07Ex">#REF!</definedName>
    <definedName name="A1_T09S07Pv">#REF!</definedName>
    <definedName name="A1_T09S07PYRet">#REF!</definedName>
    <definedName name="A1_T09S07R">#REF!</definedName>
    <definedName name="A1_T09S07Rtn">#REF!</definedName>
    <definedName name="A1_T09S08Ex">#REF!</definedName>
    <definedName name="A1_T09S08Pv">#REF!</definedName>
    <definedName name="A1_T09S08PYRet">#REF!</definedName>
    <definedName name="A1_T09S08R">#REF!</definedName>
    <definedName name="A1_T09S08Rtn">#REF!</definedName>
    <definedName name="A1_T09S09Ex">#REF!</definedName>
    <definedName name="A1_T09S09Pv">#REF!</definedName>
    <definedName name="A1_T09S09PYRet">#REF!</definedName>
    <definedName name="A1_T09S09R">#REF!</definedName>
    <definedName name="A1_T09S09Rtn">#REF!</definedName>
    <definedName name="A1_T10A01Ex">#REF!</definedName>
    <definedName name="A1_T10A01Pv">#REF!</definedName>
    <definedName name="A1_T10A01PYRet">#REF!</definedName>
    <definedName name="A1_T10A01R">#REF!</definedName>
    <definedName name="A1_T10A01Rtn">#REF!</definedName>
    <definedName name="A1_T10A02Ex">#REF!</definedName>
    <definedName name="A1_T10A02Pv">#REF!</definedName>
    <definedName name="A1_T10A02PYRet">#REF!</definedName>
    <definedName name="A1_T10A02R">#REF!</definedName>
    <definedName name="A1_T10A02Rtn">#REF!</definedName>
    <definedName name="A1_T10A03Ex">#REF!</definedName>
    <definedName name="A1_T10A03Pv">#REF!</definedName>
    <definedName name="A1_T10A03PYRet">#REF!</definedName>
    <definedName name="A1_T10A03R">#REF!</definedName>
    <definedName name="A1_T10A03Rtn">#REF!</definedName>
    <definedName name="A1_T10A04Ex">#REF!</definedName>
    <definedName name="A1_T10A04Pv">#REF!</definedName>
    <definedName name="A1_T10A04PYRet">#REF!</definedName>
    <definedName name="A1_T10A04R">#REF!</definedName>
    <definedName name="A1_T10A04Rtn">#REF!</definedName>
    <definedName name="A1_TI_B4NOLPv">#REF!</definedName>
    <definedName name="A1_TI_B4NOLPYRet">#REF!</definedName>
    <definedName name="A1_TI_B4NOLRtn">#REF!</definedName>
    <definedName name="A1_TIPv">#REF!</definedName>
    <definedName name="A1_TIPYRet">#REF!</definedName>
    <definedName name="A1_TIRtn">#REF!</definedName>
    <definedName name="A5_1000090">#REF!</definedName>
    <definedName name="A5_1000090BB">#REF!</definedName>
    <definedName name="A5_1000091">#REF!</definedName>
    <definedName name="A5_1000091BB">#REF!</definedName>
    <definedName name="A5_100030">#REF!</definedName>
    <definedName name="A5_100030BB">#REF!</definedName>
    <definedName name="A5_100040">#REF!</definedName>
    <definedName name="A5_100040BB">#REF!</definedName>
    <definedName name="A5_100510">#REF!</definedName>
    <definedName name="A5_100510BB">#REF!</definedName>
    <definedName name="A5_100520">#REF!</definedName>
    <definedName name="A5_100520BB">#REF!</definedName>
    <definedName name="A5_100540">#REF!</definedName>
    <definedName name="A5_100540BB">#REF!</definedName>
    <definedName name="A5_101990">#REF!</definedName>
    <definedName name="A5_101990BB">#REF!</definedName>
    <definedName name="A5_102000">#REF!</definedName>
    <definedName name="A5_102000BB">#REF!</definedName>
    <definedName name="A5_102010">#REF!</definedName>
    <definedName name="A5_102010BB">#REF!</definedName>
    <definedName name="A5_102011">#REF!</definedName>
    <definedName name="A5_102011BB">#REF!</definedName>
    <definedName name="A5_102017">#REF!</definedName>
    <definedName name="A5_102017BB">#REF!</definedName>
    <definedName name="A5_102018">#REF!</definedName>
    <definedName name="A5_102018BB">#REF!</definedName>
    <definedName name="A5_102021">#REF!</definedName>
    <definedName name="A5_102021BB">#REF!</definedName>
    <definedName name="A5_102050">#REF!</definedName>
    <definedName name="A5_102050BB">#REF!</definedName>
    <definedName name="A5_102116">#REF!</definedName>
    <definedName name="A5_102116BB">#REF!</definedName>
    <definedName name="A5_102371">#REF!</definedName>
    <definedName name="A5_102371BB">#REF!</definedName>
    <definedName name="A5_102372">#REF!</definedName>
    <definedName name="A5_102372BB">#REF!</definedName>
    <definedName name="A5_102376">#REF!</definedName>
    <definedName name="A5_102376BB">#REF!</definedName>
    <definedName name="A5_102377">#REF!</definedName>
    <definedName name="A5_102377BB">#REF!</definedName>
    <definedName name="A5_102379">#REF!</definedName>
    <definedName name="A5_102379BB">#REF!</definedName>
    <definedName name="A5_102380">#REF!</definedName>
    <definedName name="A5_102380BB">#REF!</definedName>
    <definedName name="A5_102534">#REF!</definedName>
    <definedName name="A5_102534BB">#REF!</definedName>
    <definedName name="A5_102536">#REF!</definedName>
    <definedName name="A5_102536BB">#REF!</definedName>
    <definedName name="A5_102651">#REF!</definedName>
    <definedName name="A5_102651BB">#REF!</definedName>
    <definedName name="A5_102710">#REF!</definedName>
    <definedName name="A5_102710BB">#REF!</definedName>
    <definedName name="A5_102813">#REF!</definedName>
    <definedName name="A5_102813BB">#REF!</definedName>
    <definedName name="A5_102961">#REF!</definedName>
    <definedName name="A5_102961BB">#REF!</definedName>
    <definedName name="A5_111999">#REF!</definedName>
    <definedName name="A5_111999BB">#REF!</definedName>
    <definedName name="A5_114010">#REF!</definedName>
    <definedName name="A5_114010BB">#REF!</definedName>
    <definedName name="A5_114015">#REF!</definedName>
    <definedName name="A5_114015BB">#REF!</definedName>
    <definedName name="A5_116010">#REF!</definedName>
    <definedName name="A5_116010BB">#REF!</definedName>
    <definedName name="A5_116020">#REF!</definedName>
    <definedName name="A5_116020BB">#REF!</definedName>
    <definedName name="A5_118010">#REF!</definedName>
    <definedName name="A5_118010BB">#REF!</definedName>
    <definedName name="A5_120001">#REF!</definedName>
    <definedName name="A5_120001BB">#REF!</definedName>
    <definedName name="A5_1200090">#REF!</definedName>
    <definedName name="A5_1200090BB">#REF!</definedName>
    <definedName name="A5_120010">#REF!</definedName>
    <definedName name="A5_120010BB">#REF!</definedName>
    <definedName name="A5_121018">#REF!</definedName>
    <definedName name="A5_121018BB">#REF!</definedName>
    <definedName name="A5_121019">#REF!</definedName>
    <definedName name="A5_121019BB">#REF!</definedName>
    <definedName name="A5_121020">#REF!</definedName>
    <definedName name="A5_121020BB">#REF!</definedName>
    <definedName name="A5_121022">#REF!</definedName>
    <definedName name="A5_121022BB">#REF!</definedName>
    <definedName name="A5_121023">#REF!</definedName>
    <definedName name="A5_121023BB">#REF!</definedName>
    <definedName name="A5_121030">#REF!</definedName>
    <definedName name="A5_121030BB">#REF!</definedName>
    <definedName name="A5_121040">#REF!</definedName>
    <definedName name="A5_121040BB">#REF!</definedName>
    <definedName name="A5_121042">#REF!</definedName>
    <definedName name="A5_121042BB">#REF!</definedName>
    <definedName name="A5_121045">#REF!</definedName>
    <definedName name="A5_121045BB">#REF!</definedName>
    <definedName name="A5_121049">#REF!</definedName>
    <definedName name="A5_121049BB">#REF!</definedName>
    <definedName name="A5_121050">#REF!</definedName>
    <definedName name="A5_121050BB">#REF!</definedName>
    <definedName name="A5_121055">#REF!</definedName>
    <definedName name="A5_121055BB">#REF!</definedName>
    <definedName name="A5_121060">#REF!</definedName>
    <definedName name="A5_121060BB">#REF!</definedName>
    <definedName name="A5_121061">#REF!</definedName>
    <definedName name="A5_121061BB">#REF!</definedName>
    <definedName name="A5_121063">#REF!</definedName>
    <definedName name="A5_121063BB">#REF!</definedName>
    <definedName name="A5_121064">#REF!</definedName>
    <definedName name="A5_121064BB">#REF!</definedName>
    <definedName name="A5_121065">#REF!</definedName>
    <definedName name="A5_121065BB">#REF!</definedName>
    <definedName name="A5_121068">#REF!</definedName>
    <definedName name="A5_121068BB">#REF!</definedName>
    <definedName name="A5_121070">#REF!</definedName>
    <definedName name="A5_121070BB">#REF!</definedName>
    <definedName name="A5_121072">#REF!</definedName>
    <definedName name="A5_121072BB">#REF!</definedName>
    <definedName name="A5_121080">#REF!</definedName>
    <definedName name="A5_121080BB">#REF!</definedName>
    <definedName name="A5_121081">#REF!</definedName>
    <definedName name="A5_121081BB">#REF!</definedName>
    <definedName name="A5_121082">#REF!</definedName>
    <definedName name="A5_121082BB">#REF!</definedName>
    <definedName name="A5_121083">#REF!</definedName>
    <definedName name="A5_121083BB">#REF!</definedName>
    <definedName name="A5_121084">#REF!</definedName>
    <definedName name="A5_121084BB">#REF!</definedName>
    <definedName name="A5_121085">#REF!</definedName>
    <definedName name="A5_121085BB">#REF!</definedName>
    <definedName name="A5_121086">#REF!</definedName>
    <definedName name="A5_121086BB">#REF!</definedName>
    <definedName name="A5_121090">#REF!</definedName>
    <definedName name="A5_121090BB">#REF!</definedName>
    <definedName name="A5_121140">#REF!</definedName>
    <definedName name="A5_121140BB">#REF!</definedName>
    <definedName name="A5_121155">#REF!</definedName>
    <definedName name="A5_121155BB">#REF!</definedName>
    <definedName name="A5_121156">#REF!</definedName>
    <definedName name="A5_121156BB">#REF!</definedName>
    <definedName name="A5_121160">#REF!</definedName>
    <definedName name="A5_121160BB">#REF!</definedName>
    <definedName name="A5_121200">#REF!</definedName>
    <definedName name="A5_121200BB">#REF!</definedName>
    <definedName name="A5_121205">#REF!</definedName>
    <definedName name="A5_121205BB">#REF!</definedName>
    <definedName name="A5_121995">#REF!</definedName>
    <definedName name="A5_121995BB">#REF!</definedName>
    <definedName name="A5_121997">#REF!</definedName>
    <definedName name="A5_121997BB">#REF!</definedName>
    <definedName name="A5_121998">#REF!</definedName>
    <definedName name="A5_121998BB">#REF!</definedName>
    <definedName name="A5_121999">#REF!</definedName>
    <definedName name="A5_121999BB">#REF!</definedName>
    <definedName name="A5_123010">#REF!</definedName>
    <definedName name="A5_123010BB">#REF!</definedName>
    <definedName name="A5_123030">#REF!</definedName>
    <definedName name="A5_123030BB">#REF!</definedName>
    <definedName name="A5_123040">#REF!</definedName>
    <definedName name="A5_123040BB">#REF!</definedName>
    <definedName name="A5_123050">#REF!</definedName>
    <definedName name="A5_123050BB">#REF!</definedName>
    <definedName name="A5_124030">#REF!</definedName>
    <definedName name="A5_124030BB">#REF!</definedName>
    <definedName name="A5_124035">#REF!</definedName>
    <definedName name="A5_124035BB">#REF!</definedName>
    <definedName name="A5_124050">#REF!</definedName>
    <definedName name="A5_124050BB">#REF!</definedName>
    <definedName name="A5_124060">#REF!</definedName>
    <definedName name="A5_124060BB">#REF!</definedName>
    <definedName name="A5_124083">#REF!</definedName>
    <definedName name="A5_124083BB">#REF!</definedName>
    <definedName name="A5_126010">#REF!</definedName>
    <definedName name="A5_126010BB">#REF!</definedName>
    <definedName name="A5_126030">#REF!</definedName>
    <definedName name="A5_126030BB">#REF!</definedName>
    <definedName name="A5_126040">#REF!</definedName>
    <definedName name="A5_126040BB">#REF!</definedName>
    <definedName name="A5_126045">#REF!</definedName>
    <definedName name="A5_126045BB">#REF!</definedName>
    <definedName name="A5_127010">#REF!</definedName>
    <definedName name="A5_127010BB">#REF!</definedName>
    <definedName name="A5_1290090">#REF!</definedName>
    <definedName name="A5_1290090BB">#REF!</definedName>
    <definedName name="A5_129010">#REF!</definedName>
    <definedName name="A5_129010BB">#REF!</definedName>
    <definedName name="A5_133020">#REF!</definedName>
    <definedName name="A5_133020BB">#REF!</definedName>
    <definedName name="A5_133999">#REF!</definedName>
    <definedName name="A5_133999BB">#REF!</definedName>
    <definedName name="A5_134999">#REF!</definedName>
    <definedName name="A5_134999BB">#REF!</definedName>
    <definedName name="A5_135010">#REF!</definedName>
    <definedName name="A5_135010BB">#REF!</definedName>
    <definedName name="A5_135050">#REF!</definedName>
    <definedName name="A5_135050BB">#REF!</definedName>
    <definedName name="A5_135060">#REF!</definedName>
    <definedName name="A5_135060BB">#REF!</definedName>
    <definedName name="A5_136010">#REF!</definedName>
    <definedName name="A5_136010BB">#REF!</definedName>
    <definedName name="A5_137010">#REF!</definedName>
    <definedName name="A5_137010BB">#REF!</definedName>
    <definedName name="A5_137011">#REF!</definedName>
    <definedName name="A5_137011BB">#REF!</definedName>
    <definedName name="A5_137012">#REF!</definedName>
    <definedName name="A5_137012BB">#REF!</definedName>
    <definedName name="A5_137015">#REF!</definedName>
    <definedName name="A5_137015BB">#REF!</definedName>
    <definedName name="A5_138010">#REF!</definedName>
    <definedName name="A5_138010BB">#REF!</definedName>
    <definedName name="A5_138999">#REF!</definedName>
    <definedName name="A5_138999BB">#REF!</definedName>
    <definedName name="A5_139010">#REF!</definedName>
    <definedName name="A5_139010BB">#REF!</definedName>
    <definedName name="A5_1400090">#REF!</definedName>
    <definedName name="A5_1400090BB">#REF!</definedName>
    <definedName name="A5_141020">#REF!</definedName>
    <definedName name="A5_141020BB">#REF!</definedName>
    <definedName name="A5_141050">#REF!</definedName>
    <definedName name="A5_141050BB">#REF!</definedName>
    <definedName name="A5_143030">#REF!</definedName>
    <definedName name="A5_143030BB">#REF!</definedName>
    <definedName name="A5_143040">#REF!</definedName>
    <definedName name="A5_143040BB">#REF!</definedName>
    <definedName name="A5_144010">#REF!</definedName>
    <definedName name="A5_144010BB">#REF!</definedName>
    <definedName name="A5_144020">#REF!</definedName>
    <definedName name="A5_144020BB">#REF!</definedName>
    <definedName name="A5_144030">#REF!</definedName>
    <definedName name="A5_144030BB">#REF!</definedName>
    <definedName name="A5_146020">#REF!</definedName>
    <definedName name="A5_146020BB">#REF!</definedName>
    <definedName name="A5_147015">#REF!</definedName>
    <definedName name="A5_147015BB">#REF!</definedName>
    <definedName name="A5_147025">#REF!</definedName>
    <definedName name="A5_147025BB">#REF!</definedName>
    <definedName name="A5_147026">#REF!</definedName>
    <definedName name="A5_147026BB">#REF!</definedName>
    <definedName name="A5_147040">#REF!</definedName>
    <definedName name="A5_147040BB">#REF!</definedName>
    <definedName name="A5_147041">#REF!</definedName>
    <definedName name="A5_147041BB">#REF!</definedName>
    <definedName name="A5_147060">#REF!</definedName>
    <definedName name="A5_147060BB">#REF!</definedName>
    <definedName name="A5_148010">#REF!</definedName>
    <definedName name="A5_148010BB">#REF!</definedName>
    <definedName name="A5_150100">#REF!</definedName>
    <definedName name="A5_150100BB">#REF!</definedName>
    <definedName name="A5_151010">#REF!</definedName>
    <definedName name="A5_151010BB">#REF!</definedName>
    <definedName name="A5_152010">#REF!</definedName>
    <definedName name="A5_152010BB">#REF!</definedName>
    <definedName name="A5_153000">#REF!</definedName>
    <definedName name="A5_153000BB">#REF!</definedName>
    <definedName name="A5_154070">#REF!</definedName>
    <definedName name="A5_154070BB">#REF!</definedName>
    <definedName name="A5_156010">#REF!</definedName>
    <definedName name="A5_156010BB">#REF!</definedName>
    <definedName name="A5_157010">#REF!</definedName>
    <definedName name="A5_157010BB">#REF!</definedName>
    <definedName name="A5_157020">#REF!</definedName>
    <definedName name="A5_157020BB">#REF!</definedName>
    <definedName name="A5_157030">#REF!</definedName>
    <definedName name="A5_157030BB">#REF!</definedName>
    <definedName name="A5_157040">#REF!</definedName>
    <definedName name="A5_157040BB">#REF!</definedName>
    <definedName name="A5_157050">#REF!</definedName>
    <definedName name="A5_157050BB">#REF!</definedName>
    <definedName name="A5_157080">#REF!</definedName>
    <definedName name="A5_157080BB">#REF!</definedName>
    <definedName name="A5_161005">#REF!</definedName>
    <definedName name="A5_161005BB">#REF!</definedName>
    <definedName name="A5_162010">#REF!</definedName>
    <definedName name="A5_162010BB">#REF!</definedName>
    <definedName name="A5_162013">#REF!</definedName>
    <definedName name="A5_162013BB">#REF!</definedName>
    <definedName name="A5_162014">#REF!</definedName>
    <definedName name="A5_162014BB">#REF!</definedName>
    <definedName name="A5_162015">#REF!</definedName>
    <definedName name="A5_162015BB">#REF!</definedName>
    <definedName name="A5_162020">#REF!</definedName>
    <definedName name="A5_162020BB">#REF!</definedName>
    <definedName name="A5_162035">#REF!</definedName>
    <definedName name="A5_162035BB">#REF!</definedName>
    <definedName name="A5_162036">#REF!</definedName>
    <definedName name="A5_162036BB">#REF!</definedName>
    <definedName name="A5_163010">#REF!</definedName>
    <definedName name="A5_163010BB">#REF!</definedName>
    <definedName name="A5_163020">#REF!</definedName>
    <definedName name="A5_163020BB">#REF!</definedName>
    <definedName name="A5_163030">#REF!</definedName>
    <definedName name="A5_163030BB">#REF!</definedName>
    <definedName name="A5_164010">#REF!</definedName>
    <definedName name="A5_164010BB">#REF!</definedName>
    <definedName name="A5_166010">#REF!</definedName>
    <definedName name="A5_166010BB">#REF!</definedName>
    <definedName name="A5_166011">#REF!</definedName>
    <definedName name="A5_166011BB">#REF!</definedName>
    <definedName name="A5_167010">#REF!</definedName>
    <definedName name="A5_167010BB">#REF!</definedName>
    <definedName name="A5_169010">#REF!</definedName>
    <definedName name="A5_169010BB">#REF!</definedName>
    <definedName name="A5_170010">#REF!</definedName>
    <definedName name="A5_170010BB">#REF!</definedName>
    <definedName name="A5_171010">#REF!</definedName>
    <definedName name="A5_171010BB">#REF!</definedName>
    <definedName name="A5_171030">#REF!</definedName>
    <definedName name="A5_171030BB">#REF!</definedName>
    <definedName name="A5_171040">#REF!</definedName>
    <definedName name="A5_171040BB">#REF!</definedName>
    <definedName name="A5_172010">#REF!</definedName>
    <definedName name="A5_172010BB">#REF!</definedName>
    <definedName name="A5_172011">#REF!</definedName>
    <definedName name="A5_172011BB">#REF!</definedName>
    <definedName name="A5_172030">#REF!</definedName>
    <definedName name="A5_172030BB">#REF!</definedName>
    <definedName name="A5_172031">#REF!</definedName>
    <definedName name="A5_172031BB">#REF!</definedName>
    <definedName name="A5_172050">#REF!</definedName>
    <definedName name="A5_172050BB">#REF!</definedName>
    <definedName name="A5_172080">#REF!</definedName>
    <definedName name="A5_172080BB">#REF!</definedName>
    <definedName name="A5_172085">#REF!</definedName>
    <definedName name="A5_172085BB">#REF!</definedName>
    <definedName name="A5_172090">#REF!</definedName>
    <definedName name="A5_172090BB">#REF!</definedName>
    <definedName name="A5_172115">#REF!</definedName>
    <definedName name="A5_172115BB">#REF!</definedName>
    <definedName name="A5_172120">#REF!</definedName>
    <definedName name="A5_172120BB">#REF!</definedName>
    <definedName name="A5_173012">#REF!</definedName>
    <definedName name="A5_173012BB">#REF!</definedName>
    <definedName name="A5_173013">#REF!</definedName>
    <definedName name="A5_173013BB">#REF!</definedName>
    <definedName name="A5_173014">#REF!</definedName>
    <definedName name="A5_173014BB">#REF!</definedName>
    <definedName name="A5_173015">#REF!</definedName>
    <definedName name="A5_173015BB">#REF!</definedName>
    <definedName name="A5_173017">#REF!</definedName>
    <definedName name="A5_173017BB">#REF!</definedName>
    <definedName name="A5_173020">#REF!</definedName>
    <definedName name="A5_173020BB">#REF!</definedName>
    <definedName name="A5_174520">#REF!</definedName>
    <definedName name="A5_174520BB">#REF!</definedName>
    <definedName name="A5_174992">#REF!</definedName>
    <definedName name="A5_174992BB">#REF!</definedName>
    <definedName name="A5_174993">#REF!</definedName>
    <definedName name="A5_174993BB">#REF!</definedName>
    <definedName name="A5_174995">#REF!</definedName>
    <definedName name="A5_174995BB">#REF!</definedName>
    <definedName name="A5_174996">#REF!</definedName>
    <definedName name="A5_174996BB">#REF!</definedName>
    <definedName name="A5_174998">#REF!</definedName>
    <definedName name="A5_174998BB">#REF!</definedName>
    <definedName name="A5_174999">#REF!</definedName>
    <definedName name="A5_174999BB">#REF!</definedName>
    <definedName name="A5_175030">#REF!</definedName>
    <definedName name="A5_175030BB">#REF!</definedName>
    <definedName name="A5_176982">#REF!</definedName>
    <definedName name="A5_176982BB">#REF!</definedName>
    <definedName name="A5_176985">#REF!</definedName>
    <definedName name="A5_176985BB">#REF!</definedName>
    <definedName name="A5_176986">#REF!</definedName>
    <definedName name="A5_176986BB">#REF!</definedName>
    <definedName name="A5_176987">#REF!</definedName>
    <definedName name="A5_176987BB">#REF!</definedName>
    <definedName name="A5_176993">#REF!</definedName>
    <definedName name="A5_176993BB">#REF!</definedName>
    <definedName name="A5_176995">#REF!</definedName>
    <definedName name="A5_176995BB">#REF!</definedName>
    <definedName name="A5_176997">#REF!</definedName>
    <definedName name="A5_176997BB">#REF!</definedName>
    <definedName name="A5_176998">#REF!</definedName>
    <definedName name="A5_176998BB">#REF!</definedName>
    <definedName name="A5_176999">#REF!</definedName>
    <definedName name="A5_176999BB">#REF!</definedName>
    <definedName name="A5_177010">#REF!</definedName>
    <definedName name="A5_177010BB">#REF!</definedName>
    <definedName name="A5_177011">#REF!</definedName>
    <definedName name="A5_177011BB">#REF!</definedName>
    <definedName name="A5_177015">#REF!</definedName>
    <definedName name="A5_177015BB">#REF!</definedName>
    <definedName name="A5_177999">#REF!</definedName>
    <definedName name="A5_177999BB">#REF!</definedName>
    <definedName name="A5_179021">#REF!</definedName>
    <definedName name="A5_179021BB">#REF!</definedName>
    <definedName name="A5_179022">#REF!</definedName>
    <definedName name="A5_179022BB">#REF!</definedName>
    <definedName name="A5_179023">#REF!</definedName>
    <definedName name="A5_179023BB">#REF!</definedName>
    <definedName name="A5_179026">#REF!</definedName>
    <definedName name="A5_179026BB">#REF!</definedName>
    <definedName name="A5_179030">#REF!</definedName>
    <definedName name="A5_179030BB">#REF!</definedName>
    <definedName name="A5_179031">#REF!</definedName>
    <definedName name="A5_179031BB">#REF!</definedName>
    <definedName name="A5_179032">#REF!</definedName>
    <definedName name="A5_179032BB">#REF!</definedName>
    <definedName name="A5_179033">#REF!</definedName>
    <definedName name="A5_179033BB">#REF!</definedName>
    <definedName name="A5_179034">#REF!</definedName>
    <definedName name="A5_179034BB">#REF!</definedName>
    <definedName name="A5_179035">#REF!</definedName>
    <definedName name="A5_179035BB">#REF!</definedName>
    <definedName name="A5_179036">#REF!</definedName>
    <definedName name="A5_179036BB">#REF!</definedName>
    <definedName name="A5_179038">#REF!</definedName>
    <definedName name="A5_179038BB">#REF!</definedName>
    <definedName name="A5_179039">#REF!</definedName>
    <definedName name="A5_179039BB">#REF!</definedName>
    <definedName name="A5_179041">#REF!</definedName>
    <definedName name="A5_179041BB">#REF!</definedName>
    <definedName name="A5_179042">#REF!</definedName>
    <definedName name="A5_179042BB">#REF!</definedName>
    <definedName name="A5_179059">#REF!</definedName>
    <definedName name="A5_179059BB">#REF!</definedName>
    <definedName name="A5_179060">#REF!</definedName>
    <definedName name="A5_179060BB">#REF!</definedName>
    <definedName name="A5_179062">#REF!</definedName>
    <definedName name="A5_179062BB">#REF!</definedName>
    <definedName name="A5_179064">#REF!</definedName>
    <definedName name="A5_179064BB">#REF!</definedName>
    <definedName name="A5_179070">#REF!</definedName>
    <definedName name="A5_179070BB">#REF!</definedName>
    <definedName name="A5_179072">#REF!</definedName>
    <definedName name="A5_179072BB">#REF!</definedName>
    <definedName name="A5_179079">#REF!</definedName>
    <definedName name="A5_179079BB">#REF!</definedName>
    <definedName name="A5_179080">#REF!</definedName>
    <definedName name="A5_179080BB">#REF!</definedName>
    <definedName name="A5_179088">#REF!</definedName>
    <definedName name="A5_179088BB">#REF!</definedName>
    <definedName name="A5_179089">#REF!</definedName>
    <definedName name="A5_179089BB">#REF!</definedName>
    <definedName name="A5_179090">#REF!</definedName>
    <definedName name="A5_179090BB">#REF!</definedName>
    <definedName name="A5_179091">#REF!</definedName>
    <definedName name="A5_179091BB">#REF!</definedName>
    <definedName name="A5_179092">#REF!</definedName>
    <definedName name="A5_179092BB">#REF!</definedName>
    <definedName name="A5_179093">#REF!</definedName>
    <definedName name="A5_179093BB">#REF!</definedName>
    <definedName name="A5_179094">#REF!</definedName>
    <definedName name="A5_179094BB">#REF!</definedName>
    <definedName name="A5_179095">#REF!</definedName>
    <definedName name="A5_179095BB">#REF!</definedName>
    <definedName name="A5_179096">#REF!</definedName>
    <definedName name="A5_179096BB">#REF!</definedName>
    <definedName name="A5_179105">#REF!</definedName>
    <definedName name="A5_179105BB">#REF!</definedName>
    <definedName name="A5_179110">#REF!</definedName>
    <definedName name="A5_179110BB">#REF!</definedName>
    <definedName name="A5_179120">#REF!</definedName>
    <definedName name="A5_179120BB">#REF!</definedName>
    <definedName name="A5_179130">#REF!</definedName>
    <definedName name="A5_179130BB">#REF!</definedName>
    <definedName name="A5_179140">#REF!</definedName>
    <definedName name="A5_179140BB">#REF!</definedName>
    <definedName name="A5_179150">#REF!</definedName>
    <definedName name="A5_179150BB">#REF!</definedName>
    <definedName name="A5_179220">#REF!</definedName>
    <definedName name="A5_179220BB">#REF!</definedName>
    <definedName name="A5_179230">#REF!</definedName>
    <definedName name="A5_179230BB">#REF!</definedName>
    <definedName name="A5_179240">#REF!</definedName>
    <definedName name="A5_179240BB">#REF!</definedName>
    <definedName name="A5_179250">#REF!</definedName>
    <definedName name="A5_179250BB">#REF!</definedName>
    <definedName name="A5_179260">#REF!</definedName>
    <definedName name="A5_179260BB">#REF!</definedName>
    <definedName name="A5_179270">#REF!</definedName>
    <definedName name="A5_179270BB">#REF!</definedName>
    <definedName name="A5_1800001">#REF!</definedName>
    <definedName name="A5_1800001BB">#REF!</definedName>
    <definedName name="A5_1800002">#REF!</definedName>
    <definedName name="A5_1800002BB">#REF!</definedName>
    <definedName name="A5_1800003">#REF!</definedName>
    <definedName name="A5_1800003BB">#REF!</definedName>
    <definedName name="A5_1800004">#REF!</definedName>
    <definedName name="A5_1800004BB">#REF!</definedName>
    <definedName name="A5_1800015">#REF!</definedName>
    <definedName name="A5_1800015BB">#REF!</definedName>
    <definedName name="A5_1800020">#REF!</definedName>
    <definedName name="A5_1800020BB">#REF!</definedName>
    <definedName name="A5_1800025">#REF!</definedName>
    <definedName name="A5_1800025BB">#REF!</definedName>
    <definedName name="A5_1800030">#REF!</definedName>
    <definedName name="A5_1800030BB">#REF!</definedName>
    <definedName name="A5_1800035">#REF!</definedName>
    <definedName name="A5_1800035BB">#REF!</definedName>
    <definedName name="A5_1800040">#REF!</definedName>
    <definedName name="A5_1800040BB">#REF!</definedName>
    <definedName name="A5_1800050">#REF!</definedName>
    <definedName name="A5_1800050BB">#REF!</definedName>
    <definedName name="A5_1800060">#REF!</definedName>
    <definedName name="A5_1800060BB">#REF!</definedName>
    <definedName name="A5_1800070">#REF!</definedName>
    <definedName name="A5_1800070BB">#REF!</definedName>
    <definedName name="A5_1800072">#REF!</definedName>
    <definedName name="A5_1800072BB">#REF!</definedName>
    <definedName name="A5_1800080">#REF!</definedName>
    <definedName name="A5_1800080BB">#REF!</definedName>
    <definedName name="A5_1800086">#REF!</definedName>
    <definedName name="A5_1800086BB">#REF!</definedName>
    <definedName name="A5_1800090">#REF!</definedName>
    <definedName name="A5_1800090BB">#REF!</definedName>
    <definedName name="A5_1800092">#REF!</definedName>
    <definedName name="A5_1800092BB">#REF!</definedName>
    <definedName name="A5_1800202">#REF!</definedName>
    <definedName name="A5_1800202BB">#REF!</definedName>
    <definedName name="A5_1800210">#REF!</definedName>
    <definedName name="A5_1800210BB">#REF!</definedName>
    <definedName name="A5_1800230">#REF!</definedName>
    <definedName name="A5_1800230BB">#REF!</definedName>
    <definedName name="A5_1800605">#REF!</definedName>
    <definedName name="A5_1800605BB">#REF!</definedName>
    <definedName name="A5_1800610">#REF!</definedName>
    <definedName name="A5_1800610BB">#REF!</definedName>
    <definedName name="A5_183010">#REF!</definedName>
    <definedName name="A5_183010BB">#REF!</definedName>
    <definedName name="A5_184025">#REF!</definedName>
    <definedName name="A5_184025BB">#REF!</definedName>
    <definedName name="A5_184030">#REF!</definedName>
    <definedName name="A5_184030BB">#REF!</definedName>
    <definedName name="A5_184035">#REF!</definedName>
    <definedName name="A5_184035BB">#REF!</definedName>
    <definedName name="A5_186010">#REF!</definedName>
    <definedName name="A5_186010BB">#REF!</definedName>
    <definedName name="A5_186020">#REF!</definedName>
    <definedName name="A5_186020BB">#REF!</definedName>
    <definedName name="A5_188010">#REF!</definedName>
    <definedName name="A5_188010BB">#REF!</definedName>
    <definedName name="A5_188085">#REF!</definedName>
    <definedName name="A5_188085BB">#REF!</definedName>
    <definedName name="A5_188130">#REF!</definedName>
    <definedName name="A5_188130BB">#REF!</definedName>
    <definedName name="A5_193010">#REF!</definedName>
    <definedName name="A5_193010BB">#REF!</definedName>
    <definedName name="A5_193020">#REF!</definedName>
    <definedName name="A5_193020BB">#REF!</definedName>
    <definedName name="A5_193021">#REF!</definedName>
    <definedName name="A5_193021BB">#REF!</definedName>
    <definedName name="A5_193025">#REF!</definedName>
    <definedName name="A5_193025BB">#REF!</definedName>
    <definedName name="A5_193026">#REF!</definedName>
    <definedName name="A5_193026BB">#REF!</definedName>
    <definedName name="A5_193070">#REF!</definedName>
    <definedName name="A5_193070BB">#REF!</definedName>
    <definedName name="A5_193071">#REF!</definedName>
    <definedName name="A5_193071BB">#REF!</definedName>
    <definedName name="A5_193072">#REF!</definedName>
    <definedName name="A5_193072BB">#REF!</definedName>
    <definedName name="A5_193090">#REF!</definedName>
    <definedName name="A5_193090BB">#REF!</definedName>
    <definedName name="A5_193095">#REF!</definedName>
    <definedName name="A5_193095BB">#REF!</definedName>
    <definedName name="A5_194010">#REF!</definedName>
    <definedName name="A5_194010BB">#REF!</definedName>
    <definedName name="A5_194030">#REF!</definedName>
    <definedName name="A5_194030BB">#REF!</definedName>
    <definedName name="A5_1950010">#REF!</definedName>
    <definedName name="A5_1950010BB">#REF!</definedName>
    <definedName name="A5_1950082">#REF!</definedName>
    <definedName name="A5_1950082BB">#REF!</definedName>
    <definedName name="A5_1950090">#REF!</definedName>
    <definedName name="A5_1950090BB">#REF!</definedName>
    <definedName name="A5_1950092">#REF!</definedName>
    <definedName name="A5_1950092BB">#REF!</definedName>
    <definedName name="A5_1950336">#REF!</definedName>
    <definedName name="A5_1950336BB">#REF!</definedName>
    <definedName name="A5_1950401">#REF!</definedName>
    <definedName name="A5_1950401BB">#REF!</definedName>
    <definedName name="A5_1950940">#REF!</definedName>
    <definedName name="A5_1950940BB">#REF!</definedName>
    <definedName name="A5_1950990">#REF!</definedName>
    <definedName name="A5_1950990BB">#REF!</definedName>
    <definedName name="A5_1951005">#REF!</definedName>
    <definedName name="A5_1951005BB">#REF!</definedName>
    <definedName name="A5_1951015">#REF!</definedName>
    <definedName name="A5_1951015BB">#REF!</definedName>
    <definedName name="A5_1951020">#REF!</definedName>
    <definedName name="A5_1951020BB">#REF!</definedName>
    <definedName name="A5_200001">#REF!</definedName>
    <definedName name="A5_200001BB">#REF!</definedName>
    <definedName name="A5_200010">#REF!</definedName>
    <definedName name="A5_200010BB">#REF!</definedName>
    <definedName name="A5_201010">#REF!</definedName>
    <definedName name="A5_201010BB">#REF!</definedName>
    <definedName name="A5_202015">#REF!</definedName>
    <definedName name="A5_202015BB">#REF!</definedName>
    <definedName name="A5_203010">#REF!</definedName>
    <definedName name="A5_203010BB">#REF!</definedName>
    <definedName name="A5_203015">#REF!</definedName>
    <definedName name="A5_203015BB">#REF!</definedName>
    <definedName name="A5_203020">#REF!</definedName>
    <definedName name="A5_203020BB">#REF!</definedName>
    <definedName name="A5_203030">#REF!</definedName>
    <definedName name="A5_203030BB">#REF!</definedName>
    <definedName name="A5_203040">#REF!</definedName>
    <definedName name="A5_203040BB">#REF!</definedName>
    <definedName name="A5_203050">#REF!</definedName>
    <definedName name="A5_203050BB">#REF!</definedName>
    <definedName name="A5_204010">#REF!</definedName>
    <definedName name="A5_204010BB">#REF!</definedName>
    <definedName name="A5_204020">#REF!</definedName>
    <definedName name="A5_204020BB">#REF!</definedName>
    <definedName name="A5_204110">#REF!</definedName>
    <definedName name="A5_204110BB">#REF!</definedName>
    <definedName name="A5_204220">#REF!</definedName>
    <definedName name="A5_204220BB">#REF!</definedName>
    <definedName name="A5_204230">#REF!</definedName>
    <definedName name="A5_204230BB">#REF!</definedName>
    <definedName name="A5_204260">#REF!</definedName>
    <definedName name="A5_204260BB">#REF!</definedName>
    <definedName name="A5_204330">#REF!</definedName>
    <definedName name="A5_204330BB">#REF!</definedName>
    <definedName name="A5_204410">#REF!</definedName>
    <definedName name="A5_204410BB">#REF!</definedName>
    <definedName name="A5_204420">#REF!</definedName>
    <definedName name="A5_204420BB">#REF!</definedName>
    <definedName name="A5_204520">#REF!</definedName>
    <definedName name="A5_204520BB">#REF!</definedName>
    <definedName name="A5_204530">#REF!</definedName>
    <definedName name="A5_204530BB">#REF!</definedName>
    <definedName name="A5_204720">#REF!</definedName>
    <definedName name="A5_204720BB">#REF!</definedName>
    <definedName name="A5_205001">#REF!</definedName>
    <definedName name="A5_205001BB">#REF!</definedName>
    <definedName name="A5_205003">#REF!</definedName>
    <definedName name="A5_205003BB">#REF!</definedName>
    <definedName name="A5_205005">#REF!</definedName>
    <definedName name="A5_205005BB">#REF!</definedName>
    <definedName name="A5_205006">#REF!</definedName>
    <definedName name="A5_205006BB">#REF!</definedName>
    <definedName name="A5_205007">#REF!</definedName>
    <definedName name="A5_205007BB">#REF!</definedName>
    <definedName name="A5_2091005">#REF!</definedName>
    <definedName name="A5_2091005BB">#REF!</definedName>
    <definedName name="A5_2091030">#REF!</definedName>
    <definedName name="A5_2091030BB">#REF!</definedName>
    <definedName name="A5_2091070">#REF!</definedName>
    <definedName name="A5_2091070BB">#REF!</definedName>
    <definedName name="A5_2091080">#REF!</definedName>
    <definedName name="A5_2091080BB">#REF!</definedName>
    <definedName name="A5_2091090">#REF!</definedName>
    <definedName name="A5_2091090BB">#REF!</definedName>
    <definedName name="A5_213792">#REF!</definedName>
    <definedName name="A5_213792BB">#REF!</definedName>
    <definedName name="A5_213806">#REF!</definedName>
    <definedName name="A5_213806BB">#REF!</definedName>
    <definedName name="A5_213813">#REF!</definedName>
    <definedName name="A5_213813BB">#REF!</definedName>
    <definedName name="A5_213816">#REF!</definedName>
    <definedName name="A5_213816BB">#REF!</definedName>
    <definedName name="A5_213817">#REF!</definedName>
    <definedName name="A5_213817BB">#REF!</definedName>
    <definedName name="A5_213818">#REF!</definedName>
    <definedName name="A5_213818BB">#REF!</definedName>
    <definedName name="A5_213820">#REF!</definedName>
    <definedName name="A5_213820BB">#REF!</definedName>
    <definedName name="A5_213824">#REF!</definedName>
    <definedName name="A5_213824BB">#REF!</definedName>
    <definedName name="A5_213825">#REF!</definedName>
    <definedName name="A5_213825BB">#REF!</definedName>
    <definedName name="A5_213826">#REF!</definedName>
    <definedName name="A5_213826BB">#REF!</definedName>
    <definedName name="A5_213831">#REF!</definedName>
    <definedName name="A5_213831BB">#REF!</definedName>
    <definedName name="A5_213832">#REF!</definedName>
    <definedName name="A5_213832BB">#REF!</definedName>
    <definedName name="A5_213834">#REF!</definedName>
    <definedName name="A5_213834BB">#REF!</definedName>
    <definedName name="A5_213842">#REF!</definedName>
    <definedName name="A5_213842BB">#REF!</definedName>
    <definedName name="A5_213893">#REF!</definedName>
    <definedName name="A5_213893BB">#REF!</definedName>
    <definedName name="A5_213895">#REF!</definedName>
    <definedName name="A5_213895BB">#REF!</definedName>
    <definedName name="A5_213902">#REF!</definedName>
    <definedName name="A5_213902BB">#REF!</definedName>
    <definedName name="A5_213918">#REF!</definedName>
    <definedName name="A5_213918BB">#REF!</definedName>
    <definedName name="A5_213938">#REF!</definedName>
    <definedName name="A5_213938BB">#REF!</definedName>
    <definedName name="A5_213967">#REF!</definedName>
    <definedName name="A5_213967BB">#REF!</definedName>
    <definedName name="A5_213988">#REF!</definedName>
    <definedName name="A5_213988BB">#REF!</definedName>
    <definedName name="A5_213994">#REF!</definedName>
    <definedName name="A5_213994BB">#REF!</definedName>
    <definedName name="A5_213995">#REF!</definedName>
    <definedName name="A5_213995BB">#REF!</definedName>
    <definedName name="A5_213997">#REF!</definedName>
    <definedName name="A5_213997BB">#REF!</definedName>
    <definedName name="A5_213999">#REF!</definedName>
    <definedName name="A5_213999BB">#REF!</definedName>
    <definedName name="A5_214010">#REF!</definedName>
    <definedName name="A5_214010BB">#REF!</definedName>
    <definedName name="A5_215010">#REF!</definedName>
    <definedName name="A5_215010BB">#REF!</definedName>
    <definedName name="A5_215020">#REF!</definedName>
    <definedName name="A5_215020BB">#REF!</definedName>
    <definedName name="A5_216090">#REF!</definedName>
    <definedName name="A5_216090BB">#REF!</definedName>
    <definedName name="A5_217010">#REF!</definedName>
    <definedName name="A5_217010BB">#REF!</definedName>
    <definedName name="A5_2200070">#REF!</definedName>
    <definedName name="A5_2200070BB">#REF!</definedName>
    <definedName name="A5_2200090">#REF!</definedName>
    <definedName name="A5_2200090BB">#REF!</definedName>
    <definedName name="A5_220010">#REF!</definedName>
    <definedName name="A5_2200100">#REF!</definedName>
    <definedName name="A5_2200100BB">#REF!</definedName>
    <definedName name="A5_220010BB">#REF!</definedName>
    <definedName name="A5_2200110">#REF!</definedName>
    <definedName name="A5_2200110BB">#REF!</definedName>
    <definedName name="A5_2200120">#REF!</definedName>
    <definedName name="A5_2200120BB">#REF!</definedName>
    <definedName name="A5_2200130">#REF!</definedName>
    <definedName name="A5_2200130BB">#REF!</definedName>
    <definedName name="A5_2200160">#REF!</definedName>
    <definedName name="A5_2200160BB">#REF!</definedName>
    <definedName name="A5_2200170">#REF!</definedName>
    <definedName name="A5_2200170BB">#REF!</definedName>
    <definedName name="A5_220020">#REF!</definedName>
    <definedName name="A5_220020BB">#REF!</definedName>
    <definedName name="A5_220510">#REF!</definedName>
    <definedName name="A5_220510BB">#REF!</definedName>
    <definedName name="A5_220520">#REF!</definedName>
    <definedName name="A5_220520BB">#REF!</definedName>
    <definedName name="A5_221050">#REF!</definedName>
    <definedName name="A5_221050BB">#REF!</definedName>
    <definedName name="A5_221135">#REF!</definedName>
    <definedName name="A5_221135BB">#REF!</definedName>
    <definedName name="A5_221140">#REF!</definedName>
    <definedName name="A5_221140BB">#REF!</definedName>
    <definedName name="A5_221142">#REF!</definedName>
    <definedName name="A5_221142BB">#REF!</definedName>
    <definedName name="A5_221143">#REF!</definedName>
    <definedName name="A5_221143BB">#REF!</definedName>
    <definedName name="A5_221144">#REF!</definedName>
    <definedName name="A5_221144BB">#REF!</definedName>
    <definedName name="A5_221146">#REF!</definedName>
    <definedName name="A5_221146BB">#REF!</definedName>
    <definedName name="A5_221148">#REF!</definedName>
    <definedName name="A5_221148BB">#REF!</definedName>
    <definedName name="A5_221149">#REF!</definedName>
    <definedName name="A5_221149BB">#REF!</definedName>
    <definedName name="A5_221151">#REF!</definedName>
    <definedName name="A5_221151BB">#REF!</definedName>
    <definedName name="A5_221152">#REF!</definedName>
    <definedName name="A5_221152BB">#REF!</definedName>
    <definedName name="A5_221153">#REF!</definedName>
    <definedName name="A5_221153BB">#REF!</definedName>
    <definedName name="A5_221160">#REF!</definedName>
    <definedName name="A5_221160BB">#REF!</definedName>
    <definedName name="A5_221165">#REF!</definedName>
    <definedName name="A5_221165BB">#REF!</definedName>
    <definedName name="A5_221180">#REF!</definedName>
    <definedName name="A5_221180BB">#REF!</definedName>
    <definedName name="A5_222010">#REF!</definedName>
    <definedName name="A5_222010BB">#REF!</definedName>
    <definedName name="A5_223010">#REF!</definedName>
    <definedName name="A5_223010BB">#REF!</definedName>
    <definedName name="A5_223011">#REF!</definedName>
    <definedName name="A5_223011BB">#REF!</definedName>
    <definedName name="A5_223015">#REF!</definedName>
    <definedName name="A5_223015BB">#REF!</definedName>
    <definedName name="A5_223025">#REF!</definedName>
    <definedName name="A5_223025BB">#REF!</definedName>
    <definedName name="A5_223030">#REF!</definedName>
    <definedName name="A5_223030BB">#REF!</definedName>
    <definedName name="A5_228011">#REF!</definedName>
    <definedName name="A5_228011BB">#REF!</definedName>
    <definedName name="A5_231010">#REF!</definedName>
    <definedName name="A5_231010BB">#REF!</definedName>
    <definedName name="A5_231011">#REF!</definedName>
    <definedName name="A5_231011BB">#REF!</definedName>
    <definedName name="A5_232001">#REF!</definedName>
    <definedName name="A5_232001BB">#REF!</definedName>
    <definedName name="A5_232002">#REF!</definedName>
    <definedName name="A5_232002BB">#REF!</definedName>
    <definedName name="A5_232003">#REF!</definedName>
    <definedName name="A5_232003BB">#REF!</definedName>
    <definedName name="A5_232010">#REF!</definedName>
    <definedName name="A5_232010BB">#REF!</definedName>
    <definedName name="A5_232011">#REF!</definedName>
    <definedName name="A5_232011BB">#REF!</definedName>
    <definedName name="A5_232030">#REF!</definedName>
    <definedName name="A5_232030BB">#REF!</definedName>
    <definedName name="A5_232050">#REF!</definedName>
    <definedName name="A5_232050BB">#REF!</definedName>
    <definedName name="A5_232150">#REF!</definedName>
    <definedName name="A5_232150BB">#REF!</definedName>
    <definedName name="A5_240010">#REF!</definedName>
    <definedName name="A5_240010BB">#REF!</definedName>
    <definedName name="A5_240035">#REF!</definedName>
    <definedName name="A5_240035BB">#REF!</definedName>
    <definedName name="A5_240060">#REF!</definedName>
    <definedName name="A5_240060BB">#REF!</definedName>
    <definedName name="A5_240065">#REF!</definedName>
    <definedName name="A5_240065BB">#REF!</definedName>
    <definedName name="A5_240066">#REF!</definedName>
    <definedName name="A5_240066BB">#REF!</definedName>
    <definedName name="A5_240067">#REF!</definedName>
    <definedName name="A5_240067BB">#REF!</definedName>
    <definedName name="A5_240080">#REF!</definedName>
    <definedName name="A5_240080BB">#REF!</definedName>
    <definedName name="A5_241140">#REF!</definedName>
    <definedName name="A5_241140BB">#REF!</definedName>
    <definedName name="A5_242010">#REF!</definedName>
    <definedName name="A5_242010BB">#REF!</definedName>
    <definedName name="A5_242020">#REF!</definedName>
    <definedName name="A5_242020BB">#REF!</definedName>
    <definedName name="A5_243010">#REF!</definedName>
    <definedName name="A5_243010BB">#REF!</definedName>
    <definedName name="A5_244010">#REF!</definedName>
    <definedName name="A5_244010BB">#REF!</definedName>
    <definedName name="A5_244011">#REF!</definedName>
    <definedName name="A5_244011BB">#REF!</definedName>
    <definedName name="A5_244015">#REF!</definedName>
    <definedName name="A5_244015BB">#REF!</definedName>
    <definedName name="A5_244020">#REF!</definedName>
    <definedName name="A5_244020BB">#REF!</definedName>
    <definedName name="A5_244030">#REF!</definedName>
    <definedName name="A5_244030BB">#REF!</definedName>
    <definedName name="A5_245010">#REF!</definedName>
    <definedName name="A5_245010BB">#REF!</definedName>
    <definedName name="A5_245015">#REF!</definedName>
    <definedName name="A5_245015BB">#REF!</definedName>
    <definedName name="A5_246010">#REF!</definedName>
    <definedName name="A5_246010BB">#REF!</definedName>
    <definedName name="A5_246020">#REF!</definedName>
    <definedName name="A5_246020BB">#REF!</definedName>
    <definedName name="A5_246030">#REF!</definedName>
    <definedName name="A5_246030BB">#REF!</definedName>
    <definedName name="A5_247010">#REF!</definedName>
    <definedName name="A5_247010BB">#REF!</definedName>
    <definedName name="A5_247030">#REF!</definedName>
    <definedName name="A5_247030BB">#REF!</definedName>
    <definedName name="A5_247050">#REF!</definedName>
    <definedName name="A5_247050BB">#REF!</definedName>
    <definedName name="A5_248010">#REF!</definedName>
    <definedName name="A5_248010BB">#REF!</definedName>
    <definedName name="A5_248500">#REF!</definedName>
    <definedName name="A5_248500BB">#REF!</definedName>
    <definedName name="A5_249100">#REF!</definedName>
    <definedName name="A5_249100BB">#REF!</definedName>
    <definedName name="A5_2510090">#REF!</definedName>
    <definedName name="A5_2510090BB">#REF!</definedName>
    <definedName name="A5_251010">#REF!</definedName>
    <definedName name="A5_2510100">#REF!</definedName>
    <definedName name="A5_2510100BB">#REF!</definedName>
    <definedName name="A5_251010BB">#REF!</definedName>
    <definedName name="A5_2510110">#REF!</definedName>
    <definedName name="A5_2510110BB">#REF!</definedName>
    <definedName name="A5_2510120">#REF!</definedName>
    <definedName name="A5_2510120BB">#REF!</definedName>
    <definedName name="A5_2520090">#REF!</definedName>
    <definedName name="A5_2520090BB">#REF!</definedName>
    <definedName name="A5_254010">#REF!</definedName>
    <definedName name="A5_254010BB">#REF!</definedName>
    <definedName name="A5_254020">#REF!</definedName>
    <definedName name="A5_254020BB">#REF!</definedName>
    <definedName name="A5_254030">#REF!</definedName>
    <definedName name="A5_254030BB">#REF!</definedName>
    <definedName name="A5_254031">#REF!</definedName>
    <definedName name="A5_254031BB">#REF!</definedName>
    <definedName name="A5_255010">#REF!</definedName>
    <definedName name="A5_255010BB">#REF!</definedName>
    <definedName name="A5_255011">#REF!</definedName>
    <definedName name="A5_255011BB">#REF!</definedName>
    <definedName name="A5_255020">#REF!</definedName>
    <definedName name="A5_255020BB">#REF!</definedName>
    <definedName name="A5_256000">#REF!</definedName>
    <definedName name="A5_256000BB">#REF!</definedName>
    <definedName name="A5_256001">#REF!</definedName>
    <definedName name="A5_256001BB">#REF!</definedName>
    <definedName name="A5_257010">#REF!</definedName>
    <definedName name="A5_257010BB">#REF!</definedName>
    <definedName name="A5_257023">#REF!</definedName>
    <definedName name="A5_257023BB">#REF!</definedName>
    <definedName name="A5_257024">#REF!</definedName>
    <definedName name="A5_257024BB">#REF!</definedName>
    <definedName name="A5_257027">#REF!</definedName>
    <definedName name="A5_257027BB">#REF!</definedName>
    <definedName name="A5_257028">#REF!</definedName>
    <definedName name="A5_257028BB">#REF!</definedName>
    <definedName name="A5_257029">#REF!</definedName>
    <definedName name="A5_257029BB">#REF!</definedName>
    <definedName name="A5_258010">#REF!</definedName>
    <definedName name="A5_258010BB">#REF!</definedName>
    <definedName name="A5_258020">#REF!</definedName>
    <definedName name="A5_258020BB">#REF!</definedName>
    <definedName name="A5_258021">#REF!</definedName>
    <definedName name="A5_258021BB">#REF!</definedName>
    <definedName name="A5_258030">#REF!</definedName>
    <definedName name="A5_258030BB">#REF!</definedName>
    <definedName name="A5_258031">#REF!</definedName>
    <definedName name="A5_258031BB">#REF!</definedName>
    <definedName name="A5_259020">#REF!</definedName>
    <definedName name="A5_259020BB">#REF!</definedName>
    <definedName name="A5_259021">#REF!</definedName>
    <definedName name="A5_259021BB">#REF!</definedName>
    <definedName name="A5_259040">#REF!</definedName>
    <definedName name="A5_259040BB">#REF!</definedName>
    <definedName name="A5_259041">#REF!</definedName>
    <definedName name="A5_259041BB">#REF!</definedName>
    <definedName name="A5_259042">#REF!</definedName>
    <definedName name="A5_259042BB">#REF!</definedName>
    <definedName name="A5_259043">#REF!</definedName>
    <definedName name="A5_259043BB">#REF!</definedName>
    <definedName name="A5_259044">#REF!</definedName>
    <definedName name="A5_259044BB">#REF!</definedName>
    <definedName name="A5_259045">#REF!</definedName>
    <definedName name="A5_259045BB">#REF!</definedName>
    <definedName name="A5_2600005">#REF!</definedName>
    <definedName name="A5_2600005BB">#REF!</definedName>
    <definedName name="A5_2600011">#REF!</definedName>
    <definedName name="A5_2600011BB">#REF!</definedName>
    <definedName name="A5_2600015">#REF!</definedName>
    <definedName name="A5_2600015BB">#REF!</definedName>
    <definedName name="A5_2600020">#REF!</definedName>
    <definedName name="A5_2600020BB">#REF!</definedName>
    <definedName name="A5_2600030">#REF!</definedName>
    <definedName name="A5_2600030BB">#REF!</definedName>
    <definedName name="A5_2600031">#REF!</definedName>
    <definedName name="A5_2600031BB">#REF!</definedName>
    <definedName name="A5_2600040">#REF!</definedName>
    <definedName name="A5_2600040BB">#REF!</definedName>
    <definedName name="A5_2600055">#REF!</definedName>
    <definedName name="A5_2600055BB">#REF!</definedName>
    <definedName name="A5_2600080">#REF!</definedName>
    <definedName name="A5_2600080BB">#REF!</definedName>
    <definedName name="A5_2600090">#REF!</definedName>
    <definedName name="A5_2600090BB">#REF!</definedName>
    <definedName name="A5_2600201">#REF!</definedName>
    <definedName name="A5_2600201BB">#REF!</definedName>
    <definedName name="A5_2600205">#REF!</definedName>
    <definedName name="A5_2600205BB">#REF!</definedName>
    <definedName name="A5_2600207">#REF!</definedName>
    <definedName name="A5_2600207BB">#REF!</definedName>
    <definedName name="A5_2600209">#REF!</definedName>
    <definedName name="A5_2600209BB">#REF!</definedName>
    <definedName name="A5_2600218">#REF!</definedName>
    <definedName name="A5_2600218BB">#REF!</definedName>
    <definedName name="A5_2600220">#REF!</definedName>
    <definedName name="A5_2600220BB">#REF!</definedName>
    <definedName name="A5_2600221">#REF!</definedName>
    <definedName name="A5_2600221BB">#REF!</definedName>
    <definedName name="A5_2600224">#REF!</definedName>
    <definedName name="A5_2600224BB">#REF!</definedName>
    <definedName name="A5_2600226">#REF!</definedName>
    <definedName name="A5_2600226BB">#REF!</definedName>
    <definedName name="A5_2600229">#REF!</definedName>
    <definedName name="A5_2600229BB">#REF!</definedName>
    <definedName name="A5_2600230">#REF!</definedName>
    <definedName name="A5_2600230BB">#REF!</definedName>
    <definedName name="A5_2600231">#REF!</definedName>
    <definedName name="A5_2600231BB">#REF!</definedName>
    <definedName name="A5_2600232">#REF!</definedName>
    <definedName name="A5_2600232BB">#REF!</definedName>
    <definedName name="A5_262010">#REF!</definedName>
    <definedName name="A5_262010BB">#REF!</definedName>
    <definedName name="A5_263010">#REF!</definedName>
    <definedName name="A5_263010BB">#REF!</definedName>
    <definedName name="A5_264050">#REF!</definedName>
    <definedName name="A5_264050BB">#REF!</definedName>
    <definedName name="A5_265010">#REF!</definedName>
    <definedName name="A5_265010BB">#REF!</definedName>
    <definedName name="A5_265020">#REF!</definedName>
    <definedName name="A5_265020BB">#REF!</definedName>
    <definedName name="A5_265025">#REF!</definedName>
    <definedName name="A5_265025BB">#REF!</definedName>
    <definedName name="A5_265030">#REF!</definedName>
    <definedName name="A5_265030BB">#REF!</definedName>
    <definedName name="A5_265035">#REF!</definedName>
    <definedName name="A5_265035BB">#REF!</definedName>
    <definedName name="A5_265150">#REF!</definedName>
    <definedName name="A5_265150BB">#REF!</definedName>
    <definedName name="A5_265190">#REF!</definedName>
    <definedName name="A5_265190BB">#REF!</definedName>
    <definedName name="A5_265192">#REF!</definedName>
    <definedName name="A5_265192BB">#REF!</definedName>
    <definedName name="A5_265193">#REF!</definedName>
    <definedName name="A5_265193BB">#REF!</definedName>
    <definedName name="A5_265310">#REF!</definedName>
    <definedName name="A5_265310BB">#REF!</definedName>
    <definedName name="A5_269010">#REF!</definedName>
    <definedName name="A5_269010BB">#REF!</definedName>
    <definedName name="A5_269013">#REF!</definedName>
    <definedName name="A5_269013BB">#REF!</definedName>
    <definedName name="A5_269018">#REF!</definedName>
    <definedName name="A5_269018BB">#REF!</definedName>
    <definedName name="A5_269020">#REF!</definedName>
    <definedName name="A5_269020BB">#REF!</definedName>
    <definedName name="A5_269030">#REF!</definedName>
    <definedName name="A5_269030BB">#REF!</definedName>
    <definedName name="A5_269066">#REF!</definedName>
    <definedName name="A5_269066BB">#REF!</definedName>
    <definedName name="A5_269068">#REF!</definedName>
    <definedName name="A5_269068BB">#REF!</definedName>
    <definedName name="A5_269069">#REF!</definedName>
    <definedName name="A5_269069BB">#REF!</definedName>
    <definedName name="A5_269070">#REF!</definedName>
    <definedName name="A5_269070BB">#REF!</definedName>
    <definedName name="A5_269071">#REF!</definedName>
    <definedName name="A5_269071BB">#REF!</definedName>
    <definedName name="A5_269075">#REF!</definedName>
    <definedName name="A5_269075BB">#REF!</definedName>
    <definedName name="A5_269082">#REF!</definedName>
    <definedName name="A5_269082BB">#REF!</definedName>
    <definedName name="A5_269084">#REF!</definedName>
    <definedName name="A5_269084BB">#REF!</definedName>
    <definedName name="A5_269085">#REF!</definedName>
    <definedName name="A5_269085BB">#REF!</definedName>
    <definedName name="A5_275010">#REF!</definedName>
    <definedName name="A5_275010BB">#REF!</definedName>
    <definedName name="A5_275020">#REF!</definedName>
    <definedName name="A5_275020BB">#REF!</definedName>
    <definedName name="A5_275021">#REF!</definedName>
    <definedName name="A5_275021BB">#REF!</definedName>
    <definedName name="A5_275030">#REF!</definedName>
    <definedName name="A5_275030BB">#REF!</definedName>
    <definedName name="A5_275040">#REF!</definedName>
    <definedName name="A5_275040BB">#REF!</definedName>
    <definedName name="A5_276999">#REF!</definedName>
    <definedName name="A5_276999BB">#REF!</definedName>
    <definedName name="A5_277010">#REF!</definedName>
    <definedName name="A5_277010BB">#REF!</definedName>
    <definedName name="A5_277018">#REF!</definedName>
    <definedName name="A5_277018BB">#REF!</definedName>
    <definedName name="A5_277020">#REF!</definedName>
    <definedName name="A5_277020BB">#REF!</definedName>
    <definedName name="A5_277200">#REF!</definedName>
    <definedName name="A5_277200BB">#REF!</definedName>
    <definedName name="A5_282010">#REF!</definedName>
    <definedName name="A5_282010BB">#REF!</definedName>
    <definedName name="A5_285020">#REF!</definedName>
    <definedName name="A5_285020BB">#REF!</definedName>
    <definedName name="A5_285030">#REF!</definedName>
    <definedName name="A5_285030BB">#REF!</definedName>
    <definedName name="A5_285031">#REF!</definedName>
    <definedName name="A5_285031BB">#REF!</definedName>
    <definedName name="A5_285032">#REF!</definedName>
    <definedName name="A5_285032BB">#REF!</definedName>
    <definedName name="A5_285033">#REF!</definedName>
    <definedName name="A5_285033BB">#REF!</definedName>
    <definedName name="A5_285034">#REF!</definedName>
    <definedName name="A5_285034BB">#REF!</definedName>
    <definedName name="A5_285035">#REF!</definedName>
    <definedName name="A5_285035BB">#REF!</definedName>
    <definedName name="A5_285036">#REF!</definedName>
    <definedName name="A5_285036BB">#REF!</definedName>
    <definedName name="A5_285050">#REF!</definedName>
    <definedName name="A5_285050BB">#REF!</definedName>
    <definedName name="A5_285060">#REF!</definedName>
    <definedName name="A5_285060BB">#REF!</definedName>
    <definedName name="A5_285100">#REF!</definedName>
    <definedName name="A5_285100BB">#REF!</definedName>
    <definedName name="A5_285150">#REF!</definedName>
    <definedName name="A5_285150BB">#REF!</definedName>
    <definedName name="A5_287010">#REF!</definedName>
    <definedName name="A5_287010BB">#REF!</definedName>
    <definedName name="A5_289010">#REF!</definedName>
    <definedName name="A5_289010BB">#REF!</definedName>
    <definedName name="A5_290010">#REF!</definedName>
    <definedName name="A5_290010BB">#REF!</definedName>
    <definedName name="A5_290041">#REF!</definedName>
    <definedName name="A5_290041BB">#REF!</definedName>
    <definedName name="A5_290051">#REF!</definedName>
    <definedName name="A5_290051BB">#REF!</definedName>
    <definedName name="A5_295010">#REF!</definedName>
    <definedName name="A5_295010BB">#REF!</definedName>
    <definedName name="A5_295011">#REF!</definedName>
    <definedName name="A5_295011BB">#REF!</definedName>
    <definedName name="A5_297050">#REF!</definedName>
    <definedName name="A5_297050BB">#REF!</definedName>
    <definedName name="A5_297090">#REF!</definedName>
    <definedName name="A5_297090BB">#REF!</definedName>
    <definedName name="A5_297095">#REF!</definedName>
    <definedName name="A5_297095BB">#REF!</definedName>
    <definedName name="A5_297992">#REF!</definedName>
    <definedName name="A5_297992BB">#REF!</definedName>
    <definedName name="A5_297993">#REF!</definedName>
    <definedName name="A5_297993BB">#REF!</definedName>
    <definedName name="A5_297998">#REF!</definedName>
    <definedName name="A5_297998BB">#REF!</definedName>
    <definedName name="A5_297999">#REF!</definedName>
    <definedName name="A5_297999BB">#REF!</definedName>
    <definedName name="A5_298012">#REF!</definedName>
    <definedName name="A5_298012BB">#REF!</definedName>
    <definedName name="A5_298021">#REF!</definedName>
    <definedName name="A5_298021BB">#REF!</definedName>
    <definedName name="A5_298022">#REF!</definedName>
    <definedName name="A5_298022BB">#REF!</definedName>
    <definedName name="A5_298030">#REF!</definedName>
    <definedName name="A5_298030BB">#REF!</definedName>
    <definedName name="A5_298031">#REF!</definedName>
    <definedName name="A5_298031BB">#REF!</definedName>
    <definedName name="A5_298050">#REF!</definedName>
    <definedName name="A5_298050BB">#REF!</definedName>
    <definedName name="A5_3100090">#REF!</definedName>
    <definedName name="A5_3100090BB">#REF!</definedName>
    <definedName name="A5_3150090">#REF!</definedName>
    <definedName name="A5_3150090BB">#REF!</definedName>
    <definedName name="A5_3150092">#REF!</definedName>
    <definedName name="A5_3150092BB">#REF!</definedName>
    <definedName name="A5_3200005">#REF!</definedName>
    <definedName name="A5_3200005BB">#REF!</definedName>
    <definedName name="A5_3200006">#REF!</definedName>
    <definedName name="A5_3200006BB">#REF!</definedName>
    <definedName name="A5_3200008">#REF!</definedName>
    <definedName name="A5_3200008BB">#REF!</definedName>
    <definedName name="A5_3200010">#REF!</definedName>
    <definedName name="A5_3200010BB">#REF!</definedName>
    <definedName name="A5_3200015">#REF!</definedName>
    <definedName name="A5_3200015BB">#REF!</definedName>
    <definedName name="A5_3200016">#REF!</definedName>
    <definedName name="A5_3200016BB">#REF!</definedName>
    <definedName name="A5_3200018">#REF!</definedName>
    <definedName name="A5_3200018BB">#REF!</definedName>
    <definedName name="A5_3200025">#REF!</definedName>
    <definedName name="A5_3200025BB">#REF!</definedName>
    <definedName name="A5_3200027">#REF!</definedName>
    <definedName name="A5_3200027BB">#REF!</definedName>
    <definedName name="A5_3200030">#REF!</definedName>
    <definedName name="A5_3200030BB">#REF!</definedName>
    <definedName name="A5_3200035">#REF!</definedName>
    <definedName name="A5_3200035BB">#REF!</definedName>
    <definedName name="A5_3200040">#REF!</definedName>
    <definedName name="A5_3200040BB">#REF!</definedName>
    <definedName name="A5_3200045">#REF!</definedName>
    <definedName name="A5_3200045BB">#REF!</definedName>
    <definedName name="A5_3200046">#REF!</definedName>
    <definedName name="A5_3200046BB">#REF!</definedName>
    <definedName name="A5_3200055">#REF!</definedName>
    <definedName name="A5_3200055BB">#REF!</definedName>
    <definedName name="A5_3200065">#REF!</definedName>
    <definedName name="A5_3200065BB">#REF!</definedName>
    <definedName name="A5_3200070">#REF!</definedName>
    <definedName name="A5_3200070BB">#REF!</definedName>
    <definedName name="A5_3200071">#REF!</definedName>
    <definedName name="A5_3200071BB">#REF!</definedName>
    <definedName name="A5_3200072">#REF!</definedName>
    <definedName name="A5_3200072BB">#REF!</definedName>
    <definedName name="A5_3200080">#REF!</definedName>
    <definedName name="A5_3200080BB">#REF!</definedName>
    <definedName name="A5_3200090">#REF!</definedName>
    <definedName name="A5_3200090BB">#REF!</definedName>
    <definedName name="A5_3200091">#REF!</definedName>
    <definedName name="A5_3200091BB">#REF!</definedName>
    <definedName name="A5_3200092">#REF!</definedName>
    <definedName name="A5_3200092BB">#REF!</definedName>
    <definedName name="A5_3200120">#REF!</definedName>
    <definedName name="A5_3200120BB">#REF!</definedName>
    <definedName name="A5_3200130">#REF!</definedName>
    <definedName name="A5_3200130BB">#REF!</definedName>
    <definedName name="A5_3200140">#REF!</definedName>
    <definedName name="A5_3200140BB">#REF!</definedName>
    <definedName name="A5_3200201">#REF!</definedName>
    <definedName name="A5_3200201BB">#REF!</definedName>
    <definedName name="A5_3200202">#REF!</definedName>
    <definedName name="A5_3200202BB">#REF!</definedName>
    <definedName name="A5_3200203">#REF!</definedName>
    <definedName name="A5_3200203BB">#REF!</definedName>
    <definedName name="A5_3200206">#REF!</definedName>
    <definedName name="A5_3200206BB">#REF!</definedName>
    <definedName name="A5_3200211">#REF!</definedName>
    <definedName name="A5_3200211BB">#REF!</definedName>
    <definedName name="A5_3200214">#REF!</definedName>
    <definedName name="A5_3200214BB">#REF!</definedName>
    <definedName name="A5_3200215">#REF!</definedName>
    <definedName name="A5_3200215BB">#REF!</definedName>
    <definedName name="A5_3200216">#REF!</definedName>
    <definedName name="A5_3200216BB">#REF!</definedName>
    <definedName name="A5_3200220">#REF!</definedName>
    <definedName name="A5_3200220BB">#REF!</definedName>
    <definedName name="A5_3200225">#REF!</definedName>
    <definedName name="A5_3200225BB">#REF!</definedName>
    <definedName name="A5_3200369">#REF!</definedName>
    <definedName name="A5_3200369BB">#REF!</definedName>
    <definedName name="A5_3200406">#REF!</definedName>
    <definedName name="A5_3200406BB">#REF!</definedName>
    <definedName name="A5_3200502">#REF!</definedName>
    <definedName name="A5_3200502BB">#REF!</definedName>
    <definedName name="A5_3200605">#REF!</definedName>
    <definedName name="A5_3200605BB">#REF!</definedName>
    <definedName name="A5_3600090">#REF!</definedName>
    <definedName name="A5_3600090BB">#REF!</definedName>
    <definedName name="A5_3700005">#REF!</definedName>
    <definedName name="A5_3700005BB">#REF!</definedName>
    <definedName name="A5_3700007">#REF!</definedName>
    <definedName name="A5_3700007BB">#REF!</definedName>
    <definedName name="A5_3700008">#REF!</definedName>
    <definedName name="A5_3700008BB">#REF!</definedName>
    <definedName name="A5_3700010">#REF!</definedName>
    <definedName name="A5_3700010BB">#REF!</definedName>
    <definedName name="A5_3700011">#REF!</definedName>
    <definedName name="A5_3700011BB">#REF!</definedName>
    <definedName name="A5_3700015">#REF!</definedName>
    <definedName name="A5_3700015BB">#REF!</definedName>
    <definedName name="A5_3700020">#REF!</definedName>
    <definedName name="A5_3700020BB">#REF!</definedName>
    <definedName name="A5_3700025">#REF!</definedName>
    <definedName name="A5_3700025BB">#REF!</definedName>
    <definedName name="A5_3700027">#REF!</definedName>
    <definedName name="A5_3700027BB">#REF!</definedName>
    <definedName name="A5_3700035">#REF!</definedName>
    <definedName name="A5_3700035BB">#REF!</definedName>
    <definedName name="A5_3700040">#REF!</definedName>
    <definedName name="A5_3700040BB">#REF!</definedName>
    <definedName name="A5_3700045">#REF!</definedName>
    <definedName name="A5_3700045BB">#REF!</definedName>
    <definedName name="A5_3700046">#REF!</definedName>
    <definedName name="A5_3700046BB">#REF!</definedName>
    <definedName name="A5_3700050">#REF!</definedName>
    <definedName name="A5_3700050BB">#REF!</definedName>
    <definedName name="A5_3700051">#REF!</definedName>
    <definedName name="A5_3700051BB">#REF!</definedName>
    <definedName name="A5_3700060">#REF!</definedName>
    <definedName name="A5_3700060BB">#REF!</definedName>
    <definedName name="A5_3700070">#REF!</definedName>
    <definedName name="A5_3700070BB">#REF!</definedName>
    <definedName name="A5_3700085">#REF!</definedName>
    <definedName name="A5_3700085BB">#REF!</definedName>
    <definedName name="A5_3700090">#REF!</definedName>
    <definedName name="A5_3700090BB">#REF!</definedName>
    <definedName name="A5_3700092">#REF!</definedName>
    <definedName name="A5_3700092BB">#REF!</definedName>
    <definedName name="A5_3700200">#REF!</definedName>
    <definedName name="A5_3700200BB">#REF!</definedName>
    <definedName name="A5_3700201">#REF!</definedName>
    <definedName name="A5_3700201BB">#REF!</definedName>
    <definedName name="A5_3700203">#REF!</definedName>
    <definedName name="A5_3700203BB">#REF!</definedName>
    <definedName name="A5_3700205">#REF!</definedName>
    <definedName name="A5_3700205BB">#REF!</definedName>
    <definedName name="A5_3700206">#REF!</definedName>
    <definedName name="A5_3700206BB">#REF!</definedName>
    <definedName name="A5_3700207">#REF!</definedName>
    <definedName name="A5_3700207BB">#REF!</definedName>
    <definedName name="A5_3700208">#REF!</definedName>
    <definedName name="A5_3700208BB">#REF!</definedName>
    <definedName name="A5_3700209">#REF!</definedName>
    <definedName name="A5_3700209BB">#REF!</definedName>
    <definedName name="A5_3700212">#REF!</definedName>
    <definedName name="A5_3700212BB">#REF!</definedName>
    <definedName name="A5_3700213">#REF!</definedName>
    <definedName name="A5_3700213BB">#REF!</definedName>
    <definedName name="A5_3700215">#REF!</definedName>
    <definedName name="A5_3700215BB">#REF!</definedName>
    <definedName name="A5_3700216">#REF!</definedName>
    <definedName name="A5_3700216BB">#REF!</definedName>
    <definedName name="A5_3700217">#REF!</definedName>
    <definedName name="A5_3700217BB">#REF!</definedName>
    <definedName name="A5_3700218">#REF!</definedName>
    <definedName name="A5_3700218BB">#REF!</definedName>
    <definedName name="A5_3700222">#REF!</definedName>
    <definedName name="A5_3700222BB">#REF!</definedName>
    <definedName name="A5_3700224">#REF!</definedName>
    <definedName name="A5_3700224BB">#REF!</definedName>
    <definedName name="A5_3700227">#REF!</definedName>
    <definedName name="A5_3700227BB">#REF!</definedName>
    <definedName name="A5_3700228">#REF!</definedName>
    <definedName name="A5_3700228BB">#REF!</definedName>
    <definedName name="A5_3700229">#REF!</definedName>
    <definedName name="A5_3700229BB">#REF!</definedName>
    <definedName name="A5_3700235">#REF!</definedName>
    <definedName name="A5_3700235BB">#REF!</definedName>
    <definedName name="A5_3700237">#REF!</definedName>
    <definedName name="A5_3700237BB">#REF!</definedName>
    <definedName name="A5_3700238">#REF!</definedName>
    <definedName name="A5_3700238BB">#REF!</definedName>
    <definedName name="A5_3700239">#REF!</definedName>
    <definedName name="A5_3700239BB">#REF!</definedName>
    <definedName name="A5_3700240">#REF!</definedName>
    <definedName name="A5_3700240BB">#REF!</definedName>
    <definedName name="A5_3700241">#REF!</definedName>
    <definedName name="A5_3700241BB">#REF!</definedName>
    <definedName name="A5_3700242">#REF!</definedName>
    <definedName name="A5_3700242BB">#REF!</definedName>
    <definedName name="A5_3700316">#REF!</definedName>
    <definedName name="A5_3700316BB">#REF!</definedName>
    <definedName name="A5_3700405">#REF!</definedName>
    <definedName name="A5_3700405BB">#REF!</definedName>
    <definedName name="A5_3910090">#REF!</definedName>
    <definedName name="A5_3910090BB">#REF!</definedName>
    <definedName name="A5_3920090">#REF!</definedName>
    <definedName name="A5_3920090BB">#REF!</definedName>
    <definedName name="A5_3930070">#REF!</definedName>
    <definedName name="A5_3930070BB">#REF!</definedName>
    <definedName name="A5_3930090">#REF!</definedName>
    <definedName name="A5_3930090BB">#REF!</definedName>
    <definedName name="A5_3933090">#REF!</definedName>
    <definedName name="A5_3933090BB">#REF!</definedName>
    <definedName name="A5_3951010">#REF!</definedName>
    <definedName name="A5_3951010BB">#REF!</definedName>
    <definedName name="A5_3951090">#REF!</definedName>
    <definedName name="A5_3951090BB">#REF!</definedName>
    <definedName name="A5_3951095">#REF!</definedName>
    <definedName name="A5_3951095BB">#REF!</definedName>
    <definedName name="A5_3952010">#REF!</definedName>
    <definedName name="A5_3952010BB">#REF!</definedName>
    <definedName name="A5_3953025">#REF!</definedName>
    <definedName name="A5_3953025BB">#REF!</definedName>
    <definedName name="A5_3953035">#REF!</definedName>
    <definedName name="A5_3953035BB">#REF!</definedName>
    <definedName name="A5_3953036">#REF!</definedName>
    <definedName name="A5_3953036BB">#REF!</definedName>
    <definedName name="A5_3953045">#REF!</definedName>
    <definedName name="A5_3953045BB">#REF!</definedName>
    <definedName name="A5_3953090">#REF!</definedName>
    <definedName name="A5_3953090BB">#REF!</definedName>
    <definedName name="A5_3955010">#REF!</definedName>
    <definedName name="A5_3955010BB">#REF!</definedName>
    <definedName name="A5_3955020">#REF!</definedName>
    <definedName name="A5_3955020BB">#REF!</definedName>
    <definedName name="A5_3958035">#REF!</definedName>
    <definedName name="A5_3958035BB">#REF!</definedName>
    <definedName name="A5_3958090">#REF!</definedName>
    <definedName name="A5_3958090BB">#REF!</definedName>
    <definedName name="A5_3959020">#REF!</definedName>
    <definedName name="A5_3959020BB">#REF!</definedName>
    <definedName name="A5_3959021">#REF!</definedName>
    <definedName name="A5_3959021BB">#REF!</definedName>
    <definedName name="A5_3959090">#REF!</definedName>
    <definedName name="A5_3959090BB">#REF!</definedName>
    <definedName name="A5_3960090">#REF!</definedName>
    <definedName name="A5_3960090BB">#REF!</definedName>
    <definedName name="A5_401001">#REF!</definedName>
    <definedName name="A5_401001BB">#REF!</definedName>
    <definedName name="A5_401002">#REF!</definedName>
    <definedName name="A5_401002BB">#REF!</definedName>
    <definedName name="A5_401011">#REF!</definedName>
    <definedName name="A5_401011BB">#REF!</definedName>
    <definedName name="A5_401015">#REF!</definedName>
    <definedName name="A5_401015BB">#REF!</definedName>
    <definedName name="A5_401017">#REF!</definedName>
    <definedName name="A5_401017BB">#REF!</definedName>
    <definedName name="A5_401020">#REF!</definedName>
    <definedName name="A5_401020BB">#REF!</definedName>
    <definedName name="A5_401022">#REF!</definedName>
    <definedName name="A5_401022BB">#REF!</definedName>
    <definedName name="A5_401026">#REF!</definedName>
    <definedName name="A5_401026BB">#REF!</definedName>
    <definedName name="A5_401028">#REF!</definedName>
    <definedName name="A5_401028BB">#REF!</definedName>
    <definedName name="A5_401030">#REF!</definedName>
    <definedName name="A5_401030BB">#REF!</definedName>
    <definedName name="A5_401032">#REF!</definedName>
    <definedName name="A5_401032BB">#REF!</definedName>
    <definedName name="A5_401151">#REF!</definedName>
    <definedName name="A5_401151BB">#REF!</definedName>
    <definedName name="A5_401153">#REF!</definedName>
    <definedName name="A5_401153BB">#REF!</definedName>
    <definedName name="A5_401154">#REF!</definedName>
    <definedName name="A5_401154BB">#REF!</definedName>
    <definedName name="A5_401160">#REF!</definedName>
    <definedName name="A5_401160BB">#REF!</definedName>
    <definedName name="A5_401162">#REF!</definedName>
    <definedName name="A5_401162BB">#REF!</definedName>
    <definedName name="A5_401166">#REF!</definedName>
    <definedName name="A5_401166BB">#REF!</definedName>
    <definedName name="A5_401168">#REF!</definedName>
    <definedName name="A5_401168BB">#REF!</definedName>
    <definedName name="A5_401170">#REF!</definedName>
    <definedName name="A5_401170BB">#REF!</definedName>
    <definedName name="A5_401172">#REF!</definedName>
    <definedName name="A5_401172BB">#REF!</definedName>
    <definedName name="A5_401176">#REF!</definedName>
    <definedName name="A5_401176BB">#REF!</definedName>
    <definedName name="A5_401178">#REF!</definedName>
    <definedName name="A5_401178BB">#REF!</definedName>
    <definedName name="A5_401180">#REF!</definedName>
    <definedName name="A5_401180BB">#REF!</definedName>
    <definedName name="A5_401182">#REF!</definedName>
    <definedName name="A5_401182BB">#REF!</definedName>
    <definedName name="A5_401320">#REF!</definedName>
    <definedName name="A5_401320BB">#REF!</definedName>
    <definedName name="A5_401322">#REF!</definedName>
    <definedName name="A5_401322BB">#REF!</definedName>
    <definedName name="A5_401323">#REF!</definedName>
    <definedName name="A5_401323BB">#REF!</definedName>
    <definedName name="A5_401326">#REF!</definedName>
    <definedName name="A5_401326BB">#REF!</definedName>
    <definedName name="A5_401328">#REF!</definedName>
    <definedName name="A5_401328BB">#REF!</definedName>
    <definedName name="A5_401330">#REF!</definedName>
    <definedName name="A5_401330BB">#REF!</definedName>
    <definedName name="A5_401332">#REF!</definedName>
    <definedName name="A5_401332BB">#REF!</definedName>
    <definedName name="A5_401335">#REF!</definedName>
    <definedName name="A5_401335BB">#REF!</definedName>
    <definedName name="A5_401410">#REF!</definedName>
    <definedName name="A5_401410BB">#REF!</definedName>
    <definedName name="A5_401411">#REF!</definedName>
    <definedName name="A5_401411BB">#REF!</definedName>
    <definedName name="A5_401413">#REF!</definedName>
    <definedName name="A5_401413BB">#REF!</definedName>
    <definedName name="A5_401420">#REF!</definedName>
    <definedName name="A5_401420BB">#REF!</definedName>
    <definedName name="A5_401422">#REF!</definedName>
    <definedName name="A5_401422BB">#REF!</definedName>
    <definedName name="A5_401423">#REF!</definedName>
    <definedName name="A5_401423BB">#REF!</definedName>
    <definedName name="A5_401426">#REF!</definedName>
    <definedName name="A5_401426BB">#REF!</definedName>
    <definedName name="A5_401428">#REF!</definedName>
    <definedName name="A5_401428BB">#REF!</definedName>
    <definedName name="A5_401430">#REF!</definedName>
    <definedName name="A5_401430BB">#REF!</definedName>
    <definedName name="A5_401432">#REF!</definedName>
    <definedName name="A5_401432BB">#REF!</definedName>
    <definedName name="A5_401436">#REF!</definedName>
    <definedName name="A5_401436BB">#REF!</definedName>
    <definedName name="A5_401437">#REF!</definedName>
    <definedName name="A5_401437BB">#REF!</definedName>
    <definedName name="A5_401460">#REF!</definedName>
    <definedName name="A5_401460BB">#REF!</definedName>
    <definedName name="A5_401462">#REF!</definedName>
    <definedName name="A5_401462BB">#REF!</definedName>
    <definedName name="A5_401463">#REF!</definedName>
    <definedName name="A5_401463BB">#REF!</definedName>
    <definedName name="A5_401466">#REF!</definedName>
    <definedName name="A5_401466BB">#REF!</definedName>
    <definedName name="A5_401468">#REF!</definedName>
    <definedName name="A5_401468BB">#REF!</definedName>
    <definedName name="A5_401469">#REF!</definedName>
    <definedName name="A5_401469BB">#REF!</definedName>
    <definedName name="A5_401470">#REF!</definedName>
    <definedName name="A5_401470BB">#REF!</definedName>
    <definedName name="A5_401472">#REF!</definedName>
    <definedName name="A5_401472BB">#REF!</definedName>
    <definedName name="A5_401481">#REF!</definedName>
    <definedName name="A5_401481BB">#REF!</definedName>
    <definedName name="A5_401483">#REF!</definedName>
    <definedName name="A5_401483BB">#REF!</definedName>
    <definedName name="A5_401485">#REF!</definedName>
    <definedName name="A5_401485BB">#REF!</definedName>
    <definedName name="A5_401501">#REF!</definedName>
    <definedName name="A5_401501BB">#REF!</definedName>
    <definedName name="A5_401503">#REF!</definedName>
    <definedName name="A5_401503BB">#REF!</definedName>
    <definedName name="A5_401511">#REF!</definedName>
    <definedName name="A5_401511BB">#REF!</definedName>
    <definedName name="A5_401513">#REF!</definedName>
    <definedName name="A5_401513BB">#REF!</definedName>
    <definedName name="A5_401514">#REF!</definedName>
    <definedName name="A5_401514BB">#REF!</definedName>
    <definedName name="A5_401515">#REF!</definedName>
    <definedName name="A5_401515BB">#REF!</definedName>
    <definedName name="A5_401620">#REF!</definedName>
    <definedName name="A5_401620BB">#REF!</definedName>
    <definedName name="A5_401622">#REF!</definedName>
    <definedName name="A5_401622BB">#REF!</definedName>
    <definedName name="A5_401626">#REF!</definedName>
    <definedName name="A5_401626BB">#REF!</definedName>
    <definedName name="A5_401628">#REF!</definedName>
    <definedName name="A5_401628BB">#REF!</definedName>
    <definedName name="A5_401630">#REF!</definedName>
    <definedName name="A5_401630BB">#REF!</definedName>
    <definedName name="A5_401632">#REF!</definedName>
    <definedName name="A5_401632BB">#REF!</definedName>
    <definedName name="A5_401636">#REF!</definedName>
    <definedName name="A5_401636BB">#REF!</definedName>
    <definedName name="A5_401637">#REF!</definedName>
    <definedName name="A5_401637BB">#REF!</definedName>
    <definedName name="A5_401820">#REF!</definedName>
    <definedName name="A5_401820BB">#REF!</definedName>
    <definedName name="A5_401822">#REF!</definedName>
    <definedName name="A5_401822BB">#REF!</definedName>
    <definedName name="A5_401826">#REF!</definedName>
    <definedName name="A5_401826BB">#REF!</definedName>
    <definedName name="A5_401828">#REF!</definedName>
    <definedName name="A5_401828BB">#REF!</definedName>
    <definedName name="A5_401830">#REF!</definedName>
    <definedName name="A5_401830BB">#REF!</definedName>
    <definedName name="A5_401832">#REF!</definedName>
    <definedName name="A5_401832BB">#REF!</definedName>
    <definedName name="A5_401850">#REF!</definedName>
    <definedName name="A5_401850BB">#REF!</definedName>
    <definedName name="A5_401851">#REF!</definedName>
    <definedName name="A5_401851BB">#REF!</definedName>
    <definedName name="A5_402320">#REF!</definedName>
    <definedName name="A5_402320BB">#REF!</definedName>
    <definedName name="A5_402322">#REF!</definedName>
    <definedName name="A5_402322BB">#REF!</definedName>
    <definedName name="A5_402326">#REF!</definedName>
    <definedName name="A5_402326BB">#REF!</definedName>
    <definedName name="A5_402328">#REF!</definedName>
    <definedName name="A5_402328BB">#REF!</definedName>
    <definedName name="A5_402330">#REF!</definedName>
    <definedName name="A5_402330BB">#REF!</definedName>
    <definedName name="A5_402332">#REF!</definedName>
    <definedName name="A5_402332BB">#REF!</definedName>
    <definedName name="A5_402335">#REF!</definedName>
    <definedName name="A5_402335BB">#REF!</definedName>
    <definedName name="A5_402350">#REF!</definedName>
    <definedName name="A5_402350BB">#REF!</definedName>
    <definedName name="A5_402351">#REF!</definedName>
    <definedName name="A5_402351BB">#REF!</definedName>
    <definedName name="A5_402701">#REF!</definedName>
    <definedName name="A5_402701BB">#REF!</definedName>
    <definedName name="A5_402720">#REF!</definedName>
    <definedName name="A5_402720BB">#REF!</definedName>
    <definedName name="A5_402723">#REF!</definedName>
    <definedName name="A5_402723BB">#REF!</definedName>
    <definedName name="A5_402732">#REF!</definedName>
    <definedName name="A5_402732BB">#REF!</definedName>
    <definedName name="A5_402825">#REF!</definedName>
    <definedName name="A5_402825BB">#REF!</definedName>
    <definedName name="A5_402826">#REF!</definedName>
    <definedName name="A5_402826BB">#REF!</definedName>
    <definedName name="A5_402827">#REF!</definedName>
    <definedName name="A5_402827BB">#REF!</definedName>
    <definedName name="A5_402828">#REF!</definedName>
    <definedName name="A5_402828BB">#REF!</definedName>
    <definedName name="A5_402829">#REF!</definedName>
    <definedName name="A5_402829BB">#REF!</definedName>
    <definedName name="A5_402831">#REF!</definedName>
    <definedName name="A5_402831BB">#REF!</definedName>
    <definedName name="A5_402840">#REF!</definedName>
    <definedName name="A5_402840BB">#REF!</definedName>
    <definedName name="A5_404010">#REF!</definedName>
    <definedName name="A5_404010BB">#REF!</definedName>
    <definedName name="A5_405015">#REF!</definedName>
    <definedName name="A5_405015BB">#REF!</definedName>
    <definedName name="A5_405025">#REF!</definedName>
    <definedName name="A5_405025BB">#REF!</definedName>
    <definedName name="A5_405026">#REF!</definedName>
    <definedName name="A5_405026BB">#REF!</definedName>
    <definedName name="A5_405060">#REF!</definedName>
    <definedName name="A5_405060BB">#REF!</definedName>
    <definedName name="A5_405070">#REF!</definedName>
    <definedName name="A5_405070BB">#REF!</definedName>
    <definedName name="A5_411010">#REF!</definedName>
    <definedName name="A5_411010BB">#REF!</definedName>
    <definedName name="A5_411034">#REF!</definedName>
    <definedName name="A5_411034BB">#REF!</definedName>
    <definedName name="A5_412002">#REF!</definedName>
    <definedName name="A5_412002BB">#REF!</definedName>
    <definedName name="A5_412003">#REF!</definedName>
    <definedName name="A5_412003BB">#REF!</definedName>
    <definedName name="A5_412010">#REF!</definedName>
    <definedName name="A5_412010BB">#REF!</definedName>
    <definedName name="A5_412011">#REF!</definedName>
    <definedName name="A5_412011BB">#REF!</definedName>
    <definedName name="A5_412012">#REF!</definedName>
    <definedName name="A5_412012BB">#REF!</definedName>
    <definedName name="A5_412013">#REF!</definedName>
    <definedName name="A5_412013BB">#REF!</definedName>
    <definedName name="A5_412014">#REF!</definedName>
    <definedName name="A5_412014BB">#REF!</definedName>
    <definedName name="A5_412015">#REF!</definedName>
    <definedName name="A5_412015BB">#REF!</definedName>
    <definedName name="A5_412016">#REF!</definedName>
    <definedName name="A5_412016BB">#REF!</definedName>
    <definedName name="A5_412017">#REF!</definedName>
    <definedName name="A5_412017BB">#REF!</definedName>
    <definedName name="A5_412018">#REF!</definedName>
    <definedName name="A5_412018BB">#REF!</definedName>
    <definedName name="A5_412019">#REF!</definedName>
    <definedName name="A5_412019BB">#REF!</definedName>
    <definedName name="A5_412020">#REF!</definedName>
    <definedName name="A5_412020BB">#REF!</definedName>
    <definedName name="A5_412021">#REF!</definedName>
    <definedName name="A5_412021BB">#REF!</definedName>
    <definedName name="A5_412022">#REF!</definedName>
    <definedName name="A5_412022BB">#REF!</definedName>
    <definedName name="A5_412023">#REF!</definedName>
    <definedName name="A5_412023BB">#REF!</definedName>
    <definedName name="A5_412024">#REF!</definedName>
    <definedName name="A5_412024BB">#REF!</definedName>
    <definedName name="A5_412026">#REF!</definedName>
    <definedName name="A5_412026BB">#REF!</definedName>
    <definedName name="A5_412027">#REF!</definedName>
    <definedName name="A5_412027BB">#REF!</definedName>
    <definedName name="A5_412028">#REF!</definedName>
    <definedName name="A5_412028BB">#REF!</definedName>
    <definedName name="A5_412030">#REF!</definedName>
    <definedName name="A5_412030BB">#REF!</definedName>
    <definedName name="A5_412031">#REF!</definedName>
    <definedName name="A5_412031BB">#REF!</definedName>
    <definedName name="A5_412032">#REF!</definedName>
    <definedName name="A5_412032BB">#REF!</definedName>
    <definedName name="A5_412033">#REF!</definedName>
    <definedName name="A5_412033BB">#REF!</definedName>
    <definedName name="A5_412034">#REF!</definedName>
    <definedName name="A5_412034BB">#REF!</definedName>
    <definedName name="A5_412035">#REF!</definedName>
    <definedName name="A5_412035BB">#REF!</definedName>
    <definedName name="A5_412044">#REF!</definedName>
    <definedName name="A5_412044BB">#REF!</definedName>
    <definedName name="A5_412045">#REF!</definedName>
    <definedName name="A5_412045BB">#REF!</definedName>
    <definedName name="A5_412050">#REF!</definedName>
    <definedName name="A5_412050BB">#REF!</definedName>
    <definedName name="A5_412051">#REF!</definedName>
    <definedName name="A5_412051BB">#REF!</definedName>
    <definedName name="A5_412052">#REF!</definedName>
    <definedName name="A5_412052BB">#REF!</definedName>
    <definedName name="A5_412053">#REF!</definedName>
    <definedName name="A5_412053BB">#REF!</definedName>
    <definedName name="A5_412054">#REF!</definedName>
    <definedName name="A5_412054BB">#REF!</definedName>
    <definedName name="A5_412055">#REF!</definedName>
    <definedName name="A5_412055BB">#REF!</definedName>
    <definedName name="A5_412056">#REF!</definedName>
    <definedName name="A5_412056BB">#REF!</definedName>
    <definedName name="A5_412057">#REF!</definedName>
    <definedName name="A5_412057BB">#REF!</definedName>
    <definedName name="A5_412058">#REF!</definedName>
    <definedName name="A5_412058BB">#REF!</definedName>
    <definedName name="A5_412059">#REF!</definedName>
    <definedName name="A5_412059BB">#REF!</definedName>
    <definedName name="A5_412060">#REF!</definedName>
    <definedName name="A5_412060BB">#REF!</definedName>
    <definedName name="A5_412061">#REF!</definedName>
    <definedName name="A5_412061BB">#REF!</definedName>
    <definedName name="A5_412062">#REF!</definedName>
    <definedName name="A5_412062BB">#REF!</definedName>
    <definedName name="A5_412063">#REF!</definedName>
    <definedName name="A5_412063BB">#REF!</definedName>
    <definedName name="A5_412070">#REF!</definedName>
    <definedName name="A5_412070BB">#REF!</definedName>
    <definedName name="A5_412071">#REF!</definedName>
    <definedName name="A5_412071BB">#REF!</definedName>
    <definedName name="A5_412072">#REF!</definedName>
    <definedName name="A5_412072BB">#REF!</definedName>
    <definedName name="A5_412073">#REF!</definedName>
    <definedName name="A5_412073BB">#REF!</definedName>
    <definedName name="A5_412074">#REF!</definedName>
    <definedName name="A5_412074BB">#REF!</definedName>
    <definedName name="A5_412075">#REF!</definedName>
    <definedName name="A5_412075BB">#REF!</definedName>
    <definedName name="A5_412076">#REF!</definedName>
    <definedName name="A5_412076BB">#REF!</definedName>
    <definedName name="A5_412077">#REF!</definedName>
    <definedName name="A5_412077BB">#REF!</definedName>
    <definedName name="A5_412078">#REF!</definedName>
    <definedName name="A5_412078BB">#REF!</definedName>
    <definedName name="A5_412079">#REF!</definedName>
    <definedName name="A5_412079BB">#REF!</definedName>
    <definedName name="A5_412080">#REF!</definedName>
    <definedName name="A5_412080BB">#REF!</definedName>
    <definedName name="A5_412081">#REF!</definedName>
    <definedName name="A5_412081BB">#REF!</definedName>
    <definedName name="A5_412082">#REF!</definedName>
    <definedName name="A5_412082BB">#REF!</definedName>
    <definedName name="A5_412083">#REF!</definedName>
    <definedName name="A5_412083BB">#REF!</definedName>
    <definedName name="A5_412084">#REF!</definedName>
    <definedName name="A5_412084BB">#REF!</definedName>
    <definedName name="A5_412085">#REF!</definedName>
    <definedName name="A5_412085BB">#REF!</definedName>
    <definedName name="A5_412086">#REF!</definedName>
    <definedName name="A5_412086BB">#REF!</definedName>
    <definedName name="A5_412087">#REF!</definedName>
    <definedName name="A5_412087BB">#REF!</definedName>
    <definedName name="A5_412088">#REF!</definedName>
    <definedName name="A5_412088BB">#REF!</definedName>
    <definedName name="A5_412089">#REF!</definedName>
    <definedName name="A5_412089BB">#REF!</definedName>
    <definedName name="A5_412090">#REF!</definedName>
    <definedName name="A5_412090BB">#REF!</definedName>
    <definedName name="A5_412091">#REF!</definedName>
    <definedName name="A5_412091BB">#REF!</definedName>
    <definedName name="A5_412092">#REF!</definedName>
    <definedName name="A5_412092BB">#REF!</definedName>
    <definedName name="A5_412093">#REF!</definedName>
    <definedName name="A5_412093BB">#REF!</definedName>
    <definedName name="A5_412094">#REF!</definedName>
    <definedName name="A5_412094BB">#REF!</definedName>
    <definedName name="A5_412096">#REF!</definedName>
    <definedName name="A5_412096BB">#REF!</definedName>
    <definedName name="A5_412225">#REF!</definedName>
    <definedName name="A5_412225BB">#REF!</definedName>
    <definedName name="A5_412230">#REF!</definedName>
    <definedName name="A5_412230BB">#REF!</definedName>
    <definedName name="A5_412231">#REF!</definedName>
    <definedName name="A5_412231BB">#REF!</definedName>
    <definedName name="A5_412234">#REF!</definedName>
    <definedName name="A5_412234BB">#REF!</definedName>
    <definedName name="A5_412235">#REF!</definedName>
    <definedName name="A5_412235BB">#REF!</definedName>
    <definedName name="A5_412236">#REF!</definedName>
    <definedName name="A5_412236BB">#REF!</definedName>
    <definedName name="A5_412237">#REF!</definedName>
    <definedName name="A5_412237BB">#REF!</definedName>
    <definedName name="A5_412238">#REF!</definedName>
    <definedName name="A5_412238BB">#REF!</definedName>
    <definedName name="A5_412239">#REF!</definedName>
    <definedName name="A5_412239BB">#REF!</definedName>
    <definedName name="A5_412240">#REF!</definedName>
    <definedName name="A5_412240BB">#REF!</definedName>
    <definedName name="A5_412241">#REF!</definedName>
    <definedName name="A5_412241BB">#REF!</definedName>
    <definedName name="A5_412242">#REF!</definedName>
    <definedName name="A5_412242BB">#REF!</definedName>
    <definedName name="A5_412244">#REF!</definedName>
    <definedName name="A5_412244BB">#REF!</definedName>
    <definedName name="A5_412245">#REF!</definedName>
    <definedName name="A5_412245BB">#REF!</definedName>
    <definedName name="A5_412247">#REF!</definedName>
    <definedName name="A5_412247BB">#REF!</definedName>
    <definedName name="A5_412248">#REF!</definedName>
    <definedName name="A5_412248BB">#REF!</definedName>
    <definedName name="A5_412249">#REF!</definedName>
    <definedName name="A5_412249BB">#REF!</definedName>
    <definedName name="A5_412251">#REF!</definedName>
    <definedName name="A5_412251BB">#REF!</definedName>
    <definedName name="A5_412252">#REF!</definedName>
    <definedName name="A5_412252BB">#REF!</definedName>
    <definedName name="A5_412253">#REF!</definedName>
    <definedName name="A5_412253BB">#REF!</definedName>
    <definedName name="A5_412254">#REF!</definedName>
    <definedName name="A5_412254BB">#REF!</definedName>
    <definedName name="A5_412256">#REF!</definedName>
    <definedName name="A5_412256BB">#REF!</definedName>
    <definedName name="A5_412257">#REF!</definedName>
    <definedName name="A5_412257BB">#REF!</definedName>
    <definedName name="A5_412258">#REF!</definedName>
    <definedName name="A5_412258BB">#REF!</definedName>
    <definedName name="A5_412259">#REF!</definedName>
    <definedName name="A5_412259BB">#REF!</definedName>
    <definedName name="A5_412260">#REF!</definedName>
    <definedName name="A5_412260BB">#REF!</definedName>
    <definedName name="A5_412264">#REF!</definedName>
    <definedName name="A5_412264BB">#REF!</definedName>
    <definedName name="A5_412265">#REF!</definedName>
    <definedName name="A5_412265BB">#REF!</definedName>
    <definedName name="A5_412300">#REF!</definedName>
    <definedName name="A5_412300BB">#REF!</definedName>
    <definedName name="A5_412301">#REF!</definedName>
    <definedName name="A5_412301BB">#REF!</definedName>
    <definedName name="A5_412302">#REF!</definedName>
    <definedName name="A5_412302BB">#REF!</definedName>
    <definedName name="A5_412303">#REF!</definedName>
    <definedName name="A5_412303BB">#REF!</definedName>
    <definedName name="A5_412304">#REF!</definedName>
    <definedName name="A5_412304BB">#REF!</definedName>
    <definedName name="A5_412305">#REF!</definedName>
    <definedName name="A5_412305BB">#REF!</definedName>
    <definedName name="A5_412306">#REF!</definedName>
    <definedName name="A5_412306BB">#REF!</definedName>
    <definedName name="A5_412307">#REF!</definedName>
    <definedName name="A5_412307BB">#REF!</definedName>
    <definedName name="A5_412308">#REF!</definedName>
    <definedName name="A5_412308BB">#REF!</definedName>
    <definedName name="A5_412309">#REF!</definedName>
    <definedName name="A5_412309BB">#REF!</definedName>
    <definedName name="A5_412310">#REF!</definedName>
    <definedName name="A5_412310BB">#REF!</definedName>
    <definedName name="A5_412320">#REF!</definedName>
    <definedName name="A5_412320BB">#REF!</definedName>
    <definedName name="A5_412322">#REF!</definedName>
    <definedName name="A5_412322BB">#REF!</definedName>
    <definedName name="A5_412323">#REF!</definedName>
    <definedName name="A5_412323BB">#REF!</definedName>
    <definedName name="A5_412324">#REF!</definedName>
    <definedName name="A5_412324BB">#REF!</definedName>
    <definedName name="A5_412325">#REF!</definedName>
    <definedName name="A5_412325BB">#REF!</definedName>
    <definedName name="A5_412326">#REF!</definedName>
    <definedName name="A5_412326BB">#REF!</definedName>
    <definedName name="A5_412327">#REF!</definedName>
    <definedName name="A5_412327BB">#REF!</definedName>
    <definedName name="A5_412328">#REF!</definedName>
    <definedName name="A5_412328BB">#REF!</definedName>
    <definedName name="A5_412329">#REF!</definedName>
    <definedName name="A5_412329BB">#REF!</definedName>
    <definedName name="A5_412333">#REF!</definedName>
    <definedName name="A5_412333BB">#REF!</definedName>
    <definedName name="A5_412334">#REF!</definedName>
    <definedName name="A5_412334BB">#REF!</definedName>
    <definedName name="A5_412335">#REF!</definedName>
    <definedName name="A5_412335BB">#REF!</definedName>
    <definedName name="A5_412336">#REF!</definedName>
    <definedName name="A5_412336BB">#REF!</definedName>
    <definedName name="A5_412337">#REF!</definedName>
    <definedName name="A5_412337BB">#REF!</definedName>
    <definedName name="A5_412338">#REF!</definedName>
    <definedName name="A5_412338BB">#REF!</definedName>
    <definedName name="A5_412339">#REF!</definedName>
    <definedName name="A5_412339BB">#REF!</definedName>
    <definedName name="A5_412340">#REF!</definedName>
    <definedName name="A5_412340BB">#REF!</definedName>
    <definedName name="A5_412341">#REF!</definedName>
    <definedName name="A5_412341BB">#REF!</definedName>
    <definedName name="A5_412342">#REF!</definedName>
    <definedName name="A5_412342BB">#REF!</definedName>
    <definedName name="A5_412343">#REF!</definedName>
    <definedName name="A5_412343BB">#REF!</definedName>
    <definedName name="A5_412410">#REF!</definedName>
    <definedName name="A5_412410BB">#REF!</definedName>
    <definedName name="A5_412414">#REF!</definedName>
    <definedName name="A5_412414BB">#REF!</definedName>
    <definedName name="A5_412422">#REF!</definedName>
    <definedName name="A5_412422BB">#REF!</definedName>
    <definedName name="A5_412423">#REF!</definedName>
    <definedName name="A5_412423BB">#REF!</definedName>
    <definedName name="A5_412424">#REF!</definedName>
    <definedName name="A5_412424BB">#REF!</definedName>
    <definedName name="A5_412426">#REF!</definedName>
    <definedName name="A5_412426BB">#REF!</definedName>
    <definedName name="A5_412610">#REF!</definedName>
    <definedName name="A5_412610BB">#REF!</definedName>
    <definedName name="A5_412800">#REF!</definedName>
    <definedName name="A5_412800BB">#REF!</definedName>
    <definedName name="A5_412801">#REF!</definedName>
    <definedName name="A5_412801BB">#REF!</definedName>
    <definedName name="A5_412802">#REF!</definedName>
    <definedName name="A5_412802BB">#REF!</definedName>
    <definedName name="A5_412803">#REF!</definedName>
    <definedName name="A5_412803BB">#REF!</definedName>
    <definedName name="A5_412804">#REF!</definedName>
    <definedName name="A5_412804BB">#REF!</definedName>
    <definedName name="A5_412806">#REF!</definedName>
    <definedName name="A5_412806BB">#REF!</definedName>
    <definedName name="A5_412807">#REF!</definedName>
    <definedName name="A5_412807BB">#REF!</definedName>
    <definedName name="A5_412808">#REF!</definedName>
    <definedName name="A5_412808BB">#REF!</definedName>
    <definedName name="A5_412809">#REF!</definedName>
    <definedName name="A5_412809BB">#REF!</definedName>
    <definedName name="A5_412814">#REF!</definedName>
    <definedName name="A5_412814BB">#REF!</definedName>
    <definedName name="A5_412816">#REF!</definedName>
    <definedName name="A5_412816BB">#REF!</definedName>
    <definedName name="A5_412817">#REF!</definedName>
    <definedName name="A5_412817BB">#REF!</definedName>
    <definedName name="A5_412818">#REF!</definedName>
    <definedName name="A5_412818BB">#REF!</definedName>
    <definedName name="A5_412819">#REF!</definedName>
    <definedName name="A5_412819BB">#REF!</definedName>
    <definedName name="A5_412821">#REF!</definedName>
    <definedName name="A5_412821BB">#REF!</definedName>
    <definedName name="A5_412822">#REF!</definedName>
    <definedName name="A5_412822BB">#REF!</definedName>
    <definedName name="A5_412823">#REF!</definedName>
    <definedName name="A5_412823BB">#REF!</definedName>
    <definedName name="A5_412824">#REF!</definedName>
    <definedName name="A5_412824BB">#REF!</definedName>
    <definedName name="A5_412825">#REF!</definedName>
    <definedName name="A5_412825BB">#REF!</definedName>
    <definedName name="A5_412826">#REF!</definedName>
    <definedName name="A5_412826BB">#REF!</definedName>
    <definedName name="A5_412831">#REF!</definedName>
    <definedName name="A5_412831BB">#REF!</definedName>
    <definedName name="A5_412832">#REF!</definedName>
    <definedName name="A5_412832BB">#REF!</definedName>
    <definedName name="A5_412833">#REF!</definedName>
    <definedName name="A5_412833BB">#REF!</definedName>
    <definedName name="A5_413010">#REF!</definedName>
    <definedName name="A5_413010BB">#REF!</definedName>
    <definedName name="A5_413060">#REF!</definedName>
    <definedName name="A5_413060BB">#REF!</definedName>
    <definedName name="A5_415010">#REF!</definedName>
    <definedName name="A5_415010BB">#REF!</definedName>
    <definedName name="A5_420010">#REF!</definedName>
    <definedName name="A5_420010BB">#REF!</definedName>
    <definedName name="A5_420011">#REF!</definedName>
    <definedName name="A5_420011BB">#REF!</definedName>
    <definedName name="A5_420012">#REF!</definedName>
    <definedName name="A5_420012BB">#REF!</definedName>
    <definedName name="A5_420014">#REF!</definedName>
    <definedName name="A5_420014BB">#REF!</definedName>
    <definedName name="A5_420015">#REF!</definedName>
    <definedName name="A5_420015BB">#REF!</definedName>
    <definedName name="A5_420016">#REF!</definedName>
    <definedName name="A5_420016BB">#REF!</definedName>
    <definedName name="A5_420017">#REF!</definedName>
    <definedName name="A5_420017BB">#REF!</definedName>
    <definedName name="A5_420019">#REF!</definedName>
    <definedName name="A5_420019BB">#REF!</definedName>
    <definedName name="A5_420020">#REF!</definedName>
    <definedName name="A5_420020BB">#REF!</definedName>
    <definedName name="A5_420026">#REF!</definedName>
    <definedName name="A5_420026BB">#REF!</definedName>
    <definedName name="A5_420027">#REF!</definedName>
    <definedName name="A5_420027BB">#REF!</definedName>
    <definedName name="A5_420028">#REF!</definedName>
    <definedName name="A5_420028BB">#REF!</definedName>
    <definedName name="A5_420030">#REF!</definedName>
    <definedName name="A5_420030BB">#REF!</definedName>
    <definedName name="A5_420031">#REF!</definedName>
    <definedName name="A5_420031BB">#REF!</definedName>
    <definedName name="A5_420032">#REF!</definedName>
    <definedName name="A5_420032BB">#REF!</definedName>
    <definedName name="A5_420033">#REF!</definedName>
    <definedName name="A5_420033BB">#REF!</definedName>
    <definedName name="A5_421012">#REF!</definedName>
    <definedName name="A5_421012BB">#REF!</definedName>
    <definedName name="A5_421016">#REF!</definedName>
    <definedName name="A5_421016BB">#REF!</definedName>
    <definedName name="A5_421020">#REF!</definedName>
    <definedName name="A5_421020BB">#REF!</definedName>
    <definedName name="A5_421021">#REF!</definedName>
    <definedName name="A5_421021BB">#REF!</definedName>
    <definedName name="A5_421022">#REF!</definedName>
    <definedName name="A5_421022BB">#REF!</definedName>
    <definedName name="A5_421023">#REF!</definedName>
    <definedName name="A5_421023BB">#REF!</definedName>
    <definedName name="A5_421024">#REF!</definedName>
    <definedName name="A5_421024BB">#REF!</definedName>
    <definedName name="A5_421027">#REF!</definedName>
    <definedName name="A5_421027BB">#REF!</definedName>
    <definedName name="A5_421030">#REF!</definedName>
    <definedName name="A5_421030BB">#REF!</definedName>
    <definedName name="A5_421031">#REF!</definedName>
    <definedName name="A5_421031BB">#REF!</definedName>
    <definedName name="A5_421032">#REF!</definedName>
    <definedName name="A5_421032BB">#REF!</definedName>
    <definedName name="A5_421034">#REF!</definedName>
    <definedName name="A5_421034BB">#REF!</definedName>
    <definedName name="A5_421035">#REF!</definedName>
    <definedName name="A5_421035BB">#REF!</definedName>
    <definedName name="A5_421038">#REF!</definedName>
    <definedName name="A5_421038BB">#REF!</definedName>
    <definedName name="A5_421040">#REF!</definedName>
    <definedName name="A5_421040BB">#REF!</definedName>
    <definedName name="A5_421042">#REF!</definedName>
    <definedName name="A5_421042BB">#REF!</definedName>
    <definedName name="A5_421060">#REF!</definedName>
    <definedName name="A5_421060BB">#REF!</definedName>
    <definedName name="A5_421061">#REF!</definedName>
    <definedName name="A5_421061BB">#REF!</definedName>
    <definedName name="A5_421063">#REF!</definedName>
    <definedName name="A5_421063BB">#REF!</definedName>
    <definedName name="A5_421064">#REF!</definedName>
    <definedName name="A5_421064BB">#REF!</definedName>
    <definedName name="A5_421065">#REF!</definedName>
    <definedName name="A5_421065BB">#REF!</definedName>
    <definedName name="A5_421066">#REF!</definedName>
    <definedName name="A5_421066BB">#REF!</definedName>
    <definedName name="A5_421067">#REF!</definedName>
    <definedName name="A5_421067BB">#REF!</definedName>
    <definedName name="A5_421068">#REF!</definedName>
    <definedName name="A5_421068BB">#REF!</definedName>
    <definedName name="A5_421071">#REF!</definedName>
    <definedName name="A5_421071BB">#REF!</definedName>
    <definedName name="A5_424020">#REF!</definedName>
    <definedName name="A5_424020BB">#REF!</definedName>
    <definedName name="A5_424030">#REF!</definedName>
    <definedName name="A5_424030BB">#REF!</definedName>
    <definedName name="A5_430010">#REF!</definedName>
    <definedName name="A5_430010BB">#REF!</definedName>
    <definedName name="A5_432010">#REF!</definedName>
    <definedName name="A5_432010BB">#REF!</definedName>
    <definedName name="A5_434010">#REF!</definedName>
    <definedName name="A5_434010BB">#REF!</definedName>
    <definedName name="A5_434020">#REF!</definedName>
    <definedName name="A5_434020BB">#REF!</definedName>
    <definedName name="A5_443010">#REF!</definedName>
    <definedName name="A5_443010BB">#REF!</definedName>
    <definedName name="A5_443012">#REF!</definedName>
    <definedName name="A5_443012BB">#REF!</definedName>
    <definedName name="A5_443013">#REF!</definedName>
    <definedName name="A5_443013BB">#REF!</definedName>
    <definedName name="A5_443014">#REF!</definedName>
    <definedName name="A5_443014BB">#REF!</definedName>
    <definedName name="A5_443016">#REF!</definedName>
    <definedName name="A5_443016BB">#REF!</definedName>
    <definedName name="A5_443020">#REF!</definedName>
    <definedName name="A5_443020BB">#REF!</definedName>
    <definedName name="A5_443021">#REF!</definedName>
    <definedName name="A5_443021BB">#REF!</definedName>
    <definedName name="A5_443022">#REF!</definedName>
    <definedName name="A5_443022BB">#REF!</definedName>
    <definedName name="A5_443023">#REF!</definedName>
    <definedName name="A5_443023BB">#REF!</definedName>
    <definedName name="A5_443024">#REF!</definedName>
    <definedName name="A5_443024BB">#REF!</definedName>
    <definedName name="A5_443025">#REF!</definedName>
    <definedName name="A5_443025BB">#REF!</definedName>
    <definedName name="A5_443026">#REF!</definedName>
    <definedName name="A5_443026BB">#REF!</definedName>
    <definedName name="A5_443027">#REF!</definedName>
    <definedName name="A5_443027BB">#REF!</definedName>
    <definedName name="A5_443029">#REF!</definedName>
    <definedName name="A5_443029BB">#REF!</definedName>
    <definedName name="A5_443032">#REF!</definedName>
    <definedName name="A5_443032BB">#REF!</definedName>
    <definedName name="A5_443033">#REF!</definedName>
    <definedName name="A5_443033BB">#REF!</definedName>
    <definedName name="A5_443035">#REF!</definedName>
    <definedName name="A5_443035BB">#REF!</definedName>
    <definedName name="A5_443110">#REF!</definedName>
    <definedName name="A5_443110BB">#REF!</definedName>
    <definedName name="A5_443120">#REF!</definedName>
    <definedName name="A5_443120BB">#REF!</definedName>
    <definedName name="A5_443160">#REF!</definedName>
    <definedName name="A5_443160BB">#REF!</definedName>
    <definedName name="A5_443170">#REF!</definedName>
    <definedName name="A5_443170BB">#REF!</definedName>
    <definedName name="A5_443180">#REF!</definedName>
    <definedName name="A5_443180BB">#REF!</definedName>
    <definedName name="A5_443210">#REF!</definedName>
    <definedName name="A5_443210BB">#REF!</definedName>
    <definedName name="A5_443270">#REF!</definedName>
    <definedName name="A5_443270BB">#REF!</definedName>
    <definedName name="A5_443280">#REF!</definedName>
    <definedName name="A5_443280BB">#REF!</definedName>
    <definedName name="A5_443310">#REF!</definedName>
    <definedName name="A5_443310BB">#REF!</definedName>
    <definedName name="A5_444061">#REF!</definedName>
    <definedName name="A5_444061BB">#REF!</definedName>
    <definedName name="A5_444310">#REF!</definedName>
    <definedName name="A5_444310BB">#REF!</definedName>
    <definedName name="A5_445006">#REF!</definedName>
    <definedName name="A5_445006BB">#REF!</definedName>
    <definedName name="A5_445010">#REF!</definedName>
    <definedName name="A5_445010BB">#REF!</definedName>
    <definedName name="A5_445011">#REF!</definedName>
    <definedName name="A5_445011BB">#REF!</definedName>
    <definedName name="A5_445012">#REF!</definedName>
    <definedName name="A5_445012BB">#REF!</definedName>
    <definedName name="A5_445025">#REF!</definedName>
    <definedName name="A5_445025BB">#REF!</definedName>
    <definedName name="A5_480010">#REF!</definedName>
    <definedName name="A5_480010BB">#REF!</definedName>
    <definedName name="A5_481010">#REF!</definedName>
    <definedName name="A5_481010BB">#REF!</definedName>
    <definedName name="A5_482010">#REF!</definedName>
    <definedName name="A5_482010BB">#REF!</definedName>
    <definedName name="A5_482012">#REF!</definedName>
    <definedName name="A5_482012BB">#REF!</definedName>
    <definedName name="A5_483010">#REF!</definedName>
    <definedName name="A5_483010BB">#REF!</definedName>
    <definedName name="A5_483510">#REF!</definedName>
    <definedName name="A5_483510BB">#REF!</definedName>
    <definedName name="A5_484010">#REF!</definedName>
    <definedName name="A5_484010BB">#REF!</definedName>
    <definedName name="A5_484011">#REF!</definedName>
    <definedName name="A5_484011BB">#REF!</definedName>
    <definedName name="A5_484012">#REF!</definedName>
    <definedName name="A5_484012BB">#REF!</definedName>
    <definedName name="A5_485010">#REF!</definedName>
    <definedName name="A5_485010BB">#REF!</definedName>
    <definedName name="A5_487010">#REF!</definedName>
    <definedName name="A5_487010BB">#REF!</definedName>
    <definedName name="A5_488010">#REF!</definedName>
    <definedName name="A5_488010BB">#REF!</definedName>
    <definedName name="A5_489010">#REF!</definedName>
    <definedName name="A5_489010BB">#REF!</definedName>
    <definedName name="A5_490010">#REF!</definedName>
    <definedName name="A5_490010BB">#REF!</definedName>
    <definedName name="A5_491010">#REF!</definedName>
    <definedName name="A5_491010BB">#REF!</definedName>
    <definedName name="A5_491011">#REF!</definedName>
    <definedName name="A5_491011BB">#REF!</definedName>
    <definedName name="A5_491020">#REF!</definedName>
    <definedName name="A5_491020BB">#REF!</definedName>
    <definedName name="A5_491030">#REF!</definedName>
    <definedName name="A5_491030BB">#REF!</definedName>
    <definedName name="A5_491040">#REF!</definedName>
    <definedName name="A5_491040BB">#REF!</definedName>
    <definedName name="A5_500135">#REF!</definedName>
    <definedName name="A5_500135BB">#REF!</definedName>
    <definedName name="A5_500140">#REF!</definedName>
    <definedName name="A5_500140BB">#REF!</definedName>
    <definedName name="A5_500150">#REF!</definedName>
    <definedName name="A5_500150BB">#REF!</definedName>
    <definedName name="A5_500160">#REF!</definedName>
    <definedName name="A5_500160BB">#REF!</definedName>
    <definedName name="A5_500165">#REF!</definedName>
    <definedName name="A5_500165BB">#REF!</definedName>
    <definedName name="A5_500170">#REF!</definedName>
    <definedName name="A5_500170BB">#REF!</definedName>
    <definedName name="A5_500180">#REF!</definedName>
    <definedName name="A5_500180BB">#REF!</definedName>
    <definedName name="A5_501020">#REF!</definedName>
    <definedName name="A5_501020BB">#REF!</definedName>
    <definedName name="A5_504010">#REF!</definedName>
    <definedName name="A5_504010BB">#REF!</definedName>
    <definedName name="A5_504011">#REF!</definedName>
    <definedName name="A5_504011BB">#REF!</definedName>
    <definedName name="A5_504012">#REF!</definedName>
    <definedName name="A5_504012BB">#REF!</definedName>
    <definedName name="A5_504013">#REF!</definedName>
    <definedName name="A5_504013BB">#REF!</definedName>
    <definedName name="A5_504014">#REF!</definedName>
    <definedName name="A5_504014BB">#REF!</definedName>
    <definedName name="A5_504016">#REF!</definedName>
    <definedName name="A5_504016BB">#REF!</definedName>
    <definedName name="A5_504019">#REF!</definedName>
    <definedName name="A5_504019BB">#REF!</definedName>
    <definedName name="A5_504022">#REF!</definedName>
    <definedName name="A5_504022BB">#REF!</definedName>
    <definedName name="A5_504023">#REF!</definedName>
    <definedName name="A5_504023BB">#REF!</definedName>
    <definedName name="A5_504024">#REF!</definedName>
    <definedName name="A5_504024BB">#REF!</definedName>
    <definedName name="A5_504030">#REF!</definedName>
    <definedName name="A5_504030BB">#REF!</definedName>
    <definedName name="A5_504042">#REF!</definedName>
    <definedName name="A5_504042BB">#REF!</definedName>
    <definedName name="A5_504044">#REF!</definedName>
    <definedName name="A5_504044BB">#REF!</definedName>
    <definedName name="A5_504046">#REF!</definedName>
    <definedName name="A5_504046BB">#REF!</definedName>
    <definedName name="A5_504047">#REF!</definedName>
    <definedName name="A5_504047BB">#REF!</definedName>
    <definedName name="A5_504054">#REF!</definedName>
    <definedName name="A5_504054BB">#REF!</definedName>
    <definedName name="A5_504056">#REF!</definedName>
    <definedName name="A5_504056BB">#REF!</definedName>
    <definedName name="A5_505005">#REF!</definedName>
    <definedName name="A5_505005BB">#REF!</definedName>
    <definedName name="A5_505007">#REF!</definedName>
    <definedName name="A5_505007BB">#REF!</definedName>
    <definedName name="A5_505008">#REF!</definedName>
    <definedName name="A5_505008BB">#REF!</definedName>
    <definedName name="A5_505009">#REF!</definedName>
    <definedName name="A5_505009BB">#REF!</definedName>
    <definedName name="A5_505010">#REF!</definedName>
    <definedName name="A5_505010BB">#REF!</definedName>
    <definedName name="A5_505011">#REF!</definedName>
    <definedName name="A5_505011BB">#REF!</definedName>
    <definedName name="A5_505012">#REF!</definedName>
    <definedName name="A5_505012BB">#REF!</definedName>
    <definedName name="A5_505013">#REF!</definedName>
    <definedName name="A5_505013BB">#REF!</definedName>
    <definedName name="A5_505014">#REF!</definedName>
    <definedName name="A5_505014BB">#REF!</definedName>
    <definedName name="A5_505015">#REF!</definedName>
    <definedName name="A5_505015BB">#REF!</definedName>
    <definedName name="A5_505016">#REF!</definedName>
    <definedName name="A5_505016BB">#REF!</definedName>
    <definedName name="A5_505017">#REF!</definedName>
    <definedName name="A5_505017BB">#REF!</definedName>
    <definedName name="A5_505018">#REF!</definedName>
    <definedName name="A5_505018BB">#REF!</definedName>
    <definedName name="A5_505020">#REF!</definedName>
    <definedName name="A5_505020BB">#REF!</definedName>
    <definedName name="A5_505021">#REF!</definedName>
    <definedName name="A5_505021BB">#REF!</definedName>
    <definedName name="A5_505024">#REF!</definedName>
    <definedName name="A5_505024BB">#REF!</definedName>
    <definedName name="A5_505026">#REF!</definedName>
    <definedName name="A5_505026BB">#REF!</definedName>
    <definedName name="A5_505029">#REF!</definedName>
    <definedName name="A5_505029BB">#REF!</definedName>
    <definedName name="A5_505030">#REF!</definedName>
    <definedName name="A5_505030BB">#REF!</definedName>
    <definedName name="A5_505040">#REF!</definedName>
    <definedName name="A5_505040BB">#REF!</definedName>
    <definedName name="A5_505070">#REF!</definedName>
    <definedName name="A5_505070BB">#REF!</definedName>
    <definedName name="A5_505080">#REF!</definedName>
    <definedName name="A5_505080BB">#REF!</definedName>
    <definedName name="A5_505081">#REF!</definedName>
    <definedName name="A5_505081BB">#REF!</definedName>
    <definedName name="A5_505090">#REF!</definedName>
    <definedName name="A5_505090BB">#REF!</definedName>
    <definedName name="A5_505100">#REF!</definedName>
    <definedName name="A5_505100BB">#REF!</definedName>
    <definedName name="A5_505110">#REF!</definedName>
    <definedName name="A5_505110BB">#REF!</definedName>
    <definedName name="A5_505132">#REF!</definedName>
    <definedName name="A5_505132BB">#REF!</definedName>
    <definedName name="A5_505146">#REF!</definedName>
    <definedName name="A5_505146BB">#REF!</definedName>
    <definedName name="A5_505163">#REF!</definedName>
    <definedName name="A5_505163BB">#REF!</definedName>
    <definedName name="A5_505164">#REF!</definedName>
    <definedName name="A5_505164BB">#REF!</definedName>
    <definedName name="A5_505165">#REF!</definedName>
    <definedName name="A5_505165BB">#REF!</definedName>
    <definedName name="A5_505166">#REF!</definedName>
    <definedName name="A5_505166BB">#REF!</definedName>
    <definedName name="A5_505168">#REF!</definedName>
    <definedName name="A5_505168BB">#REF!</definedName>
    <definedName name="A5_505172">#REF!</definedName>
    <definedName name="A5_505172BB">#REF!</definedName>
    <definedName name="A5_505184">#REF!</definedName>
    <definedName name="A5_505184BB">#REF!</definedName>
    <definedName name="A5_505222">#REF!</definedName>
    <definedName name="A5_505222BB">#REF!</definedName>
    <definedName name="A5_505242">#REF!</definedName>
    <definedName name="A5_505242BB">#REF!</definedName>
    <definedName name="A5_505246">#REF!</definedName>
    <definedName name="A5_505246BB">#REF!</definedName>
    <definedName name="A5_505247">#REF!</definedName>
    <definedName name="A5_505247BB">#REF!</definedName>
    <definedName name="A5_506001">#REF!</definedName>
    <definedName name="A5_506001BB">#REF!</definedName>
    <definedName name="A5_506002">#REF!</definedName>
    <definedName name="A5_506002BB">#REF!</definedName>
    <definedName name="A5_506010">#REF!</definedName>
    <definedName name="A5_506010BB">#REF!</definedName>
    <definedName name="A5_506012">#REF!</definedName>
    <definedName name="A5_506012BB">#REF!</definedName>
    <definedName name="A5_506013">#REF!</definedName>
    <definedName name="A5_506013BB">#REF!</definedName>
    <definedName name="A5_507010">#REF!</definedName>
    <definedName name="A5_507010BB">#REF!</definedName>
    <definedName name="A5_507036">#REF!</definedName>
    <definedName name="A5_507036BB">#REF!</definedName>
    <definedName name="A5_507510">#REF!</definedName>
    <definedName name="A5_507510BB">#REF!</definedName>
    <definedName name="A5_507511">#REF!</definedName>
    <definedName name="A5_507511BB">#REF!</definedName>
    <definedName name="A5_507513">#REF!</definedName>
    <definedName name="A5_507513BB">#REF!</definedName>
    <definedName name="A5_507514">#REF!</definedName>
    <definedName name="A5_507514BB">#REF!</definedName>
    <definedName name="A5_507517">#REF!</definedName>
    <definedName name="A5_507517BB">#REF!</definedName>
    <definedName name="A5_507519">#REF!</definedName>
    <definedName name="A5_507519BB">#REF!</definedName>
    <definedName name="A5_508010">#REF!</definedName>
    <definedName name="A5_508010BB">#REF!</definedName>
    <definedName name="A5_508020">#REF!</definedName>
    <definedName name="A5_508020BB">#REF!</definedName>
    <definedName name="A5_508995">#REF!</definedName>
    <definedName name="A5_508995BB">#REF!</definedName>
    <definedName name="A5_508998">#REF!</definedName>
    <definedName name="A5_508998BB">#REF!</definedName>
    <definedName name="A5_508999">#REF!</definedName>
    <definedName name="A5_508999BB">#REF!</definedName>
    <definedName name="A5_509005">#REF!</definedName>
    <definedName name="A5_509005BB">#REF!</definedName>
    <definedName name="A5_509040">#REF!</definedName>
    <definedName name="A5_509040BB">#REF!</definedName>
    <definedName name="A5_509061">#REF!</definedName>
    <definedName name="A5_509061BB">#REF!</definedName>
    <definedName name="A5_510010">#REF!</definedName>
    <definedName name="A5_510010BB">#REF!</definedName>
    <definedName name="A5_510020">#REF!</definedName>
    <definedName name="A5_510020BB">#REF!</definedName>
    <definedName name="A5_511010">#REF!</definedName>
    <definedName name="A5_511010BB">#REF!</definedName>
    <definedName name="A5_513010">#REF!</definedName>
    <definedName name="A5_513010BB">#REF!</definedName>
    <definedName name="A5_513030">#REF!</definedName>
    <definedName name="A5_513030BB">#REF!</definedName>
    <definedName name="A5_513031">#REF!</definedName>
    <definedName name="A5_513031BB">#REF!</definedName>
    <definedName name="A5_515040">#REF!</definedName>
    <definedName name="A5_515040BB">#REF!</definedName>
    <definedName name="A5_515042">#REF!</definedName>
    <definedName name="A5_515042BB">#REF!</definedName>
    <definedName name="A5_515044">#REF!</definedName>
    <definedName name="A5_515044BB">#REF!</definedName>
    <definedName name="A5_515050">#REF!</definedName>
    <definedName name="A5_515050BB">#REF!</definedName>
    <definedName name="A5_515052">#REF!</definedName>
    <definedName name="A5_515052BB">#REF!</definedName>
    <definedName name="A5_515053">#REF!</definedName>
    <definedName name="A5_515053BB">#REF!</definedName>
    <definedName name="A5_515054">#REF!</definedName>
    <definedName name="A5_515054BB">#REF!</definedName>
    <definedName name="A5_515055">#REF!</definedName>
    <definedName name="A5_515055BB">#REF!</definedName>
    <definedName name="A5_515056">#REF!</definedName>
    <definedName name="A5_515056BB">#REF!</definedName>
    <definedName name="A5_515070">#REF!</definedName>
    <definedName name="A5_515070BB">#REF!</definedName>
    <definedName name="A5_515080">#REF!</definedName>
    <definedName name="A5_515080BB">#REF!</definedName>
    <definedName name="A5_517500">#REF!</definedName>
    <definedName name="A5_517500BB">#REF!</definedName>
    <definedName name="A5_517987">#REF!</definedName>
    <definedName name="A5_517987BB">#REF!</definedName>
    <definedName name="A5_517988">#REF!</definedName>
    <definedName name="A5_517988BB">#REF!</definedName>
    <definedName name="A5_517989">#REF!</definedName>
    <definedName name="A5_517989BB">#REF!</definedName>
    <definedName name="A5_517990">#REF!</definedName>
    <definedName name="A5_517990BB">#REF!</definedName>
    <definedName name="A5_517991">#REF!</definedName>
    <definedName name="A5_517991BB">#REF!</definedName>
    <definedName name="A5_517992">#REF!</definedName>
    <definedName name="A5_517992BB">#REF!</definedName>
    <definedName name="A5_517994">#REF!</definedName>
    <definedName name="A5_517994BB">#REF!</definedName>
    <definedName name="A5_517995">#REF!</definedName>
    <definedName name="A5_517995BB">#REF!</definedName>
    <definedName name="A5_517996">#REF!</definedName>
    <definedName name="A5_517996BB">#REF!</definedName>
    <definedName name="A5_517997">#REF!</definedName>
    <definedName name="A5_517997BB">#REF!</definedName>
    <definedName name="A5_517998">#REF!</definedName>
    <definedName name="A5_517998BB">#REF!</definedName>
    <definedName name="A5_517999">#REF!</definedName>
    <definedName name="A5_517999BB">#REF!</definedName>
    <definedName name="A5_518010">#REF!</definedName>
    <definedName name="A5_518010BB">#REF!</definedName>
    <definedName name="A5_518015">#REF!</definedName>
    <definedName name="A5_518015BB">#REF!</definedName>
    <definedName name="A5_518020">#REF!</definedName>
    <definedName name="A5_518020BB">#REF!</definedName>
    <definedName name="A5_518030">#REF!</definedName>
    <definedName name="A5_518030BB">#REF!</definedName>
    <definedName name="A5_518070">#REF!</definedName>
    <definedName name="A5_518070BB">#REF!</definedName>
    <definedName name="A5_518090">#REF!</definedName>
    <definedName name="A5_518090BB">#REF!</definedName>
    <definedName name="A5_518130">#REF!</definedName>
    <definedName name="A5_518130BB">#REF!</definedName>
    <definedName name="A5_518160">#REF!</definedName>
    <definedName name="A5_518160BB">#REF!</definedName>
    <definedName name="A5_518161">#REF!</definedName>
    <definedName name="A5_518161BB">#REF!</definedName>
    <definedName name="A5_518162">#REF!</definedName>
    <definedName name="A5_518162BB">#REF!</definedName>
    <definedName name="A5_518163">#REF!</definedName>
    <definedName name="A5_518163BB">#REF!</definedName>
    <definedName name="A5_518164">#REF!</definedName>
    <definedName name="A5_518164BB">#REF!</definedName>
    <definedName name="A5_518165">#REF!</definedName>
    <definedName name="A5_518165BB">#REF!</definedName>
    <definedName name="A5_521989">#REF!</definedName>
    <definedName name="A5_521989BB">#REF!</definedName>
    <definedName name="A5_521990">#REF!</definedName>
    <definedName name="A5_521990BB">#REF!</definedName>
    <definedName name="A5_521991">#REF!</definedName>
    <definedName name="A5_521991BB">#REF!</definedName>
    <definedName name="A5_521994">#REF!</definedName>
    <definedName name="A5_521994BB">#REF!</definedName>
    <definedName name="A5_521999">#REF!</definedName>
    <definedName name="A5_521999BB">#REF!</definedName>
    <definedName name="A5_522010">#REF!</definedName>
    <definedName name="A5_522010BB">#REF!</definedName>
    <definedName name="A5_522020">#REF!</definedName>
    <definedName name="A5_522020BB">#REF!</definedName>
    <definedName name="A5_522025">#REF!</definedName>
    <definedName name="A5_522025BB">#REF!</definedName>
    <definedName name="A5_522030">#REF!</definedName>
    <definedName name="A5_522030BB">#REF!</definedName>
    <definedName name="A5_522040">#REF!</definedName>
    <definedName name="A5_522040BB">#REF!</definedName>
    <definedName name="A5_522050">#REF!</definedName>
    <definedName name="A5_522050BB">#REF!</definedName>
    <definedName name="A5_522060">#REF!</definedName>
    <definedName name="A5_522060BB">#REF!</definedName>
    <definedName name="A5_522062">#REF!</definedName>
    <definedName name="A5_522062BB">#REF!</definedName>
    <definedName name="A5_522070">#REF!</definedName>
    <definedName name="A5_522070BB">#REF!</definedName>
    <definedName name="A5_522080">#REF!</definedName>
    <definedName name="A5_522080BB">#REF!</definedName>
    <definedName name="A5_522090">#REF!</definedName>
    <definedName name="A5_522090BB">#REF!</definedName>
    <definedName name="A5_522100">#REF!</definedName>
    <definedName name="A5_522100BB">#REF!</definedName>
    <definedName name="A5_522110">#REF!</definedName>
    <definedName name="A5_522110BB">#REF!</definedName>
    <definedName name="A5_522120">#REF!</definedName>
    <definedName name="A5_522120BB">#REF!</definedName>
    <definedName name="A5_522130">#REF!</definedName>
    <definedName name="A5_522130BB">#REF!</definedName>
    <definedName name="A5_522140">#REF!</definedName>
    <definedName name="A5_522140BB">#REF!</definedName>
    <definedName name="A5_522150">#REF!</definedName>
    <definedName name="A5_522150BB">#REF!</definedName>
    <definedName name="A5_523000">#REF!</definedName>
    <definedName name="A5_523000BB">#REF!</definedName>
    <definedName name="A5_530010">#REF!</definedName>
    <definedName name="A5_530010BB">#REF!</definedName>
    <definedName name="A5_530011">#REF!</definedName>
    <definedName name="A5_530011BB">#REF!</definedName>
    <definedName name="A5_530020">#REF!</definedName>
    <definedName name="A5_530020BB">#REF!</definedName>
    <definedName name="A5_530030">#REF!</definedName>
    <definedName name="A5_530030BB">#REF!</definedName>
    <definedName name="A5_530050">#REF!</definedName>
    <definedName name="A5_530050BB">#REF!</definedName>
    <definedName name="A5_530977">#REF!</definedName>
    <definedName name="A5_530977BB">#REF!</definedName>
    <definedName name="A5_530978">#REF!</definedName>
    <definedName name="A5_530978BB">#REF!</definedName>
    <definedName name="A5_530979">#REF!</definedName>
    <definedName name="A5_530979BB">#REF!</definedName>
    <definedName name="A5_530991">#REF!</definedName>
    <definedName name="A5_530991BB">#REF!</definedName>
    <definedName name="A5_530992">#REF!</definedName>
    <definedName name="A5_530992BB">#REF!</definedName>
    <definedName name="A5_530995">#REF!</definedName>
    <definedName name="A5_530995BB">#REF!</definedName>
    <definedName name="A5_530996">#REF!</definedName>
    <definedName name="A5_530996BB">#REF!</definedName>
    <definedName name="A5_530997">#REF!</definedName>
    <definedName name="A5_530997BB">#REF!</definedName>
    <definedName name="A5_530998">#REF!</definedName>
    <definedName name="A5_530998BB">#REF!</definedName>
    <definedName name="A5_530999">#REF!</definedName>
    <definedName name="A5_530999BB">#REF!</definedName>
    <definedName name="A5_531010">#REF!</definedName>
    <definedName name="A5_531010BB">#REF!</definedName>
    <definedName name="A5_531020">#REF!</definedName>
    <definedName name="A5_531020BB">#REF!</definedName>
    <definedName name="A5_531030">#REF!</definedName>
    <definedName name="A5_531030BB">#REF!</definedName>
    <definedName name="A5_531040">#REF!</definedName>
    <definedName name="A5_531040BB">#REF!</definedName>
    <definedName name="A5_532010">#REF!</definedName>
    <definedName name="A5_532010BB">#REF!</definedName>
    <definedName name="A5_532020">#REF!</definedName>
    <definedName name="A5_532020BB">#REF!</definedName>
    <definedName name="A5_532040">#REF!</definedName>
    <definedName name="A5_532040BB">#REF!</definedName>
    <definedName name="A5_532041">#REF!</definedName>
    <definedName name="A5_532041BB">#REF!</definedName>
    <definedName name="A5_532050">#REF!</definedName>
    <definedName name="A5_532050BB">#REF!</definedName>
    <definedName name="A5_532060">#REF!</definedName>
    <definedName name="A5_532060BB">#REF!</definedName>
    <definedName name="A5_532070">#REF!</definedName>
    <definedName name="A5_532070BB">#REF!</definedName>
    <definedName name="A5_532080">#REF!</definedName>
    <definedName name="A5_532080BB">#REF!</definedName>
    <definedName name="A5_532090">#REF!</definedName>
    <definedName name="A5_532090BB">#REF!</definedName>
    <definedName name="A5_532130">#REF!</definedName>
    <definedName name="A5_532130BB">#REF!</definedName>
    <definedName name="A5_533010">#REF!</definedName>
    <definedName name="A5_533010BB">#REF!</definedName>
    <definedName name="A5_533020">#REF!</definedName>
    <definedName name="A5_533020BB">#REF!</definedName>
    <definedName name="A5_533030">#REF!</definedName>
    <definedName name="A5_533030BB">#REF!</definedName>
    <definedName name="A5_534010">#REF!</definedName>
    <definedName name="A5_534010BB">#REF!</definedName>
    <definedName name="A5_535010">#REF!</definedName>
    <definedName name="A5_535010BB">#REF!</definedName>
    <definedName name="A5_535016">#REF!</definedName>
    <definedName name="A5_535016BB">#REF!</definedName>
    <definedName name="A5_535020">#REF!</definedName>
    <definedName name="A5_535020BB">#REF!</definedName>
    <definedName name="A5_540000">#REF!</definedName>
    <definedName name="A5_540000BB">#REF!</definedName>
    <definedName name="A5_540010">#REF!</definedName>
    <definedName name="A5_540010BB">#REF!</definedName>
    <definedName name="A5_540020">#REF!</definedName>
    <definedName name="A5_540020BB">#REF!</definedName>
    <definedName name="A5_540030">#REF!</definedName>
    <definedName name="A5_540030BB">#REF!</definedName>
    <definedName name="A5_540040">#REF!</definedName>
    <definedName name="A5_540040BB">#REF!</definedName>
    <definedName name="A5_540050">#REF!</definedName>
    <definedName name="A5_540050BB">#REF!</definedName>
    <definedName name="A5_540060">#REF!</definedName>
    <definedName name="A5_540060BB">#REF!</definedName>
    <definedName name="A5_540070">#REF!</definedName>
    <definedName name="A5_540070BB">#REF!</definedName>
    <definedName name="A5_540080">#REF!</definedName>
    <definedName name="A5_540080BB">#REF!</definedName>
    <definedName name="A5_540090">#REF!</definedName>
    <definedName name="A5_540090BB">#REF!</definedName>
    <definedName name="A5_541530">#REF!</definedName>
    <definedName name="A5_541530BB">#REF!</definedName>
    <definedName name="A5_543010">#REF!</definedName>
    <definedName name="A5_543010BB">#REF!</definedName>
    <definedName name="A5_543030">#REF!</definedName>
    <definedName name="A5_543030BB">#REF!</definedName>
    <definedName name="A5_543040">#REF!</definedName>
    <definedName name="A5_543040BB">#REF!</definedName>
    <definedName name="A5_543050">#REF!</definedName>
    <definedName name="A5_543050BB">#REF!</definedName>
    <definedName name="A5_543060">#REF!</definedName>
    <definedName name="A5_543060BB">#REF!</definedName>
    <definedName name="A5_543070">#REF!</definedName>
    <definedName name="A5_543070BB">#REF!</definedName>
    <definedName name="A5_543080">#REF!</definedName>
    <definedName name="A5_543080BB">#REF!</definedName>
    <definedName name="A5_543090">#REF!</definedName>
    <definedName name="A5_543090BB">#REF!</definedName>
    <definedName name="A5_543110">#REF!</definedName>
    <definedName name="A5_543110BB">#REF!</definedName>
    <definedName name="A5_543120">#REF!</definedName>
    <definedName name="A5_543120BB">#REF!</definedName>
    <definedName name="A5_543140">#REF!</definedName>
    <definedName name="A5_543140BB">#REF!</definedName>
    <definedName name="A5_543150">#REF!</definedName>
    <definedName name="A5_543150BB">#REF!</definedName>
    <definedName name="A5_543160">#REF!</definedName>
    <definedName name="A5_543160BB">#REF!</definedName>
    <definedName name="A5_545010">#REF!</definedName>
    <definedName name="A5_545010BB">#REF!</definedName>
    <definedName name="A5_545040">#REF!</definedName>
    <definedName name="A5_545040BB">#REF!</definedName>
    <definedName name="A5_545045">#REF!</definedName>
    <definedName name="A5_545045BB">#REF!</definedName>
    <definedName name="A5_545050">#REF!</definedName>
    <definedName name="A5_545050BB">#REF!</definedName>
    <definedName name="A5_545060">#REF!</definedName>
    <definedName name="A5_545060BB">#REF!</definedName>
    <definedName name="A5_545070">#REF!</definedName>
    <definedName name="A5_545070BB">#REF!</definedName>
    <definedName name="A5_545080">#REF!</definedName>
    <definedName name="A5_545080BB">#REF!</definedName>
    <definedName name="A5_545090">#REF!</definedName>
    <definedName name="A5_545090BB">#REF!</definedName>
    <definedName name="A5_545100">#REF!</definedName>
    <definedName name="A5_545100BB">#REF!</definedName>
    <definedName name="A5_545105">#REF!</definedName>
    <definedName name="A5_545105BB">#REF!</definedName>
    <definedName name="A5_545110">#REF!</definedName>
    <definedName name="A5_545110BB">#REF!</definedName>
    <definedName name="A5_545115">#REF!</definedName>
    <definedName name="A5_545115BB">#REF!</definedName>
    <definedName name="A5_545120">#REF!</definedName>
    <definedName name="A5_545120BB">#REF!</definedName>
    <definedName name="A5_545130">#REF!</definedName>
    <definedName name="A5_545130BB">#REF!</definedName>
    <definedName name="A5_545140">#REF!</definedName>
    <definedName name="A5_545140BB">#REF!</definedName>
    <definedName name="A5_545150">#REF!</definedName>
    <definedName name="A5_545150BB">#REF!</definedName>
    <definedName name="A5_545160">#REF!</definedName>
    <definedName name="A5_545160BB">#REF!</definedName>
    <definedName name="A5_545165">#REF!</definedName>
    <definedName name="A5_545165BB">#REF!</definedName>
    <definedName name="A5_545170">#REF!</definedName>
    <definedName name="A5_545170BB">#REF!</definedName>
    <definedName name="A5_545510">#REF!</definedName>
    <definedName name="A5_545510BB">#REF!</definedName>
    <definedName name="A5_545520">#REF!</definedName>
    <definedName name="A5_545520BB">#REF!</definedName>
    <definedName name="A5_545530">#REF!</definedName>
    <definedName name="A5_545530BB">#REF!</definedName>
    <definedName name="A5_546010">#REF!</definedName>
    <definedName name="A5_546010BB">#REF!</definedName>
    <definedName name="A5_546015">#REF!</definedName>
    <definedName name="A5_546015BB">#REF!</definedName>
    <definedName name="A5_550010">#REF!</definedName>
    <definedName name="A5_550010BB">#REF!</definedName>
    <definedName name="A5_550011">#REF!</definedName>
    <definedName name="A5_550011BB">#REF!</definedName>
    <definedName name="A5_550020">#REF!</definedName>
    <definedName name="A5_550020BB">#REF!</definedName>
    <definedName name="A5_550021">#REF!</definedName>
    <definedName name="A5_550021BB">#REF!</definedName>
    <definedName name="A5_550022">#REF!</definedName>
    <definedName name="A5_550022BB">#REF!</definedName>
    <definedName name="A5_550025">#REF!</definedName>
    <definedName name="A5_550025BB">#REF!</definedName>
    <definedName name="A5_550030">#REF!</definedName>
    <definedName name="A5_550030BB">#REF!</definedName>
    <definedName name="A5_550040">#REF!</definedName>
    <definedName name="A5_550040BB">#REF!</definedName>
    <definedName name="A5_550041">#REF!</definedName>
    <definedName name="A5_550041BB">#REF!</definedName>
    <definedName name="A5_550050">#REF!</definedName>
    <definedName name="A5_550050BB">#REF!</definedName>
    <definedName name="A5_550053">#REF!</definedName>
    <definedName name="A5_550053BB">#REF!</definedName>
    <definedName name="A5_550060">#REF!</definedName>
    <definedName name="A5_550060BB">#REF!</definedName>
    <definedName name="A5_550070">#REF!</definedName>
    <definedName name="A5_550070BB">#REF!</definedName>
    <definedName name="A5_550075">#REF!</definedName>
    <definedName name="A5_550075BB">#REF!</definedName>
    <definedName name="A5_550080">#REF!</definedName>
    <definedName name="A5_550080BB">#REF!</definedName>
    <definedName name="A5_550086">#REF!</definedName>
    <definedName name="A5_550086BB">#REF!</definedName>
    <definedName name="A5_550087">#REF!</definedName>
    <definedName name="A5_550087BB">#REF!</definedName>
    <definedName name="A5_550100">#REF!</definedName>
    <definedName name="A5_550100BB">#REF!</definedName>
    <definedName name="A5_550120">#REF!</definedName>
    <definedName name="A5_550120BB">#REF!</definedName>
    <definedName name="A5_550130">#REF!</definedName>
    <definedName name="A5_550130BB">#REF!</definedName>
    <definedName name="A5_550160">#REF!</definedName>
    <definedName name="A5_550160BB">#REF!</definedName>
    <definedName name="A5_550170">#REF!</definedName>
    <definedName name="A5_550170BB">#REF!</definedName>
    <definedName name="A5_559950">#REF!</definedName>
    <definedName name="A5_559950BB">#REF!</definedName>
    <definedName name="A5_559951">#REF!</definedName>
    <definedName name="A5_559951BB">#REF!</definedName>
    <definedName name="A5_559952">#REF!</definedName>
    <definedName name="A5_559952BB">#REF!</definedName>
    <definedName name="A5_559953">#REF!</definedName>
    <definedName name="A5_559953BB">#REF!</definedName>
    <definedName name="A5_559954">#REF!</definedName>
    <definedName name="A5_559954BB">#REF!</definedName>
    <definedName name="A5_559955">#REF!</definedName>
    <definedName name="A5_559955BB">#REF!</definedName>
    <definedName name="A5_559956">#REF!</definedName>
    <definedName name="A5_559956BB">#REF!</definedName>
    <definedName name="A5_559960">#REF!</definedName>
    <definedName name="A5_559960BB">#REF!</definedName>
    <definedName name="A5_559961">#REF!</definedName>
    <definedName name="A5_559961BB">#REF!</definedName>
    <definedName name="A5_559962">#REF!</definedName>
    <definedName name="A5_559962BB">#REF!</definedName>
    <definedName name="A5_559963">#REF!</definedName>
    <definedName name="A5_559963BB">#REF!</definedName>
    <definedName name="A5_559964">#REF!</definedName>
    <definedName name="A5_559964BB">#REF!</definedName>
    <definedName name="A5_559966">#REF!</definedName>
    <definedName name="A5_559966BB">#REF!</definedName>
    <definedName name="A5_559994">#REF!</definedName>
    <definedName name="A5_559994BB">#REF!</definedName>
    <definedName name="A5_559996">#REF!</definedName>
    <definedName name="A5_559996BB">#REF!</definedName>
    <definedName name="A5_559999">#REF!</definedName>
    <definedName name="A5_559999BB">#REF!</definedName>
    <definedName name="A5_560010">#REF!</definedName>
    <definedName name="A5_560010BB">#REF!</definedName>
    <definedName name="A5_560020">#REF!</definedName>
    <definedName name="A5_560020BB">#REF!</definedName>
    <definedName name="A5_560030">#REF!</definedName>
    <definedName name="A5_560030BB">#REF!</definedName>
    <definedName name="A5_560070">#REF!</definedName>
    <definedName name="A5_560070BB">#REF!</definedName>
    <definedName name="A5_560075">#REF!</definedName>
    <definedName name="A5_560075BB">#REF!</definedName>
    <definedName name="A5_560080">#REF!</definedName>
    <definedName name="A5_560080BB">#REF!</definedName>
    <definedName name="A5_560090">#REF!</definedName>
    <definedName name="A5_560090BB">#REF!</definedName>
    <definedName name="A5_560100">#REF!</definedName>
    <definedName name="A5_560100BB">#REF!</definedName>
    <definedName name="A5_560110">#REF!</definedName>
    <definedName name="A5_560110BB">#REF!</definedName>
    <definedName name="A5_560115">#REF!</definedName>
    <definedName name="A5_560115BB">#REF!</definedName>
    <definedName name="A5_560117">#REF!</definedName>
    <definedName name="A5_560117BB">#REF!</definedName>
    <definedName name="A5_560120">#REF!</definedName>
    <definedName name="A5_560120BB">#REF!</definedName>
    <definedName name="A5_562010">#REF!</definedName>
    <definedName name="A5_562010BB">#REF!</definedName>
    <definedName name="A5_562015">#REF!</definedName>
    <definedName name="A5_562015BB">#REF!</definedName>
    <definedName name="A5_562016">#REF!</definedName>
    <definedName name="A5_562016BB">#REF!</definedName>
    <definedName name="A5_562017">#REF!</definedName>
    <definedName name="A5_562017BB">#REF!</definedName>
    <definedName name="A5_562018">#REF!</definedName>
    <definedName name="A5_562018BB">#REF!</definedName>
    <definedName name="A5_562020">#REF!</definedName>
    <definedName name="A5_562020BB">#REF!</definedName>
    <definedName name="A5_562025">#REF!</definedName>
    <definedName name="A5_562025BB">#REF!</definedName>
    <definedName name="A5_562030">#REF!</definedName>
    <definedName name="A5_562030BB">#REF!</definedName>
    <definedName name="A5_562040">#REF!</definedName>
    <definedName name="A5_562040BB">#REF!</definedName>
    <definedName name="A5_562050">#REF!</definedName>
    <definedName name="A5_562050BB">#REF!</definedName>
    <definedName name="A5_562060">#REF!</definedName>
    <definedName name="A5_562060BB">#REF!</definedName>
    <definedName name="A5_562070">#REF!</definedName>
    <definedName name="A5_562070BB">#REF!</definedName>
    <definedName name="A5_562080">#REF!</definedName>
    <definedName name="A5_562080BB">#REF!</definedName>
    <definedName name="A5_562100">#REF!</definedName>
    <definedName name="A5_562100BB">#REF!</definedName>
    <definedName name="A5_562110">#REF!</definedName>
    <definedName name="A5_562110BB">#REF!</definedName>
    <definedName name="A5_562140">#REF!</definedName>
    <definedName name="A5_562140BB">#REF!</definedName>
    <definedName name="A5_562141">#REF!</definedName>
    <definedName name="A5_562141BB">#REF!</definedName>
    <definedName name="A5_562142">#REF!</definedName>
    <definedName name="A5_562142BB">#REF!</definedName>
    <definedName name="A5_562143">#REF!</definedName>
    <definedName name="A5_562143BB">#REF!</definedName>
    <definedName name="A5_562144">#REF!</definedName>
    <definedName name="A5_562144BB">#REF!</definedName>
    <definedName name="A5_562145">#REF!</definedName>
    <definedName name="A5_562145BB">#REF!</definedName>
    <definedName name="A5_562146">#REF!</definedName>
    <definedName name="A5_562146BB">#REF!</definedName>
    <definedName name="A5_562147">#REF!</definedName>
    <definedName name="A5_562147BB">#REF!</definedName>
    <definedName name="A5_562148">#REF!</definedName>
    <definedName name="A5_562148BB">#REF!</definedName>
    <definedName name="A5_562149">#REF!</definedName>
    <definedName name="A5_562149BB">#REF!</definedName>
    <definedName name="A5_562150">#REF!</definedName>
    <definedName name="A5_562150BB">#REF!</definedName>
    <definedName name="A5_562151">#REF!</definedName>
    <definedName name="A5_562151BB">#REF!</definedName>
    <definedName name="A5_562153">#REF!</definedName>
    <definedName name="A5_562153BB">#REF!</definedName>
    <definedName name="A5_562154">#REF!</definedName>
    <definedName name="A5_562154BB">#REF!</definedName>
    <definedName name="A5_562155">#REF!</definedName>
    <definedName name="A5_562155BB">#REF!</definedName>
    <definedName name="A5_562160">#REF!</definedName>
    <definedName name="A5_562160BB">#REF!</definedName>
    <definedName name="A5_562161">#REF!</definedName>
    <definedName name="A5_562161BB">#REF!</definedName>
    <definedName name="A5_562163">#REF!</definedName>
    <definedName name="A5_562163BB">#REF!</definedName>
    <definedName name="A5_562165">#REF!</definedName>
    <definedName name="A5_562165BB">#REF!</definedName>
    <definedName name="A5_562170">#REF!</definedName>
    <definedName name="A5_562170BB">#REF!</definedName>
    <definedName name="A5_562180">#REF!</definedName>
    <definedName name="A5_562180BB">#REF!</definedName>
    <definedName name="A5_562190">#REF!</definedName>
    <definedName name="A5_562190BB">#REF!</definedName>
    <definedName name="A5_562200">#REF!</definedName>
    <definedName name="A5_562200BB">#REF!</definedName>
    <definedName name="A5_562210">#REF!</definedName>
    <definedName name="A5_562210BB">#REF!</definedName>
    <definedName name="A5_562220">#REF!</definedName>
    <definedName name="A5_562220BB">#REF!</definedName>
    <definedName name="A5_562230">#REF!</definedName>
    <definedName name="A5_562230BB">#REF!</definedName>
    <definedName name="A5_562235">#REF!</definedName>
    <definedName name="A5_562235BB">#REF!</definedName>
    <definedName name="A5_562250">#REF!</definedName>
    <definedName name="A5_562250BB">#REF!</definedName>
    <definedName name="A5_565010">#REF!</definedName>
    <definedName name="A5_565010BB">#REF!</definedName>
    <definedName name="A5_565030">#REF!</definedName>
    <definedName name="A5_565030BB">#REF!</definedName>
    <definedName name="A5_565040">#REF!</definedName>
    <definedName name="A5_565040BB">#REF!</definedName>
    <definedName name="A5_566010">#REF!</definedName>
    <definedName name="A5_566010BB">#REF!</definedName>
    <definedName name="A5_566020">#REF!</definedName>
    <definedName name="A5_566020BB">#REF!</definedName>
    <definedName name="A5_566030">#REF!</definedName>
    <definedName name="A5_566030BB">#REF!</definedName>
    <definedName name="A5_566040">#REF!</definedName>
    <definedName name="A5_566040BB">#REF!</definedName>
    <definedName name="A5_567000">#REF!</definedName>
    <definedName name="A5_567000BB">#REF!</definedName>
    <definedName name="A5_569010">#REF!</definedName>
    <definedName name="A5_569010BB">#REF!</definedName>
    <definedName name="A5_569020">#REF!</definedName>
    <definedName name="A5_569020BB">#REF!</definedName>
    <definedName name="A5_570010">#REF!</definedName>
    <definedName name="A5_570010BB">#REF!</definedName>
    <definedName name="A5_571010">#REF!</definedName>
    <definedName name="A5_571010BB">#REF!</definedName>
    <definedName name="A5_571020">#REF!</definedName>
    <definedName name="A5_571020BB">#REF!</definedName>
    <definedName name="A5_571030">#REF!</definedName>
    <definedName name="A5_571030BB">#REF!</definedName>
    <definedName name="A5_571040">#REF!</definedName>
    <definedName name="A5_571040BB">#REF!</definedName>
    <definedName name="A5_571050">#REF!</definedName>
    <definedName name="A5_571050BB">#REF!</definedName>
    <definedName name="A5_572010">#REF!</definedName>
    <definedName name="A5_572010BB">#REF!</definedName>
    <definedName name="A5_572020">#REF!</definedName>
    <definedName name="A5_572020BB">#REF!</definedName>
    <definedName name="A5_572025">#REF!</definedName>
    <definedName name="A5_572025BB">#REF!</definedName>
    <definedName name="A5_572027">#REF!</definedName>
    <definedName name="A5_572027BB">#REF!</definedName>
    <definedName name="A5_572030">#REF!</definedName>
    <definedName name="A5_572030BB">#REF!</definedName>
    <definedName name="A5_572035">#REF!</definedName>
    <definedName name="A5_572035BB">#REF!</definedName>
    <definedName name="A5_572040">#REF!</definedName>
    <definedName name="A5_572040BB">#REF!</definedName>
    <definedName name="A5_572051">#REF!</definedName>
    <definedName name="A5_572051BB">#REF!</definedName>
    <definedName name="A5_572052">#REF!</definedName>
    <definedName name="A5_572052BB">#REF!</definedName>
    <definedName name="A5_60100UR">#REF!</definedName>
    <definedName name="A5_60100UR_BB">#REF!</definedName>
    <definedName name="A5_6011070">#REF!</definedName>
    <definedName name="A5_6011070BB">#REF!</definedName>
    <definedName name="A5_6011074">#REF!</definedName>
    <definedName name="A5_6011074BB">#REF!</definedName>
    <definedName name="A5_6011090">#REF!</definedName>
    <definedName name="A5_6011090BB">#REF!</definedName>
    <definedName name="A5_6013090">#REF!</definedName>
    <definedName name="A5_6013090BB">#REF!</definedName>
    <definedName name="A5_6021080">#REF!</definedName>
    <definedName name="A5_6021080BB">#REF!</definedName>
    <definedName name="A5_6021090">#REF!</definedName>
    <definedName name="A5_6021090BB">#REF!</definedName>
    <definedName name="A5_6023090">#REF!</definedName>
    <definedName name="A5_6023090BB">#REF!</definedName>
    <definedName name="A5_6025010">#REF!</definedName>
    <definedName name="A5_6025010BB">#REF!</definedName>
    <definedName name="A5_6025050">#REF!</definedName>
    <definedName name="A5_6025050BB">#REF!</definedName>
    <definedName name="A5_6025051">#REF!</definedName>
    <definedName name="A5_6025051BB">#REF!</definedName>
    <definedName name="A5_6025065">#REF!</definedName>
    <definedName name="A5_6025065BB">#REF!</definedName>
    <definedName name="A5_6025091">#REF!</definedName>
    <definedName name="A5_6025091BB">#REF!</definedName>
    <definedName name="A5_6025092">#REF!</definedName>
    <definedName name="A5_6025092BB">#REF!</definedName>
    <definedName name="A5_6025093">#REF!</definedName>
    <definedName name="A5_6025093BB">#REF!</definedName>
    <definedName name="A5_6025095">#REF!</definedName>
    <definedName name="A5_6025095BB">#REF!</definedName>
    <definedName name="A5_6025150">#REF!</definedName>
    <definedName name="A5_6025150BB">#REF!</definedName>
    <definedName name="A5_6025304">#REF!</definedName>
    <definedName name="A5_6025304BB">#REF!</definedName>
    <definedName name="A5_6025306">#REF!</definedName>
    <definedName name="A5_6025306BB">#REF!</definedName>
    <definedName name="A5_6026090BB">#REF!</definedName>
    <definedName name="A5_6028080">#REF!</definedName>
    <definedName name="A5_6028080BB">#REF!</definedName>
    <definedName name="A5_6028090">#REF!</definedName>
    <definedName name="A5_6028090BB">#REF!</definedName>
    <definedName name="A5_6040050">#REF!</definedName>
    <definedName name="A5_6040050BB">#REF!</definedName>
    <definedName name="A5_6040051">#REF!</definedName>
    <definedName name="A5_6040051BB">#REF!</definedName>
    <definedName name="A5_6044090">#REF!</definedName>
    <definedName name="A5_6044090BB">#REF!</definedName>
    <definedName name="A5_6047090">#REF!</definedName>
    <definedName name="A5_6047090BB">#REF!</definedName>
    <definedName name="A5_6049090">#REF!</definedName>
    <definedName name="A5_6049090BB">#REF!</definedName>
    <definedName name="A5_604909D">#REF!</definedName>
    <definedName name="A5_604909D_BB">#REF!</definedName>
    <definedName name="A5_604909Z">#REF!</definedName>
    <definedName name="A5_604909Z_BB">#REF!</definedName>
    <definedName name="A5_6061090">#REF!</definedName>
    <definedName name="A5_6061090BB">#REF!</definedName>
    <definedName name="A5_6061090F">#REF!</definedName>
    <definedName name="A5_6061090FBB">#REF!</definedName>
    <definedName name="A5_606109D">#REF!</definedName>
    <definedName name="A5_606109D_BB">#REF!</definedName>
    <definedName name="A5_6062090">#REF!</definedName>
    <definedName name="A5_6062090BB">#REF!</definedName>
    <definedName name="A5_6071010">#REF!</definedName>
    <definedName name="A5_6071010BB">#REF!</definedName>
    <definedName name="A5_607101D">#REF!</definedName>
    <definedName name="A5_607101D_BB">#REF!</definedName>
    <definedName name="A5_607109D">#REF!</definedName>
    <definedName name="A5_607109D_BB">#REF!</definedName>
    <definedName name="A5_6090000">#REF!</definedName>
    <definedName name="A5_6090000BB">#REF!</definedName>
    <definedName name="A5_6090089">#REF!</definedName>
    <definedName name="A5_6090089BB">#REF!</definedName>
    <definedName name="A5_6092086">#REF!</definedName>
    <definedName name="A5_6092086BB">#REF!</definedName>
    <definedName name="A5_6092087">#REF!</definedName>
    <definedName name="A5_6092087BB">#REF!</definedName>
    <definedName name="A5_6092090">#REF!</definedName>
    <definedName name="A5_6092090BB">#REF!</definedName>
    <definedName name="A5_6094090">#REF!</definedName>
    <definedName name="A5_6094090BB">#REF!</definedName>
    <definedName name="A5_6094091">#REF!</definedName>
    <definedName name="A5_6094091BB">#REF!</definedName>
    <definedName name="A5_60940DG">#REF!</definedName>
    <definedName name="A5_60940DG_BB">#REF!</definedName>
    <definedName name="A5_60940DL">#REF!</definedName>
    <definedName name="A5_60940DL_BB">#REF!</definedName>
    <definedName name="A5_6095010">#REF!</definedName>
    <definedName name="A5_6095010BB">#REF!</definedName>
    <definedName name="A5_6095090">#REF!</definedName>
    <definedName name="A5_6095090BB">#REF!</definedName>
    <definedName name="A5_6097010">#REF!</definedName>
    <definedName name="A5_6097010BB">#REF!</definedName>
    <definedName name="A5_6100005">#REF!</definedName>
    <definedName name="A5_6100005BB">#REF!</definedName>
    <definedName name="A5_6100030">#REF!</definedName>
    <definedName name="A5_6100030BB">#REF!</definedName>
    <definedName name="A5_6100035">#REF!</definedName>
    <definedName name="A5_6100035BB">#REF!</definedName>
    <definedName name="A5_6100054">#REF!</definedName>
    <definedName name="A5_6100054BB">#REF!</definedName>
    <definedName name="A5_6100055">#REF!</definedName>
    <definedName name="A5_6100055BB">#REF!</definedName>
    <definedName name="A5_6100060">#REF!</definedName>
    <definedName name="A5_6100060BB">#REF!</definedName>
    <definedName name="A5_6100061">#REF!</definedName>
    <definedName name="A5_6100061BB">#REF!</definedName>
    <definedName name="A5_6100062">#REF!</definedName>
    <definedName name="A5_6100062BB">#REF!</definedName>
    <definedName name="A5_6100063">#REF!</definedName>
    <definedName name="A5_6100063BB">#REF!</definedName>
    <definedName name="A5_6100064">#REF!</definedName>
    <definedName name="A5_6100064BB">#REF!</definedName>
    <definedName name="A5_6100071">#REF!</definedName>
    <definedName name="A5_6100071BB">#REF!</definedName>
    <definedName name="A5_6100078">#REF!</definedName>
    <definedName name="A5_6100078BB">#REF!</definedName>
    <definedName name="A5_6100079">#REF!</definedName>
    <definedName name="A5_6100079BB">#REF!</definedName>
    <definedName name="A5_6100089">#REF!</definedName>
    <definedName name="A5_6100089BB">#REF!</definedName>
    <definedName name="A5_6100090">#REF!</definedName>
    <definedName name="A5_6100090BB">#REF!</definedName>
    <definedName name="A5_6100100">#REF!</definedName>
    <definedName name="A5_6100100BB">#REF!</definedName>
    <definedName name="A5_6100140">#REF!</definedName>
    <definedName name="A5_6100140BB">#REF!</definedName>
    <definedName name="A5_610017DBB">#REF!</definedName>
    <definedName name="A5_610017E">#REF!</definedName>
    <definedName name="A5_610017Z">#REF!</definedName>
    <definedName name="A5_610017Z_BB">#REF!</definedName>
    <definedName name="A5_6100200">#REF!</definedName>
    <definedName name="A5_6100200BB">#REF!</definedName>
    <definedName name="A5_610109D">#REF!</definedName>
    <definedName name="A5_610109D_BB">#REF!</definedName>
    <definedName name="A5_610110D">#REF!</definedName>
    <definedName name="A5_610110D_BB">#REF!</definedName>
    <definedName name="A5_6106090">#REF!</definedName>
    <definedName name="A5_6106090BB">#REF!</definedName>
    <definedName name="A5_6107055">#REF!</definedName>
    <definedName name="A5_6107055BB">#REF!</definedName>
    <definedName name="A5_6107084">#REF!</definedName>
    <definedName name="A5_6107084BB">#REF!</definedName>
    <definedName name="A5_6107099BB">#REF!</definedName>
    <definedName name="A5_6107106">#REF!</definedName>
    <definedName name="A5_6107106BB">#REF!</definedName>
    <definedName name="A5_6107108">#REF!</definedName>
    <definedName name="A5_6107108BB">#REF!</definedName>
    <definedName name="A5_6109210">#REF!</definedName>
    <definedName name="A5_6109210BB">#REF!</definedName>
    <definedName name="A5_6109300">#REF!</definedName>
    <definedName name="A5_6109300BB">#REF!</definedName>
    <definedName name="A5_6120090">#REF!</definedName>
    <definedName name="A5_6120090BB">#REF!</definedName>
    <definedName name="A5_6120094">#REF!</definedName>
    <definedName name="A5_6120094BB">#REF!</definedName>
    <definedName name="A5_6130070">#REF!</definedName>
    <definedName name="A5_6130070BB">#REF!</definedName>
    <definedName name="A5_6130080">#REF!</definedName>
    <definedName name="A5_6130080BB">#REF!</definedName>
    <definedName name="A5_6130085">#REF!</definedName>
    <definedName name="A5_6130085BB">#REF!</definedName>
    <definedName name="A5_6130090">#REF!</definedName>
    <definedName name="A5_6130090BB">#REF!</definedName>
    <definedName name="A5_6130096">#REF!</definedName>
    <definedName name="A5_6130096BB">#REF!</definedName>
    <definedName name="A5_6130097">#REF!</definedName>
    <definedName name="A5_6130097BB">#REF!</definedName>
    <definedName name="A5_6130098">#REF!</definedName>
    <definedName name="A5_6130098BB">#REF!</definedName>
    <definedName name="A5_6140010">#REF!</definedName>
    <definedName name="A5_6140010BB">#REF!</definedName>
    <definedName name="A5_6140030">#REF!</definedName>
    <definedName name="A5_6140030BB">#REF!</definedName>
    <definedName name="A5_6140090">#REF!</definedName>
    <definedName name="A5_6140090BB">#REF!</definedName>
    <definedName name="A5_6150090">#REF!</definedName>
    <definedName name="A5_6150090BB">#REF!</definedName>
    <definedName name="A5_6160080">#REF!</definedName>
    <definedName name="A5_6160080BB">#REF!</definedName>
    <definedName name="A5_6160090">#REF!</definedName>
    <definedName name="A5_6160090BB">#REF!</definedName>
    <definedName name="A5_6160091">#REF!</definedName>
    <definedName name="A5_6160091BB">#REF!</definedName>
    <definedName name="A5_6170090">#REF!</definedName>
    <definedName name="A5_6170090BB">#REF!</definedName>
    <definedName name="A5_6170093">#REF!</definedName>
    <definedName name="A5_6170093BB">#REF!</definedName>
    <definedName name="A5_6170094">#REF!</definedName>
    <definedName name="A5_6170094BB">#REF!</definedName>
    <definedName name="A5_6171090">#REF!</definedName>
    <definedName name="A5_6171090BB">#REF!</definedName>
    <definedName name="A5_6172090">#REF!</definedName>
    <definedName name="A5_6172090BB">#REF!</definedName>
    <definedName name="A5_6172093">#REF!</definedName>
    <definedName name="A5_6172093BB">#REF!</definedName>
    <definedName name="A5_6172094">#REF!</definedName>
    <definedName name="A5_6172094BB">#REF!</definedName>
    <definedName name="A5_6175010">#REF!</definedName>
    <definedName name="A5_6175010BB">#REF!</definedName>
    <definedName name="A5_6175020">#REF!</definedName>
    <definedName name="A5_6175020BB">#REF!</definedName>
    <definedName name="A5_6175035">#REF!</definedName>
    <definedName name="A5_6175035BB">#REF!</definedName>
    <definedName name="A5_6175040">#REF!</definedName>
    <definedName name="A5_6175040BB">#REF!</definedName>
    <definedName name="A5_6175070">#REF!</definedName>
    <definedName name="A5_6175070BB">#REF!</definedName>
    <definedName name="A5_6175075">#REF!</definedName>
    <definedName name="A5_6175075BB">#REF!</definedName>
    <definedName name="A5_6175080">#REF!</definedName>
    <definedName name="A5_6175080BB">#REF!</definedName>
    <definedName name="A5_6175090">#REF!</definedName>
    <definedName name="A5_6175090BB">#REF!</definedName>
    <definedName name="A5_6176090">#REF!</definedName>
    <definedName name="A5_6176090BB">#REF!</definedName>
    <definedName name="A5_6176100">#REF!</definedName>
    <definedName name="A5_6176100BB">#REF!</definedName>
    <definedName name="A5_6181090">#REF!</definedName>
    <definedName name="A5_6181090BB">#REF!</definedName>
    <definedName name="A5_6182090">#REF!</definedName>
    <definedName name="A5_6182090BB">#REF!</definedName>
    <definedName name="A5_6184090">#REF!</definedName>
    <definedName name="A5_6184090BB">#REF!</definedName>
    <definedName name="A5_6190090">#REF!</definedName>
    <definedName name="A5_6190090BB">#REF!</definedName>
    <definedName name="A5_6191090">#REF!</definedName>
    <definedName name="A5_6191090BB">#REF!</definedName>
    <definedName name="A5_6200090">#REF!</definedName>
    <definedName name="A5_6200090BB">#REF!</definedName>
    <definedName name="A5_6202010">#REF!</definedName>
    <definedName name="A5_6202010BB">#REF!</definedName>
    <definedName name="A5_6202020">#REF!</definedName>
    <definedName name="A5_6202020BB">#REF!</definedName>
    <definedName name="A5_6202030">#REF!</definedName>
    <definedName name="A5_6202030BB">#REF!</definedName>
    <definedName name="A5_6202040">#REF!</definedName>
    <definedName name="A5_6202040BB">#REF!</definedName>
    <definedName name="A5_6202050">#REF!</definedName>
    <definedName name="A5_6202050BB">#REF!</definedName>
    <definedName name="A5_6202060">#REF!</definedName>
    <definedName name="A5_6202060BB">#REF!</definedName>
    <definedName name="A5_6202085">#REF!</definedName>
    <definedName name="A5_6202085BB">#REF!</definedName>
    <definedName name="A5_6202090">#REF!</definedName>
    <definedName name="A5_6202090BB">#REF!</definedName>
    <definedName name="A5_6203090">#REF!</definedName>
    <definedName name="A5_6203090BB">#REF!</definedName>
    <definedName name="A5_6203095">#REF!</definedName>
    <definedName name="A5_6203095BB">#REF!</definedName>
    <definedName name="A5_6204010">#REF!</definedName>
    <definedName name="A5_6204010BB">#REF!</definedName>
    <definedName name="A5_6206090">#REF!</definedName>
    <definedName name="A5_6206090BB">#REF!</definedName>
    <definedName name="A5_6208010">#REF!</definedName>
    <definedName name="A5_6208010BB">#REF!</definedName>
    <definedName name="A5_6208015">#REF!</definedName>
    <definedName name="A5_6208015BB">#REF!</definedName>
    <definedName name="A5_6220090">#REF!</definedName>
    <definedName name="A5_6220090BB">#REF!</definedName>
    <definedName name="A5_6230090">#REF!</definedName>
    <definedName name="A5_6230090BB">#REF!</definedName>
    <definedName name="A5_6241010">#REF!</definedName>
    <definedName name="A5_6241010BB">#REF!</definedName>
    <definedName name="A5_6241020">#REF!</definedName>
    <definedName name="A5_6241020BB">#REF!</definedName>
    <definedName name="A5_6250090">#REF!</definedName>
    <definedName name="A5_6250090BB">#REF!</definedName>
    <definedName name="A5_6250095">#REF!</definedName>
    <definedName name="A5_6250095BB">#REF!</definedName>
    <definedName name="A5_6260002">#REF!</definedName>
    <definedName name="A5_6260002BB">#REF!</definedName>
    <definedName name="A5_6260004">#REF!</definedName>
    <definedName name="A5_6260004BB">#REF!</definedName>
    <definedName name="A5_6260005">#REF!</definedName>
    <definedName name="A5_6260005BB">#REF!</definedName>
    <definedName name="A5_6260007">#REF!</definedName>
    <definedName name="A5_6260007BB">#REF!</definedName>
    <definedName name="A5_6260010">#REF!</definedName>
    <definedName name="A5_6260010BB">#REF!</definedName>
    <definedName name="A5_6260012">#REF!</definedName>
    <definedName name="A5_6260012BB">#REF!</definedName>
    <definedName name="A5_6260016">#REF!</definedName>
    <definedName name="A5_6260016BB">#REF!</definedName>
    <definedName name="A5_6260018">#REF!</definedName>
    <definedName name="A5_6260018BB">#REF!</definedName>
    <definedName name="A5_6260020">#REF!</definedName>
    <definedName name="A5_6260020BB">#REF!</definedName>
    <definedName name="A5_6260021">#REF!</definedName>
    <definedName name="A5_6260021BB">#REF!</definedName>
    <definedName name="A5_6260026">#REF!</definedName>
    <definedName name="A5_6260026BB">#REF!</definedName>
    <definedName name="A5_6260030">#REF!</definedName>
    <definedName name="A5_6260030BB">#REF!</definedName>
    <definedName name="A5_6260031">#REF!</definedName>
    <definedName name="A5_6260031BB">#REF!</definedName>
    <definedName name="A5_6260032">#REF!</definedName>
    <definedName name="A5_6260032BB">#REF!</definedName>
    <definedName name="A5_6260033">#REF!</definedName>
    <definedName name="A5_6260033BB">#REF!</definedName>
    <definedName name="A5_6260034">#REF!</definedName>
    <definedName name="A5_6260034BB">#REF!</definedName>
    <definedName name="A5_6260035">#REF!</definedName>
    <definedName name="A5_6260035BB">#REF!</definedName>
    <definedName name="A5_6260036">#REF!</definedName>
    <definedName name="A5_6260036BB">#REF!</definedName>
    <definedName name="A5_6260038">#REF!</definedName>
    <definedName name="A5_6260038BB">#REF!</definedName>
    <definedName name="A5_6260040">#REF!</definedName>
    <definedName name="A5_6260040BB">#REF!</definedName>
    <definedName name="A5_6260041">#REF!</definedName>
    <definedName name="A5_6260041BB">#REF!</definedName>
    <definedName name="A5_6260045">#REF!</definedName>
    <definedName name="A5_6260045BB">#REF!</definedName>
    <definedName name="A5_6260050">#REF!</definedName>
    <definedName name="A5_6260050BB">#REF!</definedName>
    <definedName name="A5_6260052">#REF!</definedName>
    <definedName name="A5_6260052BB">#REF!</definedName>
    <definedName name="A5_6260054">#REF!</definedName>
    <definedName name="A5_6260054BB">#REF!</definedName>
    <definedName name="A5_6260056">#REF!</definedName>
    <definedName name="A5_6260056BB">#REF!</definedName>
    <definedName name="A5_6260058">#REF!</definedName>
    <definedName name="A5_6260058BB">#REF!</definedName>
    <definedName name="A5_6260064">#REF!</definedName>
    <definedName name="A5_6260064BB">#REF!</definedName>
    <definedName name="A5_6260068">#REF!</definedName>
    <definedName name="A5_6260068BB">#REF!</definedName>
    <definedName name="A5_6260092">#REF!</definedName>
    <definedName name="A5_6260092BB">#REF!</definedName>
    <definedName name="A5_6260094">#REF!</definedName>
    <definedName name="A5_6260094BB">#REF!</definedName>
    <definedName name="A5_6260096">#REF!</definedName>
    <definedName name="A5_6260096BB">#REF!</definedName>
    <definedName name="A5_6260097">#REF!</definedName>
    <definedName name="A5_6260097BB">#REF!</definedName>
    <definedName name="A5_6260200">#REF!</definedName>
    <definedName name="A5_6260200BB">#REF!</definedName>
    <definedName name="A5_6260205">#REF!</definedName>
    <definedName name="A5_6260205BB">#REF!</definedName>
    <definedName name="A5_6260210">#REF!</definedName>
    <definedName name="A5_6260210BB">#REF!</definedName>
    <definedName name="A5_6260220">#REF!</definedName>
    <definedName name="A5_6260220BB">#REF!</definedName>
    <definedName name="A5_6260221">#REF!</definedName>
    <definedName name="A5_6260221BB">#REF!</definedName>
    <definedName name="A5_6260225">#REF!</definedName>
    <definedName name="A5_6260225BB">#REF!</definedName>
    <definedName name="A5_6260230">#REF!</definedName>
    <definedName name="A5_6260230BB">#REF!</definedName>
    <definedName name="A5_6260300">#REF!</definedName>
    <definedName name="A5_6260300BB">#REF!</definedName>
    <definedName name="A5_6260301">#REF!</definedName>
    <definedName name="A5_6260301BB">#REF!</definedName>
    <definedName name="A5_6260302">#REF!</definedName>
    <definedName name="A5_6260302BB">#REF!</definedName>
    <definedName name="A5_6260303">#REF!</definedName>
    <definedName name="A5_6260303BB">#REF!</definedName>
    <definedName name="A5_6260410">#REF!</definedName>
    <definedName name="A5_6260410BB">#REF!</definedName>
    <definedName name="A5_6260435">#REF!</definedName>
    <definedName name="A5_6260435BB">#REF!</definedName>
    <definedName name="A5_6260455">#REF!</definedName>
    <definedName name="A5_6260455BB">#REF!</definedName>
    <definedName name="A5_6260465">#REF!</definedName>
    <definedName name="A5_6260465BB">#REF!</definedName>
    <definedName name="A5_6260515">#REF!</definedName>
    <definedName name="A5_6260515BB">#REF!</definedName>
    <definedName name="A5_6260992">#REF!</definedName>
    <definedName name="A5_6260992BB">#REF!</definedName>
    <definedName name="A5_6260993">#REF!</definedName>
    <definedName name="A5_6260993BB">#REF!</definedName>
    <definedName name="A5_6260999">#REF!</definedName>
    <definedName name="A5_6260999BB">#REF!</definedName>
    <definedName name="A5_626409D">#REF!</definedName>
    <definedName name="A5_626409D_BB">#REF!</definedName>
    <definedName name="A5_6266020">#REF!</definedName>
    <definedName name="A5_6266020BB">#REF!</definedName>
    <definedName name="A5_6268050">#REF!</definedName>
    <definedName name="A5_6268050BB">#REF!</definedName>
    <definedName name="A5_6268051">#REF!</definedName>
    <definedName name="A5_6268051BB">#REF!</definedName>
    <definedName name="A5_6268090">#REF!</definedName>
    <definedName name="A5_6268090BB">#REF!</definedName>
    <definedName name="A5_6268100">#REF!</definedName>
    <definedName name="A5_6268100BB">#REF!</definedName>
    <definedName name="A5_6268120">#REF!</definedName>
    <definedName name="A5_6268120BB">#REF!</definedName>
    <definedName name="A5_6268130">#REF!</definedName>
    <definedName name="A5_6268130BB">#REF!</definedName>
    <definedName name="A5_6268150">#REF!</definedName>
    <definedName name="A5_6268150BB">#REF!</definedName>
    <definedName name="A5_626F107">#REF!</definedName>
    <definedName name="A5_626F107_BB">#REF!</definedName>
    <definedName name="A5_700010">#REF!</definedName>
    <definedName name="A5_700010BB">#REF!</definedName>
    <definedName name="A5_702010">#REF!</definedName>
    <definedName name="A5_702010BB">#REF!</definedName>
    <definedName name="A5_702050">#REF!</definedName>
    <definedName name="A5_702050BB">#REF!</definedName>
    <definedName name="A5_702070">#REF!</definedName>
    <definedName name="A5_702070BB">#REF!</definedName>
    <definedName name="A5_704010">#REF!</definedName>
    <definedName name="A5_704010BB">#REF!</definedName>
    <definedName name="A5_704020">#REF!</definedName>
    <definedName name="A5_704020BB">#REF!</definedName>
    <definedName name="A5_704030">#REF!</definedName>
    <definedName name="A5_704030BB">#REF!</definedName>
    <definedName name="A5_704031">#REF!</definedName>
    <definedName name="A5_704031BB">#REF!</definedName>
    <definedName name="A5_704034">#REF!</definedName>
    <definedName name="A5_704034BB">#REF!</definedName>
    <definedName name="A5_704040">#REF!</definedName>
    <definedName name="A5_704040BB">#REF!</definedName>
    <definedName name="A5_704090">#REF!</definedName>
    <definedName name="A5_704090BB">#REF!</definedName>
    <definedName name="A5_708010">#REF!</definedName>
    <definedName name="A5_708010BB">#REF!</definedName>
    <definedName name="A5_708020">#REF!</definedName>
    <definedName name="A5_708020BB">#REF!</definedName>
    <definedName name="A5_708030">#REF!</definedName>
    <definedName name="A5_708030BB">#REF!</definedName>
    <definedName name="A5_708050">#REF!</definedName>
    <definedName name="A5_708050BB">#REF!</definedName>
    <definedName name="A5_708060">#REF!</definedName>
    <definedName name="A5_708060BB">#REF!</definedName>
    <definedName name="A5_708062">#REF!</definedName>
    <definedName name="A5_708062BB">#REF!</definedName>
    <definedName name="A5_708070">#REF!</definedName>
    <definedName name="A5_708070BB">#REF!</definedName>
    <definedName name="A5_708080">#REF!</definedName>
    <definedName name="A5_708080BB">#REF!</definedName>
    <definedName name="A5_708085">#REF!</definedName>
    <definedName name="A5_708085BB">#REF!</definedName>
    <definedName name="A5_708115">#REF!</definedName>
    <definedName name="A5_708115BB">#REF!</definedName>
    <definedName name="A5_708120">#REF!</definedName>
    <definedName name="A5_708120BB">#REF!</definedName>
    <definedName name="A5_708130">#REF!</definedName>
    <definedName name="A5_708130BB">#REF!</definedName>
    <definedName name="A5_708140">#REF!</definedName>
    <definedName name="A5_708140BB">#REF!</definedName>
    <definedName name="A5_708160">#REF!</definedName>
    <definedName name="A5_708160BB">#REF!</definedName>
    <definedName name="A5_708165">#REF!</definedName>
    <definedName name="A5_708165BB">#REF!</definedName>
    <definedName name="A5_708230">#REF!</definedName>
    <definedName name="A5_708230BB">#REF!</definedName>
    <definedName name="A5_708240">#REF!</definedName>
    <definedName name="A5_708240BB">#REF!</definedName>
    <definedName name="A5_708280">#REF!</definedName>
    <definedName name="A5_708280BB">#REF!</definedName>
    <definedName name="A5_711998">#REF!</definedName>
    <definedName name="A5_711998BB">#REF!</definedName>
    <definedName name="A5_711999">#REF!</definedName>
    <definedName name="A5_711999BB">#REF!</definedName>
    <definedName name="A5_712015">#REF!</definedName>
    <definedName name="A5_712015BB">#REF!</definedName>
    <definedName name="A5_712020">#REF!</definedName>
    <definedName name="A5_712020BB">#REF!</definedName>
    <definedName name="A5_712031">#REF!</definedName>
    <definedName name="A5_712031BB">#REF!</definedName>
    <definedName name="A5_712040">#REF!</definedName>
    <definedName name="A5_712040BB">#REF!</definedName>
    <definedName name="A5_717010">#REF!</definedName>
    <definedName name="A5_717010BB">#REF!</definedName>
    <definedName name="A5_717020">#REF!</definedName>
    <definedName name="A5_717020BB">#REF!</definedName>
    <definedName name="A5_717025">#REF!</definedName>
    <definedName name="A5_717025BB">#REF!</definedName>
    <definedName name="A5_717510">#REF!</definedName>
    <definedName name="A5_717510BB">#REF!</definedName>
    <definedName name="A5_717520">#REF!</definedName>
    <definedName name="A5_717520BB">#REF!</definedName>
    <definedName name="A5_717545">#REF!</definedName>
    <definedName name="A5_717545BB">#REF!</definedName>
    <definedName name="A5_717550">#REF!</definedName>
    <definedName name="A5_717550BB">#REF!</definedName>
    <definedName name="A5_720020">#REF!</definedName>
    <definedName name="A5_720020BB">#REF!</definedName>
    <definedName name="A5_720040">#REF!</definedName>
    <definedName name="A5_720040BB">#REF!</definedName>
    <definedName name="A5_722010">#REF!</definedName>
    <definedName name="A5_722010BB">#REF!</definedName>
    <definedName name="A5_722020">#REF!</definedName>
    <definedName name="A5_722020BB">#REF!</definedName>
    <definedName name="A5_722080">#REF!</definedName>
    <definedName name="A5_722080BB">#REF!</definedName>
    <definedName name="A5_722110">#REF!</definedName>
    <definedName name="A5_722110BB">#REF!</definedName>
    <definedName name="A5_722120">#REF!</definedName>
    <definedName name="A5_722120BB">#REF!</definedName>
    <definedName name="A5_722130">#REF!</definedName>
    <definedName name="A5_722130BB">#REF!</definedName>
    <definedName name="A5_722131">#REF!</definedName>
    <definedName name="A5_722131BB">#REF!</definedName>
    <definedName name="A5_722135">#REF!</definedName>
    <definedName name="A5_722135BB">#REF!</definedName>
    <definedName name="A5_722140">#REF!</definedName>
    <definedName name="A5_722140BB">#REF!</definedName>
    <definedName name="A5_722150">#REF!</definedName>
    <definedName name="A5_722150BB">#REF!</definedName>
    <definedName name="A5_722160">#REF!</definedName>
    <definedName name="A5_722160BB">#REF!</definedName>
    <definedName name="A5_722170">#REF!</definedName>
    <definedName name="A5_722170BB">#REF!</definedName>
    <definedName name="A5_722181">#REF!</definedName>
    <definedName name="A5_722181BB">#REF!</definedName>
    <definedName name="A5_722190">#REF!</definedName>
    <definedName name="A5_722190BB">#REF!</definedName>
    <definedName name="A5_722200">#REF!</definedName>
    <definedName name="A5_722200BB">#REF!</definedName>
    <definedName name="A5_722205">#REF!</definedName>
    <definedName name="A5_722205BB">#REF!</definedName>
    <definedName name="A5_E1000090">#REF!</definedName>
    <definedName name="A5_E1000091">#REF!</definedName>
    <definedName name="A5_E100030">#REF!</definedName>
    <definedName name="A5_E100040">#REF!</definedName>
    <definedName name="A5_E100510">#REF!</definedName>
    <definedName name="A5_E100520">#REF!</definedName>
    <definedName name="A5_E100540">#REF!</definedName>
    <definedName name="A5_E101990">#REF!</definedName>
    <definedName name="A5_E102000">#REF!</definedName>
    <definedName name="A5_E102010">#REF!</definedName>
    <definedName name="A5_E102011">#REF!</definedName>
    <definedName name="A5_E102017">#REF!</definedName>
    <definedName name="A5_E102018">#REF!</definedName>
    <definedName name="A5_E102021">#REF!</definedName>
    <definedName name="A5_E102050">#REF!</definedName>
    <definedName name="A5_E102116">#REF!</definedName>
    <definedName name="A5_E102371">#REF!</definedName>
    <definedName name="A5_E102372">#REF!</definedName>
    <definedName name="A5_E102376">#REF!</definedName>
    <definedName name="A5_E102377">#REF!</definedName>
    <definedName name="A5_E102379">#REF!</definedName>
    <definedName name="A5_E102380">#REF!</definedName>
    <definedName name="A5_E102534">#REF!</definedName>
    <definedName name="A5_E102536">#REF!</definedName>
    <definedName name="A5_E102651">#REF!</definedName>
    <definedName name="A5_E102710">#REF!</definedName>
    <definedName name="A5_E102813">#REF!</definedName>
    <definedName name="A5_E102961">#REF!</definedName>
    <definedName name="A5_E111999">#REF!</definedName>
    <definedName name="A5_E114010">#REF!</definedName>
    <definedName name="A5_E114015">#REF!</definedName>
    <definedName name="A5_E116010">#REF!</definedName>
    <definedName name="A5_E116020">#REF!</definedName>
    <definedName name="A5_E118010">#REF!</definedName>
    <definedName name="A5_E120001">#REF!</definedName>
    <definedName name="A5_E1200090">#REF!</definedName>
    <definedName name="A5_E120010">#REF!</definedName>
    <definedName name="A5_E121018">#REF!</definedName>
    <definedName name="A5_E121019">#REF!</definedName>
    <definedName name="A5_E121020">#REF!</definedName>
    <definedName name="A5_E121022">#REF!</definedName>
    <definedName name="A5_E121023">#REF!</definedName>
    <definedName name="A5_E121030">#REF!</definedName>
    <definedName name="A5_E121040">#REF!</definedName>
    <definedName name="A5_E121042">#REF!</definedName>
    <definedName name="A5_E121045">#REF!</definedName>
    <definedName name="A5_E121049">#REF!</definedName>
    <definedName name="A5_E121050">#REF!</definedName>
    <definedName name="A5_E121055">#REF!</definedName>
    <definedName name="A5_E121060">#REF!</definedName>
    <definedName name="A5_E121061">#REF!</definedName>
    <definedName name="A5_E121063">#REF!</definedName>
    <definedName name="A5_E121064">#REF!</definedName>
    <definedName name="A5_E121065">#REF!</definedName>
    <definedName name="A5_E121068">#REF!</definedName>
    <definedName name="A5_E121070">#REF!</definedName>
    <definedName name="A5_E121072">#REF!</definedName>
    <definedName name="A5_E121080">#REF!</definedName>
    <definedName name="A5_E121081">#REF!</definedName>
    <definedName name="A5_E121082">#REF!</definedName>
    <definedName name="A5_E121083">#REF!</definedName>
    <definedName name="A5_E121084">#REF!</definedName>
    <definedName name="A5_E121085">#REF!</definedName>
    <definedName name="A5_E121086">#REF!</definedName>
    <definedName name="A5_E121090">#REF!</definedName>
    <definedName name="A5_E121140">#REF!</definedName>
    <definedName name="A5_E121155">#REF!</definedName>
    <definedName name="A5_E121156">#REF!</definedName>
    <definedName name="A5_E121160">#REF!</definedName>
    <definedName name="A5_E121200">#REF!</definedName>
    <definedName name="A5_E121205">#REF!</definedName>
    <definedName name="A5_E121995">#REF!</definedName>
    <definedName name="A5_E121997">#REF!</definedName>
    <definedName name="A5_E121998">#REF!</definedName>
    <definedName name="A5_E121999">#REF!</definedName>
    <definedName name="A5_E123010">#REF!</definedName>
    <definedName name="A5_E123030">#REF!</definedName>
    <definedName name="A5_E123040">#REF!</definedName>
    <definedName name="A5_E123050">#REF!</definedName>
    <definedName name="A5_E124030">#REF!</definedName>
    <definedName name="A5_E124035">#REF!</definedName>
    <definedName name="A5_E124050">#REF!</definedName>
    <definedName name="A5_E124060">#REF!</definedName>
    <definedName name="A5_E124083">#REF!</definedName>
    <definedName name="A5_E126010">#REF!</definedName>
    <definedName name="A5_E126030">#REF!</definedName>
    <definedName name="A5_E126040">#REF!</definedName>
    <definedName name="A5_E126045">#REF!</definedName>
    <definedName name="A5_E127010">#REF!</definedName>
    <definedName name="A5_E1290090">#REF!</definedName>
    <definedName name="A5_E129010">#REF!</definedName>
    <definedName name="A5_E133020">#REF!</definedName>
    <definedName name="A5_E133999">#REF!</definedName>
    <definedName name="A5_E134999">#REF!</definedName>
    <definedName name="A5_E135010">#REF!</definedName>
    <definedName name="A5_E135050">#REF!</definedName>
    <definedName name="A5_E135060">#REF!</definedName>
    <definedName name="A5_E136010">#REF!</definedName>
    <definedName name="A5_E137010">#REF!</definedName>
    <definedName name="A5_E137011">#REF!</definedName>
    <definedName name="A5_E137012">#REF!</definedName>
    <definedName name="A5_E137015">#REF!</definedName>
    <definedName name="A5_E138010">#REF!</definedName>
    <definedName name="A5_E138999">#REF!</definedName>
    <definedName name="A5_E139010">#REF!</definedName>
    <definedName name="A5_E1400090">#REF!</definedName>
    <definedName name="A5_E141020">#REF!</definedName>
    <definedName name="A5_E141050">#REF!</definedName>
    <definedName name="A5_E143030">#REF!</definedName>
    <definedName name="A5_E143040">#REF!</definedName>
    <definedName name="A5_E144010">#REF!</definedName>
    <definedName name="A5_E144020">#REF!</definedName>
    <definedName name="A5_E144030">#REF!</definedName>
    <definedName name="A5_E146020">#REF!</definedName>
    <definedName name="A5_E147015">#REF!</definedName>
    <definedName name="A5_E147025">#REF!</definedName>
    <definedName name="A5_E147026">#REF!</definedName>
    <definedName name="A5_E147040">#REF!</definedName>
    <definedName name="A5_E147041">#REF!</definedName>
    <definedName name="A5_E147060">#REF!</definedName>
    <definedName name="A5_E148010">#REF!</definedName>
    <definedName name="A5_E150100">#REF!</definedName>
    <definedName name="A5_E151010">#REF!</definedName>
    <definedName name="A5_E152010">#REF!</definedName>
    <definedName name="A5_E153000">#REF!</definedName>
    <definedName name="A5_E154070">#REF!</definedName>
    <definedName name="A5_E156010">#REF!</definedName>
    <definedName name="A5_E157010">#REF!</definedName>
    <definedName name="A5_E157020">#REF!</definedName>
    <definedName name="A5_E157030">#REF!</definedName>
    <definedName name="A5_E157040">#REF!</definedName>
    <definedName name="A5_E157050">#REF!</definedName>
    <definedName name="A5_E157080">#REF!</definedName>
    <definedName name="A5_E161005">#REF!</definedName>
    <definedName name="A5_E162010">#REF!</definedName>
    <definedName name="A5_E162013">#REF!</definedName>
    <definedName name="A5_E162014">#REF!</definedName>
    <definedName name="A5_E162015">#REF!</definedName>
    <definedName name="A5_E162020">#REF!</definedName>
    <definedName name="A5_E162035">#REF!</definedName>
    <definedName name="A5_E162036">#REF!</definedName>
    <definedName name="A5_E163010">#REF!</definedName>
    <definedName name="A5_E163020">#REF!</definedName>
    <definedName name="A5_E163030">#REF!</definedName>
    <definedName name="A5_E164010">#REF!</definedName>
    <definedName name="A5_E166010">#REF!</definedName>
    <definedName name="A5_E166011">#REF!</definedName>
    <definedName name="A5_E167010">#REF!</definedName>
    <definedName name="A5_E169010">#REF!</definedName>
    <definedName name="A5_E170010">#REF!</definedName>
    <definedName name="A5_E171010">#REF!</definedName>
    <definedName name="A5_E171030">#REF!</definedName>
    <definedName name="A5_E171040">#REF!</definedName>
    <definedName name="A5_E172010">#REF!</definedName>
    <definedName name="A5_E172011">#REF!</definedName>
    <definedName name="A5_E172030">#REF!</definedName>
    <definedName name="A5_E172031">#REF!</definedName>
    <definedName name="A5_E172050">#REF!</definedName>
    <definedName name="A5_E172080">#REF!</definedName>
    <definedName name="A5_E172085">#REF!</definedName>
    <definedName name="A5_E172090">#REF!</definedName>
    <definedName name="A5_E172115">#REF!</definedName>
    <definedName name="A5_E172120">#REF!</definedName>
    <definedName name="A5_E173012">#REF!</definedName>
    <definedName name="A5_E173013">#REF!</definedName>
    <definedName name="A5_E173014">#REF!</definedName>
    <definedName name="A5_E173015">#REF!</definedName>
    <definedName name="A5_E173017">#REF!</definedName>
    <definedName name="A5_E173020">#REF!</definedName>
    <definedName name="A5_E174520">#REF!</definedName>
    <definedName name="A5_E174992">#REF!</definedName>
    <definedName name="A5_E174993">#REF!</definedName>
    <definedName name="A5_E174995">#REF!</definedName>
    <definedName name="A5_E174996">#REF!</definedName>
    <definedName name="A5_E174998">#REF!</definedName>
    <definedName name="A5_E174999">#REF!</definedName>
    <definedName name="A5_E175030">#REF!</definedName>
    <definedName name="A5_E176982">#REF!</definedName>
    <definedName name="A5_E176985">#REF!</definedName>
    <definedName name="A5_E176986">#REF!</definedName>
    <definedName name="A5_E176987">#REF!</definedName>
    <definedName name="A5_E176993">#REF!</definedName>
    <definedName name="A5_E176995">#REF!</definedName>
    <definedName name="A5_E176997">#REF!</definedName>
    <definedName name="A5_E176998">#REF!</definedName>
    <definedName name="A5_E176999">#REF!</definedName>
    <definedName name="A5_E177010">#REF!</definedName>
    <definedName name="A5_E177011">#REF!</definedName>
    <definedName name="A5_E177015">#REF!</definedName>
    <definedName name="A5_E177999">#REF!</definedName>
    <definedName name="A5_E179021">#REF!</definedName>
    <definedName name="A5_E179022">#REF!</definedName>
    <definedName name="A5_E179023">#REF!</definedName>
    <definedName name="A5_E179026">#REF!</definedName>
    <definedName name="A5_E179030">#REF!</definedName>
    <definedName name="A5_E179031">#REF!</definedName>
    <definedName name="A5_E179032">#REF!</definedName>
    <definedName name="A5_E179033">#REF!</definedName>
    <definedName name="A5_E179034">#REF!</definedName>
    <definedName name="A5_E179035">#REF!</definedName>
    <definedName name="A5_E179036">#REF!</definedName>
    <definedName name="A5_E179038">#REF!</definedName>
    <definedName name="A5_E179039">#REF!</definedName>
    <definedName name="A5_E179041">#REF!</definedName>
    <definedName name="A5_E179042">#REF!</definedName>
    <definedName name="A5_E179059">#REF!</definedName>
    <definedName name="A5_E179060">#REF!</definedName>
    <definedName name="A5_E179062">#REF!</definedName>
    <definedName name="A5_E179064">#REF!</definedName>
    <definedName name="A5_E179070">#REF!</definedName>
    <definedName name="A5_E179072">#REF!</definedName>
    <definedName name="A5_E179079">#REF!</definedName>
    <definedName name="A5_E179080">#REF!</definedName>
    <definedName name="A5_E179088">#REF!</definedName>
    <definedName name="A5_E179089">#REF!</definedName>
    <definedName name="A5_E179090">#REF!</definedName>
    <definedName name="A5_E179091">#REF!</definedName>
    <definedName name="A5_E179092">#REF!</definedName>
    <definedName name="A5_E179093">#REF!</definedName>
    <definedName name="A5_E179094">#REF!</definedName>
    <definedName name="A5_E179095">#REF!</definedName>
    <definedName name="A5_E179096">#REF!</definedName>
    <definedName name="A5_E179105">#REF!</definedName>
    <definedName name="A5_E179110">#REF!</definedName>
    <definedName name="A5_E179120">#REF!</definedName>
    <definedName name="A5_E179130">#REF!</definedName>
    <definedName name="A5_E179140">#REF!</definedName>
    <definedName name="A5_E179150">#REF!</definedName>
    <definedName name="A5_E179220">#REF!</definedName>
    <definedName name="A5_E179230">#REF!</definedName>
    <definedName name="A5_E179240">#REF!</definedName>
    <definedName name="A5_E179250">#REF!</definedName>
    <definedName name="A5_E179260">#REF!</definedName>
    <definedName name="A5_E179270">#REF!</definedName>
    <definedName name="A5_E1800001">#REF!</definedName>
    <definedName name="A5_E1800002">#REF!</definedName>
    <definedName name="A5_E1800003">#REF!</definedName>
    <definedName name="A5_E1800004">#REF!</definedName>
    <definedName name="A5_E1800015">#REF!</definedName>
    <definedName name="A5_E1800020">#REF!</definedName>
    <definedName name="A5_E1800025">#REF!</definedName>
    <definedName name="A5_E1800030">#REF!</definedName>
    <definedName name="A5_E1800035">#REF!</definedName>
    <definedName name="A5_E1800040">#REF!</definedName>
    <definedName name="A5_E1800050">#REF!</definedName>
    <definedName name="A5_E1800060">#REF!</definedName>
    <definedName name="A5_E1800070">#REF!</definedName>
    <definedName name="A5_E1800072">#REF!</definedName>
    <definedName name="A5_E1800080">#REF!</definedName>
    <definedName name="A5_E1800086">#REF!</definedName>
    <definedName name="A5_E1800090">#REF!</definedName>
    <definedName name="A5_E1800092">#REF!</definedName>
    <definedName name="A5_E1800202">#REF!</definedName>
    <definedName name="A5_E1800210">#REF!</definedName>
    <definedName name="A5_E1800230">#REF!</definedName>
    <definedName name="A5_E1800605">#REF!</definedName>
    <definedName name="A5_E1800610">#REF!</definedName>
    <definedName name="A5_E183010">#REF!</definedName>
    <definedName name="A5_E184025">#REF!</definedName>
    <definedName name="A5_E184030">#REF!</definedName>
    <definedName name="A5_E184035">#REF!</definedName>
    <definedName name="A5_E186010">#REF!</definedName>
    <definedName name="A5_E186020">#REF!</definedName>
    <definedName name="A5_E188010">#REF!</definedName>
    <definedName name="A5_E188085">#REF!</definedName>
    <definedName name="A5_E188130">#REF!</definedName>
    <definedName name="A5_E193010">#REF!</definedName>
    <definedName name="A5_E193020">#REF!</definedName>
    <definedName name="A5_E193021">#REF!</definedName>
    <definedName name="A5_E193025">#REF!</definedName>
    <definedName name="A5_E193026">#REF!</definedName>
    <definedName name="A5_E193070">#REF!</definedName>
    <definedName name="A5_E193071">#REF!</definedName>
    <definedName name="A5_E193072">#REF!</definedName>
    <definedName name="A5_E193090">#REF!</definedName>
    <definedName name="A5_E193095">#REF!</definedName>
    <definedName name="A5_E194010">#REF!</definedName>
    <definedName name="A5_E194030">#REF!</definedName>
    <definedName name="A5_E1950010">#REF!</definedName>
    <definedName name="A5_E1950082">#REF!</definedName>
    <definedName name="A5_E1950090">#REF!</definedName>
    <definedName name="A5_E1950092">#REF!</definedName>
    <definedName name="A5_E1950336">#REF!</definedName>
    <definedName name="A5_E1950401">#REF!</definedName>
    <definedName name="A5_E1950940">#REF!</definedName>
    <definedName name="A5_E1950990">#REF!</definedName>
    <definedName name="A5_E1951005">#REF!</definedName>
    <definedName name="A5_E1951015">#REF!</definedName>
    <definedName name="A5_E1951020">#REF!</definedName>
    <definedName name="A5_E200001">#REF!</definedName>
    <definedName name="A5_E200010">#REF!</definedName>
    <definedName name="A5_E201010">#REF!</definedName>
    <definedName name="A5_E202015">#REF!</definedName>
    <definedName name="A5_E203010">#REF!</definedName>
    <definedName name="A5_E203015">#REF!</definedName>
    <definedName name="A5_E203020">#REF!</definedName>
    <definedName name="A5_E203030">#REF!</definedName>
    <definedName name="A5_E203040">#REF!</definedName>
    <definedName name="A5_E203050">#REF!</definedName>
    <definedName name="A5_E204010">#REF!</definedName>
    <definedName name="A5_E204020">#REF!</definedName>
    <definedName name="A5_E204110">#REF!</definedName>
    <definedName name="A5_E204220">#REF!</definedName>
    <definedName name="A5_E204230">#REF!</definedName>
    <definedName name="A5_E204260">#REF!</definedName>
    <definedName name="A5_E204330">#REF!</definedName>
    <definedName name="A5_E204410">#REF!</definedName>
    <definedName name="A5_E204420">#REF!</definedName>
    <definedName name="A5_E204520">#REF!</definedName>
    <definedName name="A5_E204530">#REF!</definedName>
    <definedName name="A5_E204720">#REF!</definedName>
    <definedName name="A5_E205001">#REF!</definedName>
    <definedName name="A5_E205003">#REF!</definedName>
    <definedName name="A5_E205005">#REF!</definedName>
    <definedName name="A5_E205006">#REF!</definedName>
    <definedName name="A5_E205007">#REF!</definedName>
    <definedName name="A5_E2091005">#REF!</definedName>
    <definedName name="A5_E2091030">#REF!</definedName>
    <definedName name="A5_E2091070">#REF!</definedName>
    <definedName name="A5_E2091080">#REF!</definedName>
    <definedName name="A5_E2091090">#REF!</definedName>
    <definedName name="A5_E213792">#REF!</definedName>
    <definedName name="A5_E213806">#REF!</definedName>
    <definedName name="A5_E213813">#REF!</definedName>
    <definedName name="A5_E213816">#REF!</definedName>
    <definedName name="A5_E213817">#REF!</definedName>
    <definedName name="A5_E213818">#REF!</definedName>
    <definedName name="A5_E213820">#REF!</definedName>
    <definedName name="A5_E213824">#REF!</definedName>
    <definedName name="A5_E213825">#REF!</definedName>
    <definedName name="A5_E213826">#REF!</definedName>
    <definedName name="A5_E213831">#REF!</definedName>
    <definedName name="A5_E213832">#REF!</definedName>
    <definedName name="A5_E213834">#REF!</definedName>
    <definedName name="A5_E213842">#REF!</definedName>
    <definedName name="A5_E213893">#REF!</definedName>
    <definedName name="A5_E213895">#REF!</definedName>
    <definedName name="A5_E213902">#REF!</definedName>
    <definedName name="A5_E213918">#REF!</definedName>
    <definedName name="A5_E213938">#REF!</definedName>
    <definedName name="A5_E213967">#REF!</definedName>
    <definedName name="A5_E213988">#REF!</definedName>
    <definedName name="A5_E213994">#REF!</definedName>
    <definedName name="A5_E213995">#REF!</definedName>
    <definedName name="A5_E213997">#REF!</definedName>
    <definedName name="A5_E213999">#REF!</definedName>
    <definedName name="A5_E214010">#REF!</definedName>
    <definedName name="A5_E215010">#REF!</definedName>
    <definedName name="A5_E215020">#REF!</definedName>
    <definedName name="A5_E216090">#REF!</definedName>
    <definedName name="A5_E217010">#REF!</definedName>
    <definedName name="A5_E2200070">#REF!</definedName>
    <definedName name="A5_E2200090">#REF!</definedName>
    <definedName name="A5_E220010">#REF!</definedName>
    <definedName name="A5_E2200100">#REF!</definedName>
    <definedName name="A5_E2200110">#REF!</definedName>
    <definedName name="A5_E2200120">#REF!</definedName>
    <definedName name="A5_E2200130">#REF!</definedName>
    <definedName name="A5_E2200160">#REF!</definedName>
    <definedName name="A5_E2200170">#REF!</definedName>
    <definedName name="A5_E220020">#REF!</definedName>
    <definedName name="A5_E220510">#REF!</definedName>
    <definedName name="A5_E220520">#REF!</definedName>
    <definedName name="A5_E221050">#REF!</definedName>
    <definedName name="A5_E221135">#REF!</definedName>
    <definedName name="A5_E221140">#REF!</definedName>
    <definedName name="A5_E221142">#REF!</definedName>
    <definedName name="A5_E221143">#REF!</definedName>
    <definedName name="A5_E221144">#REF!</definedName>
    <definedName name="A5_E221146">#REF!</definedName>
    <definedName name="A5_E221148">#REF!</definedName>
    <definedName name="A5_E221149">#REF!</definedName>
    <definedName name="A5_E221151">#REF!</definedName>
    <definedName name="A5_E221152">#REF!</definedName>
    <definedName name="A5_E221153">#REF!</definedName>
    <definedName name="A5_E221160">#REF!</definedName>
    <definedName name="A5_E221165">#REF!</definedName>
    <definedName name="A5_E221180">#REF!</definedName>
    <definedName name="A5_E222010">#REF!</definedName>
    <definedName name="A5_E223010">#REF!</definedName>
    <definedName name="A5_E223011">#REF!</definedName>
    <definedName name="A5_E223015">#REF!</definedName>
    <definedName name="A5_E223025">#REF!</definedName>
    <definedName name="A5_E223030">#REF!</definedName>
    <definedName name="A5_E228011">#REF!</definedName>
    <definedName name="A5_E231010">#REF!</definedName>
    <definedName name="A5_E231011">#REF!</definedName>
    <definedName name="A5_E232001">#REF!</definedName>
    <definedName name="A5_E232002">#REF!</definedName>
    <definedName name="A5_E232003">#REF!</definedName>
    <definedName name="A5_E232010">#REF!</definedName>
    <definedName name="A5_E232011">#REF!</definedName>
    <definedName name="A5_E232030">#REF!</definedName>
    <definedName name="A5_E232050">#REF!</definedName>
    <definedName name="A5_E232150">#REF!</definedName>
    <definedName name="A5_E240010">#REF!</definedName>
    <definedName name="A5_E240035">#REF!</definedName>
    <definedName name="A5_E240060">#REF!</definedName>
    <definedName name="A5_E240065">#REF!</definedName>
    <definedName name="A5_E240066">#REF!</definedName>
    <definedName name="A5_E240067">#REF!</definedName>
    <definedName name="A5_E240080">#REF!</definedName>
    <definedName name="A5_E241140">#REF!</definedName>
    <definedName name="A5_E242010">#REF!</definedName>
    <definedName name="A5_E242020">#REF!</definedName>
    <definedName name="A5_E243010">#REF!</definedName>
    <definedName name="A5_E244010">#REF!</definedName>
    <definedName name="A5_E244011">#REF!</definedName>
    <definedName name="A5_E244015">#REF!</definedName>
    <definedName name="A5_E244020">#REF!</definedName>
    <definedName name="A5_E244030">#REF!</definedName>
    <definedName name="A5_E245010">#REF!</definedName>
    <definedName name="A5_E245015">#REF!</definedName>
    <definedName name="A5_E246010">#REF!</definedName>
    <definedName name="A5_E246020">#REF!</definedName>
    <definedName name="A5_E246030">#REF!</definedName>
    <definedName name="A5_E247010">#REF!</definedName>
    <definedName name="A5_E247030">#REF!</definedName>
    <definedName name="A5_E247050">#REF!</definedName>
    <definedName name="A5_E248010">#REF!</definedName>
    <definedName name="A5_E248500">#REF!</definedName>
    <definedName name="A5_E249100">#REF!</definedName>
    <definedName name="A5_E2510090">#REF!</definedName>
    <definedName name="A5_E251010">#REF!</definedName>
    <definedName name="A5_E2510100">#REF!</definedName>
    <definedName name="A5_E2510110">#REF!</definedName>
    <definedName name="A5_E2510120">#REF!</definedName>
    <definedName name="A5_E2520090">#REF!</definedName>
    <definedName name="A5_E254010">#REF!</definedName>
    <definedName name="A5_E254020">#REF!</definedName>
    <definedName name="A5_E254030">#REF!</definedName>
    <definedName name="A5_E254031">#REF!</definedName>
    <definedName name="A5_E255010">#REF!</definedName>
    <definedName name="A5_E255011">#REF!</definedName>
    <definedName name="A5_E255020">#REF!</definedName>
    <definedName name="A5_E256000">#REF!</definedName>
    <definedName name="A5_E256001">#REF!</definedName>
    <definedName name="A5_E257010">#REF!</definedName>
    <definedName name="A5_E257023">#REF!</definedName>
    <definedName name="A5_E257024">#REF!</definedName>
    <definedName name="A5_E257027">#REF!</definedName>
    <definedName name="A5_E257028">#REF!</definedName>
    <definedName name="A5_E257029">#REF!</definedName>
    <definedName name="A5_E258010">#REF!</definedName>
    <definedName name="A5_E258020">#REF!</definedName>
    <definedName name="A5_E258021">#REF!</definedName>
    <definedName name="A5_E258030">#REF!</definedName>
    <definedName name="A5_E258031">#REF!</definedName>
    <definedName name="A5_E259020">#REF!</definedName>
    <definedName name="A5_E259021">#REF!</definedName>
    <definedName name="A5_E259040">#REF!</definedName>
    <definedName name="A5_E259041">#REF!</definedName>
    <definedName name="A5_E259042">#REF!</definedName>
    <definedName name="A5_E259043">#REF!</definedName>
    <definedName name="A5_E259044">#REF!</definedName>
    <definedName name="A5_E259045">#REF!</definedName>
    <definedName name="A5_E2600005">#REF!</definedName>
    <definedName name="A5_E2600011">#REF!</definedName>
    <definedName name="A5_E2600015">#REF!</definedName>
    <definedName name="A5_E2600020">#REF!</definedName>
    <definedName name="A5_E2600030">#REF!</definedName>
    <definedName name="A5_E2600031">#REF!</definedName>
    <definedName name="A5_E2600040">#REF!</definedName>
    <definedName name="A5_E2600055">#REF!</definedName>
    <definedName name="A5_E2600080">#REF!</definedName>
    <definedName name="A5_E2600090">#REF!</definedName>
    <definedName name="A5_E2600201">#REF!</definedName>
    <definedName name="A5_E2600205">#REF!</definedName>
    <definedName name="A5_E2600207">#REF!</definedName>
    <definedName name="A5_E2600209">#REF!</definedName>
    <definedName name="A5_E2600218">#REF!</definedName>
    <definedName name="A5_E2600220">#REF!</definedName>
    <definedName name="A5_E2600221">#REF!</definedName>
    <definedName name="A5_E2600224">#REF!</definedName>
    <definedName name="A5_E2600226">#REF!</definedName>
    <definedName name="A5_E2600229">#REF!</definedName>
    <definedName name="A5_E2600230">#REF!</definedName>
    <definedName name="A5_E2600231">#REF!</definedName>
    <definedName name="A5_E2600232">#REF!</definedName>
    <definedName name="A5_E262010">#REF!</definedName>
    <definedName name="A5_E263010">#REF!</definedName>
    <definedName name="A5_E264050">#REF!</definedName>
    <definedName name="A5_E265010">#REF!</definedName>
    <definedName name="A5_E265020">#REF!</definedName>
    <definedName name="A5_E265025">#REF!</definedName>
    <definedName name="A5_E265030">#REF!</definedName>
    <definedName name="A5_E265035">#REF!</definedName>
    <definedName name="A5_E265150">#REF!</definedName>
    <definedName name="A5_E265190">#REF!</definedName>
    <definedName name="A5_E265192">#REF!</definedName>
    <definedName name="A5_E265193">#REF!</definedName>
    <definedName name="A5_E265310">#REF!</definedName>
    <definedName name="A5_E269010">#REF!</definedName>
    <definedName name="A5_E269013">#REF!</definedName>
    <definedName name="A5_E269018">#REF!</definedName>
    <definedName name="A5_E269020">#REF!</definedName>
    <definedName name="A5_E269030">#REF!</definedName>
    <definedName name="A5_E269066">#REF!</definedName>
    <definedName name="A5_E269068">#REF!</definedName>
    <definedName name="A5_E269069">#REF!</definedName>
    <definedName name="A5_E269070">#REF!</definedName>
    <definedName name="A5_E269071">#REF!</definedName>
    <definedName name="A5_E269075">#REF!</definedName>
    <definedName name="A5_E269082">#REF!</definedName>
    <definedName name="A5_E269084">#REF!</definedName>
    <definedName name="A5_E269085">#REF!</definedName>
    <definedName name="A5_E275010">#REF!</definedName>
    <definedName name="A5_E275020">#REF!</definedName>
    <definedName name="A5_E275021">#REF!</definedName>
    <definedName name="A5_E275030">#REF!</definedName>
    <definedName name="A5_E275040">#REF!</definedName>
    <definedName name="A5_E276999">#REF!</definedName>
    <definedName name="A5_E277010">#REF!</definedName>
    <definedName name="A5_E277018">#REF!</definedName>
    <definedName name="A5_E277020">#REF!</definedName>
    <definedName name="A5_E277200">#REF!</definedName>
    <definedName name="A5_E282010">#REF!</definedName>
    <definedName name="A5_E285020">#REF!</definedName>
    <definedName name="A5_E285030">#REF!</definedName>
    <definedName name="A5_E285031">#REF!</definedName>
    <definedName name="A5_E285032">#REF!</definedName>
    <definedName name="A5_E285033">#REF!</definedName>
    <definedName name="A5_E285034">#REF!</definedName>
    <definedName name="A5_E285035">#REF!</definedName>
    <definedName name="A5_E285036">#REF!</definedName>
    <definedName name="A5_E285050">#REF!</definedName>
    <definedName name="A5_E285060">#REF!</definedName>
    <definedName name="A5_E285100">#REF!</definedName>
    <definedName name="A5_E285150">#REF!</definedName>
    <definedName name="A5_E287010">#REF!</definedName>
    <definedName name="A5_E289010">#REF!</definedName>
    <definedName name="A5_E290010">#REF!</definedName>
    <definedName name="A5_E290041">#REF!</definedName>
    <definedName name="A5_E290051">#REF!</definedName>
    <definedName name="A5_E295010">#REF!</definedName>
    <definedName name="A5_E295011">#REF!</definedName>
    <definedName name="A5_E297050">#REF!</definedName>
    <definedName name="A5_E297090">#REF!</definedName>
    <definedName name="A5_E297095">#REF!</definedName>
    <definedName name="A5_E297992">#REF!</definedName>
    <definedName name="A5_E297993">#REF!</definedName>
    <definedName name="A5_E297998">#REF!</definedName>
    <definedName name="A5_E297999">#REF!</definedName>
    <definedName name="A5_E298012">#REF!</definedName>
    <definedName name="A5_E298021">#REF!</definedName>
    <definedName name="A5_E298022">#REF!</definedName>
    <definedName name="A5_E298030">#REF!</definedName>
    <definedName name="A5_E298031">#REF!</definedName>
    <definedName name="A5_E298050">#REF!</definedName>
    <definedName name="A5_E3100090">#REF!</definedName>
    <definedName name="A5_E3150090">#REF!</definedName>
    <definedName name="A5_E3150092">#REF!</definedName>
    <definedName name="A5_E3200005">#REF!</definedName>
    <definedName name="A5_E3200006">#REF!</definedName>
    <definedName name="A5_E3200008">#REF!</definedName>
    <definedName name="A5_E3200010">#REF!</definedName>
    <definedName name="A5_E3200015">#REF!</definedName>
    <definedName name="A5_E3200016">#REF!</definedName>
    <definedName name="A5_E3200018">#REF!</definedName>
    <definedName name="A5_E3200025">#REF!</definedName>
    <definedName name="A5_E3200027">#REF!</definedName>
    <definedName name="A5_E3200030">#REF!</definedName>
    <definedName name="A5_E3200035">#REF!</definedName>
    <definedName name="A5_E3200040">#REF!</definedName>
    <definedName name="A5_E3200045">#REF!</definedName>
    <definedName name="A5_E3200046">#REF!</definedName>
    <definedName name="A5_E3200055">#REF!</definedName>
    <definedName name="A5_E3200065">#REF!</definedName>
    <definedName name="A5_E3200070">#REF!</definedName>
    <definedName name="A5_E3200071">#REF!</definedName>
    <definedName name="A5_E3200072">#REF!</definedName>
    <definedName name="A5_E3200080">#REF!</definedName>
    <definedName name="A5_E3200090">#REF!</definedName>
    <definedName name="A5_E3200091">#REF!</definedName>
    <definedName name="A5_E3200092">#REF!</definedName>
    <definedName name="A5_E3200120">#REF!</definedName>
    <definedName name="A5_E3200130">#REF!</definedName>
    <definedName name="A5_E3200140">#REF!</definedName>
    <definedName name="A5_E3200201">#REF!</definedName>
    <definedName name="A5_E3200202">#REF!</definedName>
    <definedName name="A5_E3200203">#REF!</definedName>
    <definedName name="A5_E3200206">#REF!</definedName>
    <definedName name="A5_E3200211">#REF!</definedName>
    <definedName name="A5_E3200214">#REF!</definedName>
    <definedName name="A5_E3200215">#REF!</definedName>
    <definedName name="A5_E3200216">#REF!</definedName>
    <definedName name="A5_E3200220">#REF!</definedName>
    <definedName name="A5_E3200225">#REF!</definedName>
    <definedName name="A5_E3200369">#REF!</definedName>
    <definedName name="A5_E3200406">#REF!</definedName>
    <definedName name="A5_E3200502">#REF!</definedName>
    <definedName name="A5_E3200605">#REF!</definedName>
    <definedName name="A5_E3600090">#REF!</definedName>
    <definedName name="A5_E3700005">#REF!</definedName>
    <definedName name="A5_E3700007">#REF!</definedName>
    <definedName name="A5_E3700008">#REF!</definedName>
    <definedName name="A5_E3700010">#REF!</definedName>
    <definedName name="A5_E3700011">#REF!</definedName>
    <definedName name="A5_E3700015">#REF!</definedName>
    <definedName name="A5_E3700020">#REF!</definedName>
    <definedName name="A5_E3700025">#REF!</definedName>
    <definedName name="A5_E3700027">#REF!</definedName>
    <definedName name="A5_E3700035">#REF!</definedName>
    <definedName name="A5_E3700040">#REF!</definedName>
    <definedName name="A5_E3700045">#REF!</definedName>
    <definedName name="A5_E3700046">#REF!</definedName>
    <definedName name="A5_E3700050">#REF!</definedName>
    <definedName name="A5_E3700051">#REF!</definedName>
    <definedName name="A5_E3700060">#REF!</definedName>
    <definedName name="A5_E3700070">#REF!</definedName>
    <definedName name="A5_E3700085">#REF!</definedName>
    <definedName name="A5_E3700090">#REF!</definedName>
    <definedName name="A5_E3700092">#REF!</definedName>
    <definedName name="A5_E3700200">#REF!</definedName>
    <definedName name="A5_E3700201">#REF!</definedName>
    <definedName name="A5_E3700203">#REF!</definedName>
    <definedName name="A5_E3700205">#REF!</definedName>
    <definedName name="A5_E3700206">#REF!</definedName>
    <definedName name="A5_E3700207">#REF!</definedName>
    <definedName name="A5_E3700208">#REF!</definedName>
    <definedName name="A5_E3700209">#REF!</definedName>
    <definedName name="A5_E3700212">#REF!</definedName>
    <definedName name="A5_E3700213">#REF!</definedName>
    <definedName name="A5_E3700215">#REF!</definedName>
    <definedName name="A5_E3700216">#REF!</definedName>
    <definedName name="A5_E3700217">#REF!</definedName>
    <definedName name="A5_E3700218">#REF!</definedName>
    <definedName name="A5_E3700222">#REF!</definedName>
    <definedName name="A5_E3700224">#REF!</definedName>
    <definedName name="A5_E3700227">#REF!</definedName>
    <definedName name="A5_E3700228">#REF!</definedName>
    <definedName name="A5_E3700229">#REF!</definedName>
    <definedName name="A5_E3700235">#REF!</definedName>
    <definedName name="A5_E3700237">#REF!</definedName>
    <definedName name="A5_E3700238">#REF!</definedName>
    <definedName name="A5_E3700239">#REF!</definedName>
    <definedName name="A5_E3700240">#REF!</definedName>
    <definedName name="A5_E3700241">#REF!</definedName>
    <definedName name="A5_E3700242">#REF!</definedName>
    <definedName name="A5_E3700316">#REF!</definedName>
    <definedName name="A5_E3700405">#REF!</definedName>
    <definedName name="A5_E3910090">#REF!</definedName>
    <definedName name="A5_E3920090">#REF!</definedName>
    <definedName name="A5_E3930070">#REF!</definedName>
    <definedName name="A5_E3930090">#REF!</definedName>
    <definedName name="A5_E3933090">#REF!</definedName>
    <definedName name="A5_E3951010">#REF!</definedName>
    <definedName name="A5_E3951090">#REF!</definedName>
    <definedName name="A5_E3951095">#REF!</definedName>
    <definedName name="A5_E3952010">#REF!</definedName>
    <definedName name="A5_E3953025">#REF!</definedName>
    <definedName name="A5_E3953035">#REF!</definedName>
    <definedName name="A5_E3953036">#REF!</definedName>
    <definedName name="A5_E3953045">#REF!</definedName>
    <definedName name="A5_E3953090">#REF!</definedName>
    <definedName name="A5_E3955010">#REF!</definedName>
    <definedName name="A5_E3955020">#REF!</definedName>
    <definedName name="A5_E3958035">#REF!</definedName>
    <definedName name="A5_E3958090">#REF!</definedName>
    <definedName name="A5_E3959020">#REF!</definedName>
    <definedName name="A5_E3959021">#REF!</definedName>
    <definedName name="A5_E3959090">#REF!</definedName>
    <definedName name="A5_E3960090">#REF!</definedName>
    <definedName name="A5_E401001">#REF!</definedName>
    <definedName name="A5_E401002">#REF!</definedName>
    <definedName name="A5_E401011">#REF!</definedName>
    <definedName name="A5_E401015">#REF!</definedName>
    <definedName name="A5_E401017">#REF!</definedName>
    <definedName name="A5_E401020">#REF!</definedName>
    <definedName name="A5_E401022">#REF!</definedName>
    <definedName name="A5_E401026">#REF!</definedName>
    <definedName name="A5_E401028">#REF!</definedName>
    <definedName name="A5_E401030">#REF!</definedName>
    <definedName name="A5_E401032">#REF!</definedName>
    <definedName name="A5_E401151">#REF!</definedName>
    <definedName name="A5_E401153">#REF!</definedName>
    <definedName name="A5_E401154">#REF!</definedName>
    <definedName name="A5_E401160">#REF!</definedName>
    <definedName name="A5_E401162">#REF!</definedName>
    <definedName name="A5_E401166">#REF!</definedName>
    <definedName name="A5_E401168">#REF!</definedName>
    <definedName name="A5_E401170">#REF!</definedName>
    <definedName name="A5_E401172">#REF!</definedName>
    <definedName name="A5_E401176">#REF!</definedName>
    <definedName name="A5_E401178">#REF!</definedName>
    <definedName name="A5_E401180">#REF!</definedName>
    <definedName name="A5_E401182">#REF!</definedName>
    <definedName name="A5_E401320">#REF!</definedName>
    <definedName name="A5_E401322">#REF!</definedName>
    <definedName name="A5_E401323">#REF!</definedName>
    <definedName name="A5_E401326">#REF!</definedName>
    <definedName name="A5_E401328">#REF!</definedName>
    <definedName name="A5_E401330">#REF!</definedName>
    <definedName name="A5_E401332">#REF!</definedName>
    <definedName name="A5_E401335">#REF!</definedName>
    <definedName name="A5_E401410">#REF!</definedName>
    <definedName name="A5_E401411">#REF!</definedName>
    <definedName name="A5_E401413">#REF!</definedName>
    <definedName name="A5_E401420">#REF!</definedName>
    <definedName name="A5_E401422">#REF!</definedName>
    <definedName name="A5_E401423">#REF!</definedName>
    <definedName name="A5_E401426">#REF!</definedName>
    <definedName name="A5_E401428">#REF!</definedName>
    <definedName name="A5_E401430">#REF!</definedName>
    <definedName name="A5_E401432">#REF!</definedName>
    <definedName name="A5_E401436">#REF!</definedName>
    <definedName name="A5_E401437">#REF!</definedName>
    <definedName name="A5_E401460">#REF!</definedName>
    <definedName name="A5_E401462">#REF!</definedName>
    <definedName name="A5_E401463">#REF!</definedName>
    <definedName name="A5_E401466">#REF!</definedName>
    <definedName name="A5_E401468">#REF!</definedName>
    <definedName name="A5_E401469">#REF!</definedName>
    <definedName name="A5_E401470">#REF!</definedName>
    <definedName name="A5_E401472">#REF!</definedName>
    <definedName name="A5_E401481">#REF!</definedName>
    <definedName name="A5_E401483">#REF!</definedName>
    <definedName name="A5_E401485">#REF!</definedName>
    <definedName name="A5_E401501">#REF!</definedName>
    <definedName name="A5_E401503">#REF!</definedName>
    <definedName name="A5_E401511">#REF!</definedName>
    <definedName name="A5_E401513">#REF!</definedName>
    <definedName name="A5_E401514">#REF!</definedName>
    <definedName name="A5_E401515">#REF!</definedName>
    <definedName name="A5_E401620">#REF!</definedName>
    <definedName name="A5_E401622">#REF!</definedName>
    <definedName name="A5_E401626">#REF!</definedName>
    <definedName name="A5_E401628">#REF!</definedName>
    <definedName name="A5_E401630">#REF!</definedName>
    <definedName name="A5_E401632">#REF!</definedName>
    <definedName name="A5_E401636">#REF!</definedName>
    <definedName name="A5_E401637">#REF!</definedName>
    <definedName name="A5_E401820">#REF!</definedName>
    <definedName name="A5_E401822">#REF!</definedName>
    <definedName name="A5_E401826">#REF!</definedName>
    <definedName name="A5_E401828">#REF!</definedName>
    <definedName name="A5_E401830">#REF!</definedName>
    <definedName name="A5_E401832">#REF!</definedName>
    <definedName name="A5_E401850">#REF!</definedName>
    <definedName name="A5_E401851">#REF!</definedName>
    <definedName name="A5_E402320">#REF!</definedName>
    <definedName name="A5_E402322">#REF!</definedName>
    <definedName name="A5_E402326">#REF!</definedName>
    <definedName name="A5_E402328">#REF!</definedName>
    <definedName name="A5_E402330">#REF!</definedName>
    <definedName name="A5_E402332">#REF!</definedName>
    <definedName name="A5_E402335">#REF!</definedName>
    <definedName name="A5_E402350">#REF!</definedName>
    <definedName name="A5_E402351">#REF!</definedName>
    <definedName name="A5_E402701">#REF!</definedName>
    <definedName name="A5_E402720">#REF!</definedName>
    <definedName name="A5_E402723">#REF!</definedName>
    <definedName name="A5_E402732">#REF!</definedName>
    <definedName name="A5_E402825">#REF!</definedName>
    <definedName name="A5_E402826">#REF!</definedName>
    <definedName name="A5_E402827">#REF!</definedName>
    <definedName name="A5_E402828">#REF!</definedName>
    <definedName name="A5_E402829">#REF!</definedName>
    <definedName name="A5_E402831">#REF!</definedName>
    <definedName name="A5_E402840">#REF!</definedName>
    <definedName name="A5_E404010">#REF!</definedName>
    <definedName name="A5_E405015">#REF!</definedName>
    <definedName name="A5_E405025">#REF!</definedName>
    <definedName name="A5_E405026">#REF!</definedName>
    <definedName name="A5_E405060">#REF!</definedName>
    <definedName name="A5_E405070">#REF!</definedName>
    <definedName name="A5_E411010">#REF!</definedName>
    <definedName name="A5_E411034">#REF!</definedName>
    <definedName name="A5_E412002">#REF!</definedName>
    <definedName name="A5_E412003">#REF!</definedName>
    <definedName name="A5_E412010">#REF!</definedName>
    <definedName name="A5_E412011">#REF!</definedName>
    <definedName name="A5_E412012">#REF!</definedName>
    <definedName name="A5_E412013">#REF!</definedName>
    <definedName name="A5_E412014">#REF!</definedName>
    <definedName name="A5_E412015">#REF!</definedName>
    <definedName name="A5_E412016">#REF!</definedName>
    <definedName name="A5_E412017">#REF!</definedName>
    <definedName name="A5_E412018">#REF!</definedName>
    <definedName name="A5_E412019">#REF!</definedName>
    <definedName name="A5_E412020">#REF!</definedName>
    <definedName name="A5_E412021">#REF!</definedName>
    <definedName name="A5_E412022">#REF!</definedName>
    <definedName name="A5_E412023">#REF!</definedName>
    <definedName name="A5_E412024">#REF!</definedName>
    <definedName name="A5_E412026">#REF!</definedName>
    <definedName name="A5_E412027">#REF!</definedName>
    <definedName name="A5_E412028">#REF!</definedName>
    <definedName name="A5_E412030">#REF!</definedName>
    <definedName name="A5_E412031">#REF!</definedName>
    <definedName name="A5_E412032">#REF!</definedName>
    <definedName name="A5_E412033">#REF!</definedName>
    <definedName name="A5_E412034">#REF!</definedName>
    <definedName name="A5_E412035">#REF!</definedName>
    <definedName name="A5_E412044">#REF!</definedName>
    <definedName name="A5_E412045">#REF!</definedName>
    <definedName name="A5_E412050">#REF!</definedName>
    <definedName name="A5_E412051">#REF!</definedName>
    <definedName name="A5_E412052">#REF!</definedName>
    <definedName name="A5_E412053">#REF!</definedName>
    <definedName name="A5_E412054">#REF!</definedName>
    <definedName name="A5_E412055">#REF!</definedName>
    <definedName name="A5_E412056">#REF!</definedName>
    <definedName name="A5_E412057">#REF!</definedName>
    <definedName name="A5_E412058">#REF!</definedName>
    <definedName name="A5_E412059">#REF!</definedName>
    <definedName name="A5_E412060">#REF!</definedName>
    <definedName name="A5_E412061">#REF!</definedName>
    <definedName name="A5_E412062">#REF!</definedName>
    <definedName name="A5_E412063">#REF!</definedName>
    <definedName name="A5_E412070">#REF!</definedName>
    <definedName name="A5_E412071">#REF!</definedName>
    <definedName name="A5_E412072">#REF!</definedName>
    <definedName name="A5_E412073">#REF!</definedName>
    <definedName name="A5_E412074">#REF!</definedName>
    <definedName name="A5_E412075">#REF!</definedName>
    <definedName name="A5_E412076">#REF!</definedName>
    <definedName name="A5_E412077">#REF!</definedName>
    <definedName name="A5_E412078">#REF!</definedName>
    <definedName name="A5_E412079">#REF!</definedName>
    <definedName name="A5_E412080">#REF!</definedName>
    <definedName name="A5_E412081">#REF!</definedName>
    <definedName name="A5_E412082">#REF!</definedName>
    <definedName name="A5_E412083">#REF!</definedName>
    <definedName name="A5_E412084">#REF!</definedName>
    <definedName name="A5_E412085">#REF!</definedName>
    <definedName name="A5_E412086">#REF!</definedName>
    <definedName name="A5_E412087">#REF!</definedName>
    <definedName name="A5_E412088">#REF!</definedName>
    <definedName name="A5_E412089">#REF!</definedName>
    <definedName name="A5_E412090">#REF!</definedName>
    <definedName name="A5_E412091">#REF!</definedName>
    <definedName name="A5_E412092">#REF!</definedName>
    <definedName name="A5_E412093">#REF!</definedName>
    <definedName name="A5_E412094">#REF!</definedName>
    <definedName name="A5_E412096">#REF!</definedName>
    <definedName name="A5_E412225">#REF!</definedName>
    <definedName name="A5_E412230">#REF!</definedName>
    <definedName name="A5_E412231">#REF!</definedName>
    <definedName name="A5_E412234">#REF!</definedName>
    <definedName name="A5_E412235">#REF!</definedName>
    <definedName name="A5_E412236">#REF!</definedName>
    <definedName name="A5_E412237">#REF!</definedName>
    <definedName name="A5_E412238">#REF!</definedName>
    <definedName name="A5_E412239">#REF!</definedName>
    <definedName name="A5_E412240">#REF!</definedName>
    <definedName name="A5_E412241">#REF!</definedName>
    <definedName name="A5_E412242">#REF!</definedName>
    <definedName name="A5_E412244">#REF!</definedName>
    <definedName name="A5_E412245">#REF!</definedName>
    <definedName name="A5_E412247">#REF!</definedName>
    <definedName name="A5_E412248">#REF!</definedName>
    <definedName name="A5_E412249">#REF!</definedName>
    <definedName name="A5_E412251">#REF!</definedName>
    <definedName name="A5_E412252">#REF!</definedName>
    <definedName name="A5_E412253">#REF!</definedName>
    <definedName name="A5_E412254">#REF!</definedName>
    <definedName name="A5_E412256">#REF!</definedName>
    <definedName name="A5_E412257">#REF!</definedName>
    <definedName name="A5_E412258">#REF!</definedName>
    <definedName name="A5_E412259">#REF!</definedName>
    <definedName name="A5_E412260">#REF!</definedName>
    <definedName name="A5_E412264">#REF!</definedName>
    <definedName name="A5_E412265">#REF!</definedName>
    <definedName name="A5_E412300">#REF!</definedName>
    <definedName name="A5_E412301">#REF!</definedName>
    <definedName name="A5_E412302">#REF!</definedName>
    <definedName name="A5_E412303">#REF!</definedName>
    <definedName name="A5_E412304">#REF!</definedName>
    <definedName name="A5_E412305">#REF!</definedName>
    <definedName name="A5_E412306">#REF!</definedName>
    <definedName name="A5_E412307">#REF!</definedName>
    <definedName name="A5_E412308">#REF!</definedName>
    <definedName name="A5_E412309">#REF!</definedName>
    <definedName name="A5_E412310">#REF!</definedName>
    <definedName name="A5_E412320">#REF!</definedName>
    <definedName name="A5_E412322">#REF!</definedName>
    <definedName name="A5_E412323">#REF!</definedName>
    <definedName name="A5_E412324">#REF!</definedName>
    <definedName name="A5_E412325">#REF!</definedName>
    <definedName name="A5_E412326">#REF!</definedName>
    <definedName name="A5_E412327">#REF!</definedName>
    <definedName name="A5_E412328">#REF!</definedName>
    <definedName name="A5_E412329">#REF!</definedName>
    <definedName name="A5_E412333">#REF!</definedName>
    <definedName name="A5_E412334">#REF!</definedName>
    <definedName name="A5_E412335">#REF!</definedName>
    <definedName name="A5_E412336">#REF!</definedName>
    <definedName name="A5_E412337">#REF!</definedName>
    <definedName name="A5_E412338">#REF!</definedName>
    <definedName name="A5_E412339">#REF!</definedName>
    <definedName name="A5_E412340">#REF!</definedName>
    <definedName name="A5_E412341">#REF!</definedName>
    <definedName name="A5_E412342">#REF!</definedName>
    <definedName name="A5_E412343">#REF!</definedName>
    <definedName name="A5_E412410">#REF!</definedName>
    <definedName name="A5_E412414">#REF!</definedName>
    <definedName name="A5_E412422">#REF!</definedName>
    <definedName name="A5_E412423">#REF!</definedName>
    <definedName name="A5_E412424">#REF!</definedName>
    <definedName name="A5_E412426">#REF!</definedName>
    <definedName name="A5_E412610">#REF!</definedName>
    <definedName name="A5_E412800">#REF!</definedName>
    <definedName name="A5_E412801">#REF!</definedName>
    <definedName name="A5_E412802">#REF!</definedName>
    <definedName name="A5_E412803">#REF!</definedName>
    <definedName name="A5_E412804">#REF!</definedName>
    <definedName name="A5_E412806">#REF!</definedName>
    <definedName name="A5_E412807">#REF!</definedName>
    <definedName name="A5_E412808">#REF!</definedName>
    <definedName name="A5_E412809">#REF!</definedName>
    <definedName name="A5_E412814">#REF!</definedName>
    <definedName name="A5_E412816">#REF!</definedName>
    <definedName name="A5_E412817">#REF!</definedName>
    <definedName name="A5_E412818">#REF!</definedName>
    <definedName name="A5_E412819">#REF!</definedName>
    <definedName name="A5_E412821">#REF!</definedName>
    <definedName name="A5_E412822">#REF!</definedName>
    <definedName name="A5_E412823">#REF!</definedName>
    <definedName name="A5_E412824">#REF!</definedName>
    <definedName name="A5_E412825">#REF!</definedName>
    <definedName name="A5_E412826">#REF!</definedName>
    <definedName name="A5_E412831">#REF!</definedName>
    <definedName name="A5_E412832">#REF!</definedName>
    <definedName name="A5_E412833">#REF!</definedName>
    <definedName name="A5_E413010">#REF!</definedName>
    <definedName name="A5_E413060">#REF!</definedName>
    <definedName name="A5_E415010">#REF!</definedName>
    <definedName name="A5_E420010">#REF!</definedName>
    <definedName name="A5_E420011">#REF!</definedName>
    <definedName name="A5_E420012">#REF!</definedName>
    <definedName name="A5_E420014">#REF!</definedName>
    <definedName name="A5_E420015">#REF!</definedName>
    <definedName name="A5_E420016">#REF!</definedName>
    <definedName name="A5_E420017">#REF!</definedName>
    <definedName name="A5_E420019">#REF!</definedName>
    <definedName name="A5_E420020">#REF!</definedName>
    <definedName name="A5_E420026">#REF!</definedName>
    <definedName name="A5_E420027">#REF!</definedName>
    <definedName name="A5_E420028">#REF!</definedName>
    <definedName name="A5_E420030">#REF!</definedName>
    <definedName name="A5_E420031">#REF!</definedName>
    <definedName name="A5_E420032">#REF!</definedName>
    <definedName name="A5_E420033">#REF!</definedName>
    <definedName name="A5_E421012">#REF!</definedName>
    <definedName name="A5_E421016">#REF!</definedName>
    <definedName name="A5_E421020">#REF!</definedName>
    <definedName name="A5_E421021">#REF!</definedName>
    <definedName name="A5_E421022">#REF!</definedName>
    <definedName name="A5_E421023">#REF!</definedName>
    <definedName name="A5_E421024">#REF!</definedName>
    <definedName name="A5_E421027">#REF!</definedName>
    <definedName name="A5_E421030">#REF!</definedName>
    <definedName name="A5_E421031">#REF!</definedName>
    <definedName name="A5_E421032">#REF!</definedName>
    <definedName name="A5_E421034">#REF!</definedName>
    <definedName name="A5_E421035">#REF!</definedName>
    <definedName name="A5_E421038">#REF!</definedName>
    <definedName name="A5_E421040">#REF!</definedName>
    <definedName name="A5_E421042">#REF!</definedName>
    <definedName name="A5_E421060">#REF!</definedName>
    <definedName name="A5_E421061">#REF!</definedName>
    <definedName name="A5_E421063">#REF!</definedName>
    <definedName name="A5_E421064">#REF!</definedName>
    <definedName name="A5_E421065">#REF!</definedName>
    <definedName name="A5_E421066">#REF!</definedName>
    <definedName name="A5_E421067">#REF!</definedName>
    <definedName name="A5_E421068">#REF!</definedName>
    <definedName name="A5_E421071">#REF!</definedName>
    <definedName name="A5_E424020">#REF!</definedName>
    <definedName name="A5_E424030">#REF!</definedName>
    <definedName name="A5_E430010">#REF!</definedName>
    <definedName name="A5_E432010">#REF!</definedName>
    <definedName name="A5_E434010">#REF!</definedName>
    <definedName name="A5_E434020">#REF!</definedName>
    <definedName name="A5_E443010">#REF!</definedName>
    <definedName name="A5_E443012">#REF!</definedName>
    <definedName name="A5_E443013">#REF!</definedName>
    <definedName name="A5_E443014">#REF!</definedName>
    <definedName name="A5_E443016">#REF!</definedName>
    <definedName name="A5_E443020">#REF!</definedName>
    <definedName name="A5_E443021">#REF!</definedName>
    <definedName name="A5_E443022">#REF!</definedName>
    <definedName name="A5_E443023">#REF!</definedName>
    <definedName name="A5_E443024">#REF!</definedName>
    <definedName name="A5_E443025">#REF!</definedName>
    <definedName name="A5_E443026">#REF!</definedName>
    <definedName name="A5_E443027">#REF!</definedName>
    <definedName name="A5_E443029">#REF!</definedName>
    <definedName name="A5_E443032">#REF!</definedName>
    <definedName name="A5_E443033">#REF!</definedName>
    <definedName name="A5_E443035">#REF!</definedName>
    <definedName name="A5_E443110">#REF!</definedName>
    <definedName name="A5_E443120">#REF!</definedName>
    <definedName name="A5_E443160">#REF!</definedName>
    <definedName name="A5_E443170">#REF!</definedName>
    <definedName name="A5_E443180">#REF!</definedName>
    <definedName name="A5_E443210">#REF!</definedName>
    <definedName name="A5_E443270">#REF!</definedName>
    <definedName name="A5_E443280">#REF!</definedName>
    <definedName name="A5_E443310">#REF!</definedName>
    <definedName name="A5_E444061">#REF!</definedName>
    <definedName name="A5_E444310">#REF!</definedName>
    <definedName name="A5_E445006">#REF!</definedName>
    <definedName name="A5_E445010">#REF!</definedName>
    <definedName name="A5_E445011">#REF!</definedName>
    <definedName name="A5_E445012">#REF!</definedName>
    <definedName name="A5_E445025">#REF!</definedName>
    <definedName name="A5_E480010">#REF!</definedName>
    <definedName name="A5_E481010">#REF!</definedName>
    <definedName name="A5_E482010">#REF!</definedName>
    <definedName name="A5_E482012">#REF!</definedName>
    <definedName name="A5_E483010">#REF!</definedName>
    <definedName name="A5_E483510">#REF!</definedName>
    <definedName name="A5_E484010">#REF!</definedName>
    <definedName name="A5_E484011">#REF!</definedName>
    <definedName name="A5_E484012">#REF!</definedName>
    <definedName name="A5_E485010">#REF!</definedName>
    <definedName name="A5_E487010">#REF!</definedName>
    <definedName name="A5_E488010">#REF!</definedName>
    <definedName name="A5_E489010">#REF!</definedName>
    <definedName name="A5_E490010">#REF!</definedName>
    <definedName name="A5_E491010">#REF!</definedName>
    <definedName name="A5_E491011">#REF!</definedName>
    <definedName name="A5_E491020">#REF!</definedName>
    <definedName name="A5_E491030">#REF!</definedName>
    <definedName name="A5_E491040">#REF!</definedName>
    <definedName name="A5_E500135">#REF!</definedName>
    <definedName name="A5_E500140">#REF!</definedName>
    <definedName name="A5_E500150">#REF!</definedName>
    <definedName name="A5_E500160">#REF!</definedName>
    <definedName name="A5_E500165">#REF!</definedName>
    <definedName name="A5_E500170">#REF!</definedName>
    <definedName name="A5_E500180">#REF!</definedName>
    <definedName name="A5_E501020">#REF!</definedName>
    <definedName name="A5_E504010">#REF!</definedName>
    <definedName name="A5_E504011">#REF!</definedName>
    <definedName name="A5_E504012">#REF!</definedName>
    <definedName name="A5_E504013">#REF!</definedName>
    <definedName name="A5_E504014">#REF!</definedName>
    <definedName name="A5_E504016">#REF!</definedName>
    <definedName name="A5_E504019">#REF!</definedName>
    <definedName name="A5_E504022">#REF!</definedName>
    <definedName name="A5_E504023">#REF!</definedName>
    <definedName name="A5_E504024">#REF!</definedName>
    <definedName name="A5_E504030">#REF!</definedName>
    <definedName name="A5_E504042">#REF!</definedName>
    <definedName name="A5_E504044">#REF!</definedName>
    <definedName name="A5_E504046">#REF!</definedName>
    <definedName name="A5_E504047">#REF!</definedName>
    <definedName name="A5_E504054">#REF!</definedName>
    <definedName name="A5_E504056">#REF!</definedName>
    <definedName name="A5_E505005">#REF!</definedName>
    <definedName name="A5_E505007">#REF!</definedName>
    <definedName name="A5_E505008">#REF!</definedName>
    <definedName name="A5_E505009">#REF!</definedName>
    <definedName name="A5_E505010">#REF!</definedName>
    <definedName name="A5_E505011">#REF!</definedName>
    <definedName name="A5_E505012">#REF!</definedName>
    <definedName name="A5_E505013">#REF!</definedName>
    <definedName name="A5_E505014">#REF!</definedName>
    <definedName name="A5_E505015">#REF!</definedName>
    <definedName name="A5_E505016">#REF!</definedName>
    <definedName name="A5_E505017">#REF!</definedName>
    <definedName name="A5_E505018">#REF!</definedName>
    <definedName name="A5_E505020">#REF!</definedName>
    <definedName name="A5_E505021">#REF!</definedName>
    <definedName name="A5_E505024">#REF!</definedName>
    <definedName name="A5_E505026">#REF!</definedName>
    <definedName name="A5_E505029">#REF!</definedName>
    <definedName name="A5_E505030">#REF!</definedName>
    <definedName name="A5_E505040">#REF!</definedName>
    <definedName name="A5_E505070">#REF!</definedName>
    <definedName name="A5_E505080">#REF!</definedName>
    <definedName name="A5_E505081">#REF!</definedName>
    <definedName name="A5_E505090">#REF!</definedName>
    <definedName name="A5_E505100">#REF!</definedName>
    <definedName name="A5_E505110">#REF!</definedName>
    <definedName name="A5_E505132">#REF!</definedName>
    <definedName name="A5_E505146">#REF!</definedName>
    <definedName name="A5_E505163">#REF!</definedName>
    <definedName name="A5_E505164">#REF!</definedName>
    <definedName name="A5_E505165">#REF!</definedName>
    <definedName name="A5_E505166">#REF!</definedName>
    <definedName name="A5_E505168">#REF!</definedName>
    <definedName name="A5_E505172">#REF!</definedName>
    <definedName name="A5_E505184">#REF!</definedName>
    <definedName name="A5_E505222">#REF!</definedName>
    <definedName name="A5_E505242">#REF!</definedName>
    <definedName name="A5_E505246">#REF!</definedName>
    <definedName name="A5_E505247">#REF!</definedName>
    <definedName name="A5_E506001">#REF!</definedName>
    <definedName name="A5_E506002">#REF!</definedName>
    <definedName name="A5_E506010">#REF!</definedName>
    <definedName name="A5_E506012">#REF!</definedName>
    <definedName name="A5_E506013">#REF!</definedName>
    <definedName name="A5_E507010">#REF!</definedName>
    <definedName name="A5_E507036">#REF!</definedName>
    <definedName name="A5_E507510">#REF!</definedName>
    <definedName name="A5_E507511">#REF!</definedName>
    <definedName name="A5_E507513">#REF!</definedName>
    <definedName name="A5_E507514">#REF!</definedName>
    <definedName name="A5_E507517">#REF!</definedName>
    <definedName name="A5_E507519">#REF!</definedName>
    <definedName name="A5_E508010">#REF!</definedName>
    <definedName name="A5_E508020">#REF!</definedName>
    <definedName name="A5_E508995">#REF!</definedName>
    <definedName name="A5_E508998">#REF!</definedName>
    <definedName name="A5_E508999">#REF!</definedName>
    <definedName name="A5_E509005">#REF!</definedName>
    <definedName name="A5_E509040">#REF!</definedName>
    <definedName name="A5_E509061">#REF!</definedName>
    <definedName name="A5_E510010">#REF!</definedName>
    <definedName name="A5_E510020">#REF!</definedName>
    <definedName name="A5_E511010">#REF!</definedName>
    <definedName name="A5_E513010">#REF!</definedName>
    <definedName name="A5_E513030">#REF!</definedName>
    <definedName name="A5_E513031">#REF!</definedName>
    <definedName name="A5_E515040">#REF!</definedName>
    <definedName name="A5_E515042">#REF!</definedName>
    <definedName name="A5_E515044">#REF!</definedName>
    <definedName name="A5_E515050">#REF!</definedName>
    <definedName name="A5_E515052">#REF!</definedName>
    <definedName name="A5_E515053">#REF!</definedName>
    <definedName name="A5_E515054">#REF!</definedName>
    <definedName name="A5_E515055">#REF!</definedName>
    <definedName name="A5_E515056">#REF!</definedName>
    <definedName name="A5_E515070">#REF!</definedName>
    <definedName name="A5_E515080">#REF!</definedName>
    <definedName name="A5_E517500">#REF!</definedName>
    <definedName name="A5_E517987">#REF!</definedName>
    <definedName name="A5_E517988">#REF!</definedName>
    <definedName name="A5_E517989">#REF!</definedName>
    <definedName name="A5_E517990">#REF!</definedName>
    <definedName name="A5_E517991">#REF!</definedName>
    <definedName name="A5_E517992">#REF!</definedName>
    <definedName name="A5_E517994">#REF!</definedName>
    <definedName name="A5_E517995">#REF!</definedName>
    <definedName name="A5_E517996">#REF!</definedName>
    <definedName name="A5_E517997">#REF!</definedName>
    <definedName name="A5_E517998">#REF!</definedName>
    <definedName name="A5_E517999">#REF!</definedName>
    <definedName name="A5_E518010">#REF!</definedName>
    <definedName name="A5_E518015">#REF!</definedName>
    <definedName name="A5_E518020">#REF!</definedName>
    <definedName name="A5_E518030">#REF!</definedName>
    <definedName name="A5_E518070">#REF!</definedName>
    <definedName name="A5_E518090">#REF!</definedName>
    <definedName name="A5_E518130">#REF!</definedName>
    <definedName name="A5_E518160">#REF!</definedName>
    <definedName name="A5_E518161">#REF!</definedName>
    <definedName name="A5_E518162">#REF!</definedName>
    <definedName name="A5_E518163">#REF!</definedName>
    <definedName name="A5_E518164">#REF!</definedName>
    <definedName name="A5_E518165">#REF!</definedName>
    <definedName name="A5_E521989">#REF!</definedName>
    <definedName name="A5_E521990">#REF!</definedName>
    <definedName name="A5_E521991">#REF!</definedName>
    <definedName name="A5_E521994">#REF!</definedName>
    <definedName name="A5_E521999">#REF!</definedName>
    <definedName name="A5_E522010">#REF!</definedName>
    <definedName name="A5_E522020">#REF!</definedName>
    <definedName name="A5_E522025">#REF!</definedName>
    <definedName name="A5_E522030">#REF!</definedName>
    <definedName name="A5_E522040">#REF!</definedName>
    <definedName name="A5_E522050">#REF!</definedName>
    <definedName name="A5_E522060">#REF!</definedName>
    <definedName name="A5_E522062">#REF!</definedName>
    <definedName name="A5_E522070">#REF!</definedName>
    <definedName name="A5_E522080">#REF!</definedName>
    <definedName name="A5_E522090">#REF!</definedName>
    <definedName name="A5_E522100">#REF!</definedName>
    <definedName name="A5_E522110">#REF!</definedName>
    <definedName name="A5_E522120">#REF!</definedName>
    <definedName name="A5_E522130">#REF!</definedName>
    <definedName name="A5_E522140">#REF!</definedName>
    <definedName name="A5_E522150">#REF!</definedName>
    <definedName name="A5_E523000">#REF!</definedName>
    <definedName name="A5_E530010">#REF!</definedName>
    <definedName name="A5_E530011">#REF!</definedName>
    <definedName name="A5_E530020">#REF!</definedName>
    <definedName name="A5_E530030">#REF!</definedName>
    <definedName name="A5_E530050">#REF!</definedName>
    <definedName name="A5_E530977">#REF!</definedName>
    <definedName name="A5_E530978">#REF!</definedName>
    <definedName name="A5_E530979">#REF!</definedName>
    <definedName name="A5_E530991">#REF!</definedName>
    <definedName name="A5_E530992">#REF!</definedName>
    <definedName name="A5_E530995">#REF!</definedName>
    <definedName name="A5_E530996">#REF!</definedName>
    <definedName name="A5_E530997">#REF!</definedName>
    <definedName name="A5_E530998">#REF!</definedName>
    <definedName name="A5_E530999">#REF!</definedName>
    <definedName name="A5_E531010">#REF!</definedName>
    <definedName name="A5_E531020">#REF!</definedName>
    <definedName name="A5_E531030">#REF!</definedName>
    <definedName name="A5_E531040">#REF!</definedName>
    <definedName name="A5_E532010">#REF!</definedName>
    <definedName name="A5_E532020">#REF!</definedName>
    <definedName name="A5_E532040">#REF!</definedName>
    <definedName name="A5_E532041">#REF!</definedName>
    <definedName name="A5_E532050">#REF!</definedName>
    <definedName name="A5_E532060">#REF!</definedName>
    <definedName name="A5_E532070">#REF!</definedName>
    <definedName name="A5_E532080">#REF!</definedName>
    <definedName name="A5_E532090">#REF!</definedName>
    <definedName name="A5_E532130">#REF!</definedName>
    <definedName name="A5_E533010">#REF!</definedName>
    <definedName name="A5_E533020">#REF!</definedName>
    <definedName name="A5_E533030">#REF!</definedName>
    <definedName name="A5_E534010">#REF!</definedName>
    <definedName name="A5_E535010">#REF!</definedName>
    <definedName name="A5_E535016">#REF!</definedName>
    <definedName name="A5_E535020">#REF!</definedName>
    <definedName name="A5_E540000">#REF!</definedName>
    <definedName name="A5_E540010">#REF!</definedName>
    <definedName name="A5_E540020">#REF!</definedName>
    <definedName name="A5_E540030">#REF!</definedName>
    <definedName name="A5_E540040">#REF!</definedName>
    <definedName name="A5_E540050">#REF!</definedName>
    <definedName name="A5_E540060">#REF!</definedName>
    <definedName name="A5_E540070">#REF!</definedName>
    <definedName name="A5_E540080">#REF!</definedName>
    <definedName name="A5_E540090">#REF!</definedName>
    <definedName name="A5_E541530">#REF!</definedName>
    <definedName name="A5_E543010">#REF!</definedName>
    <definedName name="A5_E543030">#REF!</definedName>
    <definedName name="A5_E543040">#REF!</definedName>
    <definedName name="A5_E543050">#REF!</definedName>
    <definedName name="A5_E543060">#REF!</definedName>
    <definedName name="A5_E543070">#REF!</definedName>
    <definedName name="A5_E543080">#REF!</definedName>
    <definedName name="A5_E543090">#REF!</definedName>
    <definedName name="A5_E543110">#REF!</definedName>
    <definedName name="A5_E543120">#REF!</definedName>
    <definedName name="A5_E543140">#REF!</definedName>
    <definedName name="A5_E543150">#REF!</definedName>
    <definedName name="A5_E543160">#REF!</definedName>
    <definedName name="A5_E545010">#REF!</definedName>
    <definedName name="A5_E545040">#REF!</definedName>
    <definedName name="A5_E545045">#REF!</definedName>
    <definedName name="A5_E545050">#REF!</definedName>
    <definedName name="A5_E545060">#REF!</definedName>
    <definedName name="A5_E545070">#REF!</definedName>
    <definedName name="A5_E545080">#REF!</definedName>
    <definedName name="A5_E545090">#REF!</definedName>
    <definedName name="A5_E545100">#REF!</definedName>
    <definedName name="A5_E545105">#REF!</definedName>
    <definedName name="A5_E545110">#REF!</definedName>
    <definedName name="A5_E545115">#REF!</definedName>
    <definedName name="A5_E545120">#REF!</definedName>
    <definedName name="A5_E545130">#REF!</definedName>
    <definedName name="A5_E545140">#REF!</definedName>
    <definedName name="A5_E545150">#REF!</definedName>
    <definedName name="A5_E545160">#REF!</definedName>
    <definedName name="A5_E545165">#REF!</definedName>
    <definedName name="A5_E545170">#REF!</definedName>
    <definedName name="A5_E545510">#REF!</definedName>
    <definedName name="A5_E545520">#REF!</definedName>
    <definedName name="A5_E545530">#REF!</definedName>
    <definedName name="A5_E546010">#REF!</definedName>
    <definedName name="A5_E546015">#REF!</definedName>
    <definedName name="A5_E550010">#REF!</definedName>
    <definedName name="A5_E550011">#REF!</definedName>
    <definedName name="A5_E550020">#REF!</definedName>
    <definedName name="A5_E550021">#REF!</definedName>
    <definedName name="A5_E550022">#REF!</definedName>
    <definedName name="A5_E550025">#REF!</definedName>
    <definedName name="A5_E550030">#REF!</definedName>
    <definedName name="A5_E550040">#REF!</definedName>
    <definedName name="A5_E550041">#REF!</definedName>
    <definedName name="A5_E550050">#REF!</definedName>
    <definedName name="A5_E550053">#REF!</definedName>
    <definedName name="A5_E550060">#REF!</definedName>
    <definedName name="A5_E550070">#REF!</definedName>
    <definedName name="A5_E550075">#REF!</definedName>
    <definedName name="A5_E550080">#REF!</definedName>
    <definedName name="A5_E550086">#REF!</definedName>
    <definedName name="A5_E550087">#REF!</definedName>
    <definedName name="A5_E550100">#REF!</definedName>
    <definedName name="A5_E550120">#REF!</definedName>
    <definedName name="A5_E550130">#REF!</definedName>
    <definedName name="A5_E550160">#REF!</definedName>
    <definedName name="A5_E550170">#REF!</definedName>
    <definedName name="A5_E559950">#REF!</definedName>
    <definedName name="A5_E559951">#REF!</definedName>
    <definedName name="A5_E559952">#REF!</definedName>
    <definedName name="A5_E559953">#REF!</definedName>
    <definedName name="A5_E559954">#REF!</definedName>
    <definedName name="A5_E559955">#REF!</definedName>
    <definedName name="A5_E559956">#REF!</definedName>
    <definedName name="A5_E559960">#REF!</definedName>
    <definedName name="A5_E559961">#REF!</definedName>
    <definedName name="A5_E559962">#REF!</definedName>
    <definedName name="A5_E559963">#REF!</definedName>
    <definedName name="A5_E559964">#REF!</definedName>
    <definedName name="A5_E559966">#REF!</definedName>
    <definedName name="A5_E559994">#REF!</definedName>
    <definedName name="A5_E559996">#REF!</definedName>
    <definedName name="A5_E559999">#REF!</definedName>
    <definedName name="A5_E560010">#REF!</definedName>
    <definedName name="A5_E560020">#REF!</definedName>
    <definedName name="A5_E560030">#REF!</definedName>
    <definedName name="A5_E560070">#REF!</definedName>
    <definedName name="A5_E560075">#REF!</definedName>
    <definedName name="A5_E560080">#REF!</definedName>
    <definedName name="A5_E560090">#REF!</definedName>
    <definedName name="A5_E560100">#REF!</definedName>
    <definedName name="A5_E560110">#REF!</definedName>
    <definedName name="A5_E560115">#REF!</definedName>
    <definedName name="A5_E560117">#REF!</definedName>
    <definedName name="A5_E560120">#REF!</definedName>
    <definedName name="A5_E562010">#REF!</definedName>
    <definedName name="A5_E562015">#REF!</definedName>
    <definedName name="A5_E562016">#REF!</definedName>
    <definedName name="A5_E562017">#REF!</definedName>
    <definedName name="A5_E562018">#REF!</definedName>
    <definedName name="A5_E562020">#REF!</definedName>
    <definedName name="A5_E562025">#REF!</definedName>
    <definedName name="A5_E562030">#REF!</definedName>
    <definedName name="A5_E562040">#REF!</definedName>
    <definedName name="A5_E562050">#REF!</definedName>
    <definedName name="A5_E562060">#REF!</definedName>
    <definedName name="A5_E562070">#REF!</definedName>
    <definedName name="A5_E562080">#REF!</definedName>
    <definedName name="A5_E562100">#REF!</definedName>
    <definedName name="A5_E562110">#REF!</definedName>
    <definedName name="A5_E562140">#REF!</definedName>
    <definedName name="A5_E562141">#REF!</definedName>
    <definedName name="A5_E562142">#REF!</definedName>
    <definedName name="A5_E562143">#REF!</definedName>
    <definedName name="A5_E562144">#REF!</definedName>
    <definedName name="A5_E562145">#REF!</definedName>
    <definedName name="A5_E562146">#REF!</definedName>
    <definedName name="A5_E562147">#REF!</definedName>
    <definedName name="A5_E562148">#REF!</definedName>
    <definedName name="A5_E562149">#REF!</definedName>
    <definedName name="A5_E562150">#REF!</definedName>
    <definedName name="A5_E562151">#REF!</definedName>
    <definedName name="A5_E562153">#REF!</definedName>
    <definedName name="A5_E562154">#REF!</definedName>
    <definedName name="A5_E562155">#REF!</definedName>
    <definedName name="A5_E562160">#REF!</definedName>
    <definedName name="A5_E562161">#REF!</definedName>
    <definedName name="A5_E562163">#REF!</definedName>
    <definedName name="A5_E562165">#REF!</definedName>
    <definedName name="A5_E562170">#REF!</definedName>
    <definedName name="A5_E562180">#REF!</definedName>
    <definedName name="A5_E562190">#REF!</definedName>
    <definedName name="A5_E562200">#REF!</definedName>
    <definedName name="A5_E562210">#REF!</definedName>
    <definedName name="A5_E562220">#REF!</definedName>
    <definedName name="A5_E562230">#REF!</definedName>
    <definedName name="A5_E562235">#REF!</definedName>
    <definedName name="A5_E562250">#REF!</definedName>
    <definedName name="A5_E565010">#REF!</definedName>
    <definedName name="A5_E565030">#REF!</definedName>
    <definedName name="A5_E565040">#REF!</definedName>
    <definedName name="A5_E566010">#REF!</definedName>
    <definedName name="A5_E566020">#REF!</definedName>
    <definedName name="A5_E566030">#REF!</definedName>
    <definedName name="A5_E566040">#REF!</definedName>
    <definedName name="A5_E567000">#REF!</definedName>
    <definedName name="A5_E569010">#REF!</definedName>
    <definedName name="A5_E569020">#REF!</definedName>
    <definedName name="A5_E570010">#REF!</definedName>
    <definedName name="A5_E571010">#REF!</definedName>
    <definedName name="A5_E571020">#REF!</definedName>
    <definedName name="A5_E571030">#REF!</definedName>
    <definedName name="A5_E571040">#REF!</definedName>
    <definedName name="A5_E571050">#REF!</definedName>
    <definedName name="A5_E572010">#REF!</definedName>
    <definedName name="A5_E572020">#REF!</definedName>
    <definedName name="A5_E572025">#REF!</definedName>
    <definedName name="A5_E572027">#REF!</definedName>
    <definedName name="A5_E572030">#REF!</definedName>
    <definedName name="A5_E572035">#REF!</definedName>
    <definedName name="A5_E572040">#REF!</definedName>
    <definedName name="A5_E572051">#REF!</definedName>
    <definedName name="A5_E572052">#REF!</definedName>
    <definedName name="A5_E60100UR">#REF!</definedName>
    <definedName name="A5_E6011070">#REF!</definedName>
    <definedName name="A5_E6011074">#REF!</definedName>
    <definedName name="A5_E6011090">#REF!</definedName>
    <definedName name="A5_E6013090">#REF!</definedName>
    <definedName name="A5_E6021080">#REF!</definedName>
    <definedName name="A5_E6021090">#REF!</definedName>
    <definedName name="A5_E6023090">#REF!</definedName>
    <definedName name="A5_E6025010">#REF!</definedName>
    <definedName name="A5_E6025050">#REF!</definedName>
    <definedName name="A5_E6025051">#REF!</definedName>
    <definedName name="A5_E6025065">#REF!</definedName>
    <definedName name="A5_E6025091">#REF!</definedName>
    <definedName name="A5_E6025092">#REF!</definedName>
    <definedName name="A5_E6025093">#REF!</definedName>
    <definedName name="A5_E6025095">#REF!</definedName>
    <definedName name="A5_E6025150">#REF!</definedName>
    <definedName name="A5_E6025304">#REF!</definedName>
    <definedName name="A5_E6025306">#REF!</definedName>
    <definedName name="A5_E6026090">#REF!</definedName>
    <definedName name="A5_E6028080">#REF!</definedName>
    <definedName name="A5_E6028090">#REF!</definedName>
    <definedName name="A5_E6040050">#REF!</definedName>
    <definedName name="A5_E6040051">#REF!</definedName>
    <definedName name="A5_E6044090">#REF!</definedName>
    <definedName name="A5_E6047090">#REF!</definedName>
    <definedName name="A5_E6049090">#REF!</definedName>
    <definedName name="A5_E604909D">#REF!</definedName>
    <definedName name="A5_E604909Z">#REF!</definedName>
    <definedName name="A5_E6061090">#REF!</definedName>
    <definedName name="A5_E6061090F">#REF!</definedName>
    <definedName name="A5_E606109D">#REF!</definedName>
    <definedName name="A5_E6062090">#REF!</definedName>
    <definedName name="A5_E6071010">#REF!</definedName>
    <definedName name="A5_E607101D">#REF!</definedName>
    <definedName name="A5_E607109D">#REF!</definedName>
    <definedName name="A5_E6090000">#REF!</definedName>
    <definedName name="A5_E6090089">#REF!</definedName>
    <definedName name="A5_E6092086">#REF!</definedName>
    <definedName name="A5_E6092087">#REF!</definedName>
    <definedName name="A5_E6092090">#REF!</definedName>
    <definedName name="A5_E6094090">#REF!</definedName>
    <definedName name="A5_E6094091">#REF!</definedName>
    <definedName name="A5_E60940DG">#REF!</definedName>
    <definedName name="A5_E60940DL">#REF!</definedName>
    <definedName name="A5_E6095010">#REF!</definedName>
    <definedName name="A5_E6095090">#REF!</definedName>
    <definedName name="A5_E6097010">#REF!</definedName>
    <definedName name="A5_E6100005">#REF!</definedName>
    <definedName name="A5_E6100030">#REF!</definedName>
    <definedName name="A5_E6100035">#REF!</definedName>
    <definedName name="A5_E6100054">#REF!</definedName>
    <definedName name="A5_E6100055">#REF!</definedName>
    <definedName name="A5_E6100060">#REF!</definedName>
    <definedName name="A5_E6100061">#REF!</definedName>
    <definedName name="A5_E6100062">#REF!</definedName>
    <definedName name="A5_E6100063">#REF!</definedName>
    <definedName name="A5_E6100064">#REF!</definedName>
    <definedName name="A5_E6100071">#REF!</definedName>
    <definedName name="A5_E6100078">#REF!</definedName>
    <definedName name="A5_E6100079">#REF!</definedName>
    <definedName name="A5_E6100089">#REF!</definedName>
    <definedName name="A5_E6100090">#REF!</definedName>
    <definedName name="A5_E6100100">#REF!</definedName>
    <definedName name="A5_E6100140">#REF!</definedName>
    <definedName name="A5_E610017E">#REF!</definedName>
    <definedName name="A5_E610017Z">#REF!</definedName>
    <definedName name="A5_E6100200">#REF!</definedName>
    <definedName name="A5_E610109D">#REF!</definedName>
    <definedName name="A5_E610110D">#REF!</definedName>
    <definedName name="A5_E6106090">#REF!</definedName>
    <definedName name="A5_E6107055">#REF!</definedName>
    <definedName name="A5_E6107084">#REF!</definedName>
    <definedName name="A5_E6107099">#REF!</definedName>
    <definedName name="A5_E6107106">#REF!</definedName>
    <definedName name="A5_E6107108">#REF!</definedName>
    <definedName name="A5_E6109210">#REF!</definedName>
    <definedName name="A5_E6109300">#REF!</definedName>
    <definedName name="A5_E6120090">#REF!</definedName>
    <definedName name="A5_E6120094">#REF!</definedName>
    <definedName name="A5_E6130070">#REF!</definedName>
    <definedName name="A5_E6130080">#REF!</definedName>
    <definedName name="A5_E6130085">#REF!</definedName>
    <definedName name="A5_E6130090">#REF!</definedName>
    <definedName name="A5_E6130096">#REF!</definedName>
    <definedName name="A5_E6130097">#REF!</definedName>
    <definedName name="A5_E6130098">#REF!</definedName>
    <definedName name="A5_E6140010">#REF!</definedName>
    <definedName name="A5_E6140030">#REF!</definedName>
    <definedName name="A5_E6140090">#REF!</definedName>
    <definedName name="A5_E6150090">#REF!</definedName>
    <definedName name="A5_E6160080">#REF!</definedName>
    <definedName name="A5_E6160090">#REF!</definedName>
    <definedName name="A5_E6160091">#REF!</definedName>
    <definedName name="A5_E6170090">#REF!</definedName>
    <definedName name="A5_E6170093">#REF!</definedName>
    <definedName name="A5_E6170094">#REF!</definedName>
    <definedName name="A5_E6171090">#REF!</definedName>
    <definedName name="A5_E6172090">#REF!</definedName>
    <definedName name="A5_E6172093">#REF!</definedName>
    <definedName name="A5_E6172094">#REF!</definedName>
    <definedName name="A5_E6175010">#REF!</definedName>
    <definedName name="A5_E6175020">#REF!</definedName>
    <definedName name="A5_E6175035">#REF!</definedName>
    <definedName name="A5_E6175040">#REF!</definedName>
    <definedName name="A5_E6175070">#REF!</definedName>
    <definedName name="A5_E6175075">#REF!</definedName>
    <definedName name="A5_E6175080">#REF!</definedName>
    <definedName name="A5_E6175090">#REF!</definedName>
    <definedName name="A5_E6176090">#REF!</definedName>
    <definedName name="A5_E6176100">#REF!</definedName>
    <definedName name="A5_E6181090">#REF!</definedName>
    <definedName name="A5_E6182090">#REF!</definedName>
    <definedName name="A5_E6184090">#REF!</definedName>
    <definedName name="A5_E6190090">#REF!</definedName>
    <definedName name="A5_E6191090">#REF!</definedName>
    <definedName name="A5_E6200090">#REF!</definedName>
    <definedName name="A5_E6202010">#REF!</definedName>
    <definedName name="A5_E6202020">#REF!</definedName>
    <definedName name="A5_E6202030">#REF!</definedName>
    <definedName name="A5_E6202040">#REF!</definedName>
    <definedName name="A5_E6202050">#REF!</definedName>
    <definedName name="A5_E6202060">#REF!</definedName>
    <definedName name="A5_E6202085">#REF!</definedName>
    <definedName name="A5_E6202090">#REF!</definedName>
    <definedName name="A5_E6203090">#REF!</definedName>
    <definedName name="A5_E6203095">#REF!</definedName>
    <definedName name="A5_E6204010">#REF!</definedName>
    <definedName name="A5_E6206090">#REF!</definedName>
    <definedName name="A5_E6208010">#REF!</definedName>
    <definedName name="A5_E6208015">#REF!</definedName>
    <definedName name="A5_E6220090">#REF!</definedName>
    <definedName name="A5_E6230090">#REF!</definedName>
    <definedName name="A5_E6241010">#REF!</definedName>
    <definedName name="A5_E6241020">#REF!</definedName>
    <definedName name="A5_E6250090">#REF!</definedName>
    <definedName name="A5_E6250095">#REF!</definedName>
    <definedName name="A5_E6260002">#REF!</definedName>
    <definedName name="A5_E6260004">#REF!</definedName>
    <definedName name="A5_E6260005">#REF!</definedName>
    <definedName name="A5_E6260007">#REF!</definedName>
    <definedName name="A5_E6260010">#REF!</definedName>
    <definedName name="A5_E6260012">#REF!</definedName>
    <definedName name="A5_E6260016">#REF!</definedName>
    <definedName name="A5_E6260018">#REF!</definedName>
    <definedName name="A5_E6260020">#REF!</definedName>
    <definedName name="A5_E6260021">#REF!</definedName>
    <definedName name="A5_E6260026">#REF!</definedName>
    <definedName name="A5_E6260030">#REF!</definedName>
    <definedName name="A5_E6260031">#REF!</definedName>
    <definedName name="A5_E6260032">#REF!</definedName>
    <definedName name="A5_E6260033">#REF!</definedName>
    <definedName name="A5_E6260034">#REF!</definedName>
    <definedName name="A5_E6260035">#REF!</definedName>
    <definedName name="A5_E6260036">#REF!</definedName>
    <definedName name="A5_E6260038">#REF!</definedName>
    <definedName name="A5_E6260040">#REF!</definedName>
    <definedName name="A5_E6260041">#REF!</definedName>
    <definedName name="A5_E6260045">#REF!</definedName>
    <definedName name="A5_E6260050">#REF!</definedName>
    <definedName name="A5_E6260052">#REF!</definedName>
    <definedName name="A5_E6260054">#REF!</definedName>
    <definedName name="A5_E6260056">#REF!</definedName>
    <definedName name="A5_E6260058">#REF!</definedName>
    <definedName name="A5_E6260064">#REF!</definedName>
    <definedName name="A5_E6260068">#REF!</definedName>
    <definedName name="A5_E6260092">#REF!</definedName>
    <definedName name="A5_E6260094">#REF!</definedName>
    <definedName name="A5_E6260096">#REF!</definedName>
    <definedName name="A5_E6260097">#REF!</definedName>
    <definedName name="A5_E6260200">#REF!</definedName>
    <definedName name="A5_E6260205">#REF!</definedName>
    <definedName name="A5_E6260210">#REF!</definedName>
    <definedName name="A5_E6260220">#REF!</definedName>
    <definedName name="A5_E6260221">#REF!</definedName>
    <definedName name="A5_E6260225">#REF!</definedName>
    <definedName name="A5_E6260230">#REF!</definedName>
    <definedName name="A5_E6260300">#REF!</definedName>
    <definedName name="A5_E6260301">#REF!</definedName>
    <definedName name="A5_E6260302">#REF!</definedName>
    <definedName name="A5_E6260303">#REF!</definedName>
    <definedName name="A5_E6260410">#REF!</definedName>
    <definedName name="A5_E6260435">#REF!</definedName>
    <definedName name="A5_E6260455">#REF!</definedName>
    <definedName name="A5_E6260465">#REF!</definedName>
    <definedName name="A5_E6260515">#REF!</definedName>
    <definedName name="A5_E6260992">#REF!</definedName>
    <definedName name="A5_E6260993">#REF!</definedName>
    <definedName name="A5_E6260999">#REF!</definedName>
    <definedName name="A5_E626409D">#REF!</definedName>
    <definedName name="A5_E6266020">#REF!</definedName>
    <definedName name="A5_E6268050">#REF!</definedName>
    <definedName name="A5_E6268051">#REF!</definedName>
    <definedName name="A5_E6268090">#REF!</definedName>
    <definedName name="A5_E6268100">#REF!</definedName>
    <definedName name="A5_E6268120">#REF!</definedName>
    <definedName name="A5_E6268130">#REF!</definedName>
    <definedName name="A5_E6268150">#REF!</definedName>
    <definedName name="A5_E626F107">#REF!</definedName>
    <definedName name="A5_E700010">#REF!</definedName>
    <definedName name="A5_E702010">#REF!</definedName>
    <definedName name="A5_E702050">#REF!</definedName>
    <definedName name="A5_E702070">#REF!</definedName>
    <definedName name="A5_E704010">#REF!</definedName>
    <definedName name="A5_E704020">#REF!</definedName>
    <definedName name="A5_E704030">#REF!</definedName>
    <definedName name="A5_E704031">#REF!</definedName>
    <definedName name="A5_E704034">#REF!</definedName>
    <definedName name="A5_E704040">#REF!</definedName>
    <definedName name="A5_E704090">#REF!</definedName>
    <definedName name="A5_E708010">#REF!</definedName>
    <definedName name="A5_E708020">#REF!</definedName>
    <definedName name="A5_E708030">#REF!</definedName>
    <definedName name="A5_E708050">#REF!</definedName>
    <definedName name="A5_E708060">#REF!</definedName>
    <definedName name="A5_E708062">#REF!</definedName>
    <definedName name="A5_E708070">#REF!</definedName>
    <definedName name="A5_E708080">#REF!</definedName>
    <definedName name="A5_E708085">#REF!</definedName>
    <definedName name="A5_E708115">#REF!</definedName>
    <definedName name="A5_E708120">#REF!</definedName>
    <definedName name="A5_E708130">#REF!</definedName>
    <definedName name="A5_E708140">#REF!</definedName>
    <definedName name="A5_E708160">#REF!</definedName>
    <definedName name="A5_E708165">#REF!</definedName>
    <definedName name="A5_E708230">#REF!</definedName>
    <definedName name="A5_E708240">#REF!</definedName>
    <definedName name="A5_E708280">#REF!</definedName>
    <definedName name="A5_E711998">#REF!</definedName>
    <definedName name="A5_E711999">#REF!</definedName>
    <definedName name="A5_E712015">#REF!</definedName>
    <definedName name="A5_E712020">#REF!</definedName>
    <definedName name="A5_E712031">#REF!</definedName>
    <definedName name="A5_E712040">#REF!</definedName>
    <definedName name="A5_E717010">#REF!</definedName>
    <definedName name="A5_E717020">#REF!</definedName>
    <definedName name="A5_E717025">#REF!</definedName>
    <definedName name="A5_E717510">#REF!</definedName>
    <definedName name="A5_E717520">#REF!</definedName>
    <definedName name="A5_E717545">#REF!</definedName>
    <definedName name="A5_E717550">#REF!</definedName>
    <definedName name="A5_E720020">#REF!</definedName>
    <definedName name="A5_E720040">#REF!</definedName>
    <definedName name="A5_E722010">#REF!</definedName>
    <definedName name="A5_E722020">#REF!</definedName>
    <definedName name="A5_E722080">#REF!</definedName>
    <definedName name="A5_E722110">#REF!</definedName>
    <definedName name="A5_E722120">#REF!</definedName>
    <definedName name="A5_E722130">#REF!</definedName>
    <definedName name="A5_E722131">#REF!</definedName>
    <definedName name="A5_E722135">#REF!</definedName>
    <definedName name="A5_E722140">#REF!</definedName>
    <definedName name="A5_E722150">#REF!</definedName>
    <definedName name="A5_E722160">#REF!</definedName>
    <definedName name="A5_E722170">#REF!</definedName>
    <definedName name="A5_E722181">#REF!</definedName>
    <definedName name="A5_E722190">#REF!</definedName>
    <definedName name="A5_E722200">#REF!</definedName>
    <definedName name="A5_E722205">#REF!</definedName>
    <definedName name="A5_F1000090">#REF!</definedName>
    <definedName name="A5_F1000091">#REF!</definedName>
    <definedName name="A5_F100030">#REF!</definedName>
    <definedName name="A5_F100040">#REF!</definedName>
    <definedName name="A5_F100510">#REF!</definedName>
    <definedName name="A5_F100520">#REF!</definedName>
    <definedName name="A5_F100540">#REF!</definedName>
    <definedName name="A5_F101990">#REF!</definedName>
    <definedName name="A5_F102000">#REF!</definedName>
    <definedName name="A5_F102010">#REF!</definedName>
    <definedName name="A5_F102011">#REF!</definedName>
    <definedName name="A5_F102017">#REF!</definedName>
    <definedName name="A5_F102018">#REF!</definedName>
    <definedName name="A5_F102021">#REF!</definedName>
    <definedName name="A5_F102050">#REF!</definedName>
    <definedName name="A5_F102116">#REF!</definedName>
    <definedName name="A5_F102371">#REF!</definedName>
    <definedName name="A5_F102372">#REF!</definedName>
    <definedName name="A5_F102376">#REF!</definedName>
    <definedName name="A5_F102377">#REF!</definedName>
    <definedName name="A5_F102379">#REF!</definedName>
    <definedName name="A5_F102380">#REF!</definedName>
    <definedName name="A5_F102534">#REF!</definedName>
    <definedName name="A5_F102536">#REF!</definedName>
    <definedName name="A5_F102651">#REF!</definedName>
    <definedName name="A5_F102710">#REF!</definedName>
    <definedName name="A5_F102813">#REF!</definedName>
    <definedName name="A5_F102961">#REF!</definedName>
    <definedName name="A5_F111999">#REF!</definedName>
    <definedName name="A5_F114010">#REF!</definedName>
    <definedName name="A5_F114015">#REF!</definedName>
    <definedName name="A5_F116010">#REF!</definedName>
    <definedName name="A5_F116020">#REF!</definedName>
    <definedName name="A5_F118010">#REF!</definedName>
    <definedName name="A5_F120001">#REF!</definedName>
    <definedName name="A5_F1200090">#REF!</definedName>
    <definedName name="A5_F120010">#REF!</definedName>
    <definedName name="A5_F121018">#REF!</definedName>
    <definedName name="A5_F121019">#REF!</definedName>
    <definedName name="A5_F121020">#REF!</definedName>
    <definedName name="A5_F121022">#REF!</definedName>
    <definedName name="A5_F121023">#REF!</definedName>
    <definedName name="A5_F121030">#REF!</definedName>
    <definedName name="A5_F121040">#REF!</definedName>
    <definedName name="A5_F121042">#REF!</definedName>
    <definedName name="A5_F121045">#REF!</definedName>
    <definedName name="A5_F121049">#REF!</definedName>
    <definedName name="A5_F121050">#REF!</definedName>
    <definedName name="A5_F121055">#REF!</definedName>
    <definedName name="A5_F121060">#REF!</definedName>
    <definedName name="A5_F121061">#REF!</definedName>
    <definedName name="A5_F121063">#REF!</definedName>
    <definedName name="A5_F121064">#REF!</definedName>
    <definedName name="A5_F121065">#REF!</definedName>
    <definedName name="A5_F121068">#REF!</definedName>
    <definedName name="A5_F121070">#REF!</definedName>
    <definedName name="A5_F121072">#REF!</definedName>
    <definedName name="A5_F121080">#REF!</definedName>
    <definedName name="A5_F121081">#REF!</definedName>
    <definedName name="A5_F121082">#REF!</definedName>
    <definedName name="A5_F121083">#REF!</definedName>
    <definedName name="A5_F121084">#REF!</definedName>
    <definedName name="A5_F121085">#REF!</definedName>
    <definedName name="A5_F121086">#REF!</definedName>
    <definedName name="A5_F121090">#REF!</definedName>
    <definedName name="A5_F121140">#REF!</definedName>
    <definedName name="A5_F121155">#REF!</definedName>
    <definedName name="A5_F121156">#REF!</definedName>
    <definedName name="A5_F121160">#REF!</definedName>
    <definedName name="A5_F121200">#REF!</definedName>
    <definedName name="A5_F121205">#REF!</definedName>
    <definedName name="A5_F121995">#REF!</definedName>
    <definedName name="A5_F121997">#REF!</definedName>
    <definedName name="A5_F121998">#REF!</definedName>
    <definedName name="A5_F121999">#REF!</definedName>
    <definedName name="A5_F123010">#REF!</definedName>
    <definedName name="A5_F123030">#REF!</definedName>
    <definedName name="A5_F123040">#REF!</definedName>
    <definedName name="A5_F123050">#REF!</definedName>
    <definedName name="A5_F124030">#REF!</definedName>
    <definedName name="A5_F124035">#REF!</definedName>
    <definedName name="A5_F124050">#REF!</definedName>
    <definedName name="A5_F124060">#REF!</definedName>
    <definedName name="A5_F124083">#REF!</definedName>
    <definedName name="A5_F126010">#REF!</definedName>
    <definedName name="A5_F126030">#REF!</definedName>
    <definedName name="A5_F126040">#REF!</definedName>
    <definedName name="A5_F126045">#REF!</definedName>
    <definedName name="A5_F127010">#REF!</definedName>
    <definedName name="A5_F1290090">#REF!</definedName>
    <definedName name="A5_F129010">#REF!</definedName>
    <definedName name="A5_F133020">#REF!</definedName>
    <definedName name="A5_F133999">#REF!</definedName>
    <definedName name="A5_F134999">#REF!</definedName>
    <definedName name="A5_F135010">#REF!</definedName>
    <definedName name="A5_F135050">#REF!</definedName>
    <definedName name="A5_F135060">#REF!</definedName>
    <definedName name="A5_F136010">#REF!</definedName>
    <definedName name="A5_F137010">#REF!</definedName>
    <definedName name="A5_F137011">#REF!</definedName>
    <definedName name="A5_F137012">#REF!</definedName>
    <definedName name="A5_F137015">#REF!</definedName>
    <definedName name="A5_F138010">#REF!</definedName>
    <definedName name="A5_F138999">#REF!</definedName>
    <definedName name="A5_F139010">#REF!</definedName>
    <definedName name="A5_F1400090">#REF!</definedName>
    <definedName name="A5_F141020">#REF!</definedName>
    <definedName name="A5_F141050">#REF!</definedName>
    <definedName name="A5_F143030">#REF!</definedName>
    <definedName name="A5_F143040">#REF!</definedName>
    <definedName name="A5_F144010">#REF!</definedName>
    <definedName name="A5_F144020">#REF!</definedName>
    <definedName name="A5_F144030">#REF!</definedName>
    <definedName name="A5_F146020">#REF!</definedName>
    <definedName name="A5_F147015">#REF!</definedName>
    <definedName name="A5_F147025">#REF!</definedName>
    <definedName name="A5_F147026">#REF!</definedName>
    <definedName name="A5_F147040">#REF!</definedName>
    <definedName name="A5_F147041">#REF!</definedName>
    <definedName name="A5_F147060">#REF!</definedName>
    <definedName name="A5_F148010">#REF!</definedName>
    <definedName name="A5_F150100">#REF!</definedName>
    <definedName name="A5_F151010">#REF!</definedName>
    <definedName name="A5_F152010">#REF!</definedName>
    <definedName name="A5_F153000">#REF!</definedName>
    <definedName name="A5_F154070">#REF!</definedName>
    <definedName name="A5_F156010">#REF!</definedName>
    <definedName name="A5_F157010">#REF!</definedName>
    <definedName name="A5_F157020">#REF!</definedName>
    <definedName name="A5_F157030">#REF!</definedName>
    <definedName name="A5_F157040">#REF!</definedName>
    <definedName name="A5_F157050">#REF!</definedName>
    <definedName name="A5_F157080">#REF!</definedName>
    <definedName name="A5_F161005">#REF!</definedName>
    <definedName name="A5_F162010">#REF!</definedName>
    <definedName name="A5_F162013">#REF!</definedName>
    <definedName name="A5_F162014">#REF!</definedName>
    <definedName name="A5_F162015">#REF!</definedName>
    <definedName name="A5_F162020">#REF!</definedName>
    <definedName name="A5_F162035">#REF!</definedName>
    <definedName name="A5_F162036">#REF!</definedName>
    <definedName name="A5_F163010">#REF!</definedName>
    <definedName name="A5_F163020">#REF!</definedName>
    <definedName name="A5_F163030">#REF!</definedName>
    <definedName name="A5_F164010">#REF!</definedName>
    <definedName name="A5_F166010">#REF!</definedName>
    <definedName name="A5_F166011">#REF!</definedName>
    <definedName name="A5_F167010">#REF!</definedName>
    <definedName name="A5_F169010">#REF!</definedName>
    <definedName name="A5_F170010">#REF!</definedName>
    <definedName name="A5_F171010">#REF!</definedName>
    <definedName name="A5_F171030">#REF!</definedName>
    <definedName name="A5_F171040">#REF!</definedName>
    <definedName name="A5_F172010">#REF!</definedName>
    <definedName name="A5_F172011">#REF!</definedName>
    <definedName name="A5_F172030">#REF!</definedName>
    <definedName name="A5_F172031">#REF!</definedName>
    <definedName name="A5_F172050">#REF!</definedName>
    <definedName name="A5_F172080">#REF!</definedName>
    <definedName name="A5_F172085">#REF!</definedName>
    <definedName name="A5_F172090">#REF!</definedName>
    <definedName name="A5_F172115">#REF!</definedName>
    <definedName name="A5_F172120">#REF!</definedName>
    <definedName name="A5_F173012">#REF!</definedName>
    <definedName name="A5_F173013">#REF!</definedName>
    <definedName name="A5_F173014">#REF!</definedName>
    <definedName name="A5_F173015">#REF!</definedName>
    <definedName name="A5_F173017">#REF!</definedName>
    <definedName name="A5_F173020">#REF!</definedName>
    <definedName name="A5_F174520">#REF!</definedName>
    <definedName name="A5_F174992">#REF!</definedName>
    <definedName name="A5_F174993">#REF!</definedName>
    <definedName name="A5_F174995">#REF!</definedName>
    <definedName name="A5_F174996">#REF!</definedName>
    <definedName name="A5_F174998">#REF!</definedName>
    <definedName name="A5_F174999">#REF!</definedName>
    <definedName name="A5_F175030">#REF!</definedName>
    <definedName name="A5_F176982">#REF!</definedName>
    <definedName name="A5_F176985">#REF!</definedName>
    <definedName name="A5_F176986">#REF!</definedName>
    <definedName name="A5_F176987">#REF!</definedName>
    <definedName name="A5_F176993">#REF!</definedName>
    <definedName name="A5_F176995">#REF!</definedName>
    <definedName name="A5_F176997">#REF!</definedName>
    <definedName name="A5_F176998">#REF!</definedName>
    <definedName name="A5_F176999">#REF!</definedName>
    <definedName name="A5_F177010">#REF!</definedName>
    <definedName name="A5_F177011">#REF!</definedName>
    <definedName name="A5_F177015">#REF!</definedName>
    <definedName name="A5_F177999">#REF!</definedName>
    <definedName name="A5_F179021">#REF!</definedName>
    <definedName name="A5_F179022">#REF!</definedName>
    <definedName name="A5_F179023">#REF!</definedName>
    <definedName name="A5_F179026">#REF!</definedName>
    <definedName name="A5_F179030">#REF!</definedName>
    <definedName name="A5_F179031">#REF!</definedName>
    <definedName name="A5_F179032">#REF!</definedName>
    <definedName name="A5_F179033">#REF!</definedName>
    <definedName name="A5_F179034">#REF!</definedName>
    <definedName name="A5_F179035">#REF!</definedName>
    <definedName name="A5_F179036">#REF!</definedName>
    <definedName name="A5_F179038">#REF!</definedName>
    <definedName name="A5_F179039">#REF!</definedName>
    <definedName name="A5_F179041">#REF!</definedName>
    <definedName name="A5_F179042">#REF!</definedName>
    <definedName name="A5_F179059">#REF!</definedName>
    <definedName name="A5_F179060">#REF!</definedName>
    <definedName name="A5_F179062">#REF!</definedName>
    <definedName name="A5_F179064">#REF!</definedName>
    <definedName name="A5_F179070">#REF!</definedName>
    <definedName name="A5_F179072">#REF!</definedName>
    <definedName name="A5_F179079">#REF!</definedName>
    <definedName name="A5_F179080">#REF!</definedName>
    <definedName name="A5_F179088">#REF!</definedName>
    <definedName name="A5_F179089">#REF!</definedName>
    <definedName name="A5_F179090">#REF!</definedName>
    <definedName name="A5_F179091">#REF!</definedName>
    <definedName name="A5_F179092">#REF!</definedName>
    <definedName name="A5_F179093">#REF!</definedName>
    <definedName name="A5_F179094">#REF!</definedName>
    <definedName name="A5_F179095">#REF!</definedName>
    <definedName name="A5_F179096">#REF!</definedName>
    <definedName name="A5_F179105">#REF!</definedName>
    <definedName name="A5_F179110">#REF!</definedName>
    <definedName name="A5_F179120">#REF!</definedName>
    <definedName name="A5_F179130">#REF!</definedName>
    <definedName name="A5_F179140">#REF!</definedName>
    <definedName name="A5_F179150">#REF!</definedName>
    <definedName name="A5_F179220">#REF!</definedName>
    <definedName name="A5_F179230">#REF!</definedName>
    <definedName name="A5_F179240">#REF!</definedName>
    <definedName name="A5_F179250">#REF!</definedName>
    <definedName name="A5_F179260">#REF!</definedName>
    <definedName name="A5_F179270">#REF!</definedName>
    <definedName name="A5_F1800001">#REF!</definedName>
    <definedName name="A5_F1800002">#REF!</definedName>
    <definedName name="A5_F1800003">#REF!</definedName>
    <definedName name="A5_F1800004">#REF!</definedName>
    <definedName name="A5_F1800015">#REF!</definedName>
    <definedName name="A5_F1800020">#REF!</definedName>
    <definedName name="A5_F1800025">#REF!</definedName>
    <definedName name="A5_F1800030">#REF!</definedName>
    <definedName name="A5_F1800035">#REF!</definedName>
    <definedName name="A5_F1800040">#REF!</definedName>
    <definedName name="A5_F1800050">#REF!</definedName>
    <definedName name="A5_F1800060">#REF!</definedName>
    <definedName name="A5_F1800070">#REF!</definedName>
    <definedName name="A5_F1800072">#REF!</definedName>
    <definedName name="A5_F1800080">#REF!</definedName>
    <definedName name="A5_F1800086">#REF!</definedName>
    <definedName name="A5_F1800090">#REF!</definedName>
    <definedName name="A5_F1800092">#REF!</definedName>
    <definedName name="A5_F1800202">#REF!</definedName>
    <definedName name="A5_F1800210">#REF!</definedName>
    <definedName name="A5_F1800230">#REF!</definedName>
    <definedName name="A5_F1800605">#REF!</definedName>
    <definedName name="A5_F1800610">#REF!</definedName>
    <definedName name="A5_F183010">#REF!</definedName>
    <definedName name="A5_F184025">#REF!</definedName>
    <definedName name="A5_F184030">#REF!</definedName>
    <definedName name="A5_F184035">#REF!</definedName>
    <definedName name="A5_F186010">#REF!</definedName>
    <definedName name="A5_F186020">#REF!</definedName>
    <definedName name="A5_F188010">#REF!</definedName>
    <definedName name="A5_F188085">#REF!</definedName>
    <definedName name="A5_F188130">#REF!</definedName>
    <definedName name="A5_F193010">#REF!</definedName>
    <definedName name="A5_F193020">#REF!</definedName>
    <definedName name="A5_F193021">#REF!</definedName>
    <definedName name="A5_F193025">#REF!</definedName>
    <definedName name="A5_F193026">#REF!</definedName>
    <definedName name="A5_F193070">#REF!</definedName>
    <definedName name="A5_F193071">#REF!</definedName>
    <definedName name="A5_F193072">#REF!</definedName>
    <definedName name="A5_F193090">#REF!</definedName>
    <definedName name="A5_F193095">#REF!</definedName>
    <definedName name="A5_F194010">#REF!</definedName>
    <definedName name="A5_F194030">#REF!</definedName>
    <definedName name="A5_F1950010">#REF!</definedName>
    <definedName name="A5_F1950082">#REF!</definedName>
    <definedName name="A5_F1950090">#REF!</definedName>
    <definedName name="A5_F1950092">#REF!</definedName>
    <definedName name="A5_F1950336">#REF!</definedName>
    <definedName name="A5_F1950401">#REF!</definedName>
    <definedName name="A5_F1950940">#REF!</definedName>
    <definedName name="A5_F1950990">#REF!</definedName>
    <definedName name="A5_F1951005">#REF!</definedName>
    <definedName name="A5_F1951015">#REF!</definedName>
    <definedName name="A5_F1951020">#REF!</definedName>
    <definedName name="A5_F200001">#REF!</definedName>
    <definedName name="A5_F200010">#REF!</definedName>
    <definedName name="A5_F201010">#REF!</definedName>
    <definedName name="A5_F202015">#REF!</definedName>
    <definedName name="A5_F203010">#REF!</definedName>
    <definedName name="A5_F203015">#REF!</definedName>
    <definedName name="A5_F203020">#REF!</definedName>
    <definedName name="A5_F203030">#REF!</definedName>
    <definedName name="A5_F203040">#REF!</definedName>
    <definedName name="A5_F203050">#REF!</definedName>
    <definedName name="A5_F204010">#REF!</definedName>
    <definedName name="A5_F204020">#REF!</definedName>
    <definedName name="A5_F204110">#REF!</definedName>
    <definedName name="A5_F204220">#REF!</definedName>
    <definedName name="A5_F204230">#REF!</definedName>
    <definedName name="A5_F204260">#REF!</definedName>
    <definedName name="A5_F204330">#REF!</definedName>
    <definedName name="A5_F204410">#REF!</definedName>
    <definedName name="A5_F204420">#REF!</definedName>
    <definedName name="A5_F204520">#REF!</definedName>
    <definedName name="A5_F204530">#REF!</definedName>
    <definedName name="A5_F204720">#REF!</definedName>
    <definedName name="A5_F205001">#REF!</definedName>
    <definedName name="A5_F205003">#REF!</definedName>
    <definedName name="A5_F205005">#REF!</definedName>
    <definedName name="A5_F205006">#REF!</definedName>
    <definedName name="A5_F205007">#REF!</definedName>
    <definedName name="A5_F2091005">#REF!</definedName>
    <definedName name="A5_F2091030">#REF!</definedName>
    <definedName name="A5_F2091070">#REF!</definedName>
    <definedName name="A5_F2091080">#REF!</definedName>
    <definedName name="A5_F2091090">#REF!</definedName>
    <definedName name="A5_F213792">#REF!</definedName>
    <definedName name="A5_F213806">#REF!</definedName>
    <definedName name="A5_F213813">#REF!</definedName>
    <definedName name="A5_F213816">#REF!</definedName>
    <definedName name="A5_F213817">#REF!</definedName>
    <definedName name="A5_F213818">#REF!</definedName>
    <definedName name="A5_F213820">#REF!</definedName>
    <definedName name="A5_F213824">#REF!</definedName>
    <definedName name="A5_F213825">#REF!</definedName>
    <definedName name="A5_F213826">#REF!</definedName>
    <definedName name="A5_F213831">#REF!</definedName>
    <definedName name="A5_F213832">#REF!</definedName>
    <definedName name="A5_F213834">#REF!</definedName>
    <definedName name="A5_F213842">#REF!</definedName>
    <definedName name="A5_F213893">#REF!</definedName>
    <definedName name="A5_F213895">#REF!</definedName>
    <definedName name="A5_F213902">#REF!</definedName>
    <definedName name="A5_F213918">#REF!</definedName>
    <definedName name="A5_F213938">#REF!</definedName>
    <definedName name="A5_F213967">#REF!</definedName>
    <definedName name="A5_F213988">#REF!</definedName>
    <definedName name="A5_F213994">#REF!</definedName>
    <definedName name="A5_F213995">#REF!</definedName>
    <definedName name="A5_F213997">#REF!</definedName>
    <definedName name="A5_F213999">#REF!</definedName>
    <definedName name="A5_F214010">#REF!</definedName>
    <definedName name="A5_F215010">#REF!</definedName>
    <definedName name="A5_F215020">#REF!</definedName>
    <definedName name="A5_F216090">#REF!</definedName>
    <definedName name="A5_F217010">#REF!</definedName>
    <definedName name="A5_F2200070">#REF!</definedName>
    <definedName name="A5_F2200090">#REF!</definedName>
    <definedName name="A5_F220010">#REF!</definedName>
    <definedName name="A5_F2200100">#REF!</definedName>
    <definedName name="A5_F2200110">#REF!</definedName>
    <definedName name="A5_F2200120">#REF!</definedName>
    <definedName name="A5_F2200130">#REF!</definedName>
    <definedName name="A5_F2200160">#REF!</definedName>
    <definedName name="A5_F2200170">#REF!</definedName>
    <definedName name="A5_F220020">#REF!</definedName>
    <definedName name="A5_F220510">#REF!</definedName>
    <definedName name="A5_F220520">#REF!</definedName>
    <definedName name="A5_F221050">#REF!</definedName>
    <definedName name="A5_F221135">#REF!</definedName>
    <definedName name="A5_F221140">#REF!</definedName>
    <definedName name="A5_F221142">#REF!</definedName>
    <definedName name="A5_F221143">#REF!</definedName>
    <definedName name="A5_F221144">#REF!</definedName>
    <definedName name="A5_F221146">#REF!</definedName>
    <definedName name="A5_F221148">#REF!</definedName>
    <definedName name="A5_F221149">#REF!</definedName>
    <definedName name="A5_F221151">#REF!</definedName>
    <definedName name="A5_F221152">#REF!</definedName>
    <definedName name="A5_F221153">#REF!</definedName>
    <definedName name="A5_F221160">#REF!</definedName>
    <definedName name="A5_F221165">#REF!</definedName>
    <definedName name="A5_F221180">#REF!</definedName>
    <definedName name="A5_F222010">#REF!</definedName>
    <definedName name="A5_F223010">#REF!</definedName>
    <definedName name="A5_F223011">#REF!</definedName>
    <definedName name="A5_F223015">#REF!</definedName>
    <definedName name="A5_F223025">#REF!</definedName>
    <definedName name="A5_F223030">#REF!</definedName>
    <definedName name="A5_F228011">#REF!</definedName>
    <definedName name="A5_F231010">#REF!</definedName>
    <definedName name="A5_F231011">#REF!</definedName>
    <definedName name="A5_F232001">#REF!</definedName>
    <definedName name="A5_F232002">#REF!</definedName>
    <definedName name="A5_F232003">#REF!</definedName>
    <definedName name="A5_F232010">#REF!</definedName>
    <definedName name="A5_F232011">#REF!</definedName>
    <definedName name="A5_F232030">#REF!</definedName>
    <definedName name="A5_F232050">#REF!</definedName>
    <definedName name="A5_F232150">#REF!</definedName>
    <definedName name="A5_F240010">#REF!</definedName>
    <definedName name="A5_F240035">#REF!</definedName>
    <definedName name="A5_F240060">#REF!</definedName>
    <definedName name="A5_F240065">#REF!</definedName>
    <definedName name="A5_F240066">#REF!</definedName>
    <definedName name="A5_F240067">#REF!</definedName>
    <definedName name="A5_F240080">#REF!</definedName>
    <definedName name="A5_F241140">#REF!</definedName>
    <definedName name="A5_F242010">#REF!</definedName>
    <definedName name="A5_F242020">#REF!</definedName>
    <definedName name="A5_F243010">#REF!</definedName>
    <definedName name="A5_F244010">#REF!</definedName>
    <definedName name="A5_F244011">#REF!</definedName>
    <definedName name="A5_F244015">#REF!</definedName>
    <definedName name="A5_F244020">#REF!</definedName>
    <definedName name="A5_F244030">#REF!</definedName>
    <definedName name="A5_F245010">#REF!</definedName>
    <definedName name="A5_F245015">#REF!</definedName>
    <definedName name="A5_F246010">#REF!</definedName>
    <definedName name="A5_F246020">#REF!</definedName>
    <definedName name="A5_F246030">#REF!</definedName>
    <definedName name="A5_F247010">#REF!</definedName>
    <definedName name="A5_F247030">#REF!</definedName>
    <definedName name="A5_F247050">#REF!</definedName>
    <definedName name="A5_F248010">#REF!</definedName>
    <definedName name="A5_F248500">#REF!</definedName>
    <definedName name="A5_F249100">#REF!</definedName>
    <definedName name="A5_F2510090">#REF!</definedName>
    <definedName name="A5_F251010">#REF!</definedName>
    <definedName name="A5_F2510100">#REF!</definedName>
    <definedName name="A5_F2510110">#REF!</definedName>
    <definedName name="A5_F2510120">#REF!</definedName>
    <definedName name="A5_F2520090">#REF!</definedName>
    <definedName name="A5_F254010">#REF!</definedName>
    <definedName name="A5_F254020">#REF!</definedName>
    <definedName name="A5_F254030">#REF!</definedName>
    <definedName name="A5_F254031">#REF!</definedName>
    <definedName name="A5_F255010">#REF!</definedName>
    <definedName name="A5_F255011">#REF!</definedName>
    <definedName name="A5_F255020">#REF!</definedName>
    <definedName name="A5_F256000">#REF!</definedName>
    <definedName name="A5_F256001">#REF!</definedName>
    <definedName name="A5_F257010">#REF!</definedName>
    <definedName name="A5_F257023">#REF!</definedName>
    <definedName name="A5_F257024">#REF!</definedName>
    <definedName name="A5_F257027">#REF!</definedName>
    <definedName name="A5_F257028">#REF!</definedName>
    <definedName name="A5_F257029">#REF!</definedName>
    <definedName name="A5_F258010">#REF!</definedName>
    <definedName name="A5_F258020">#REF!</definedName>
    <definedName name="A5_F258021">#REF!</definedName>
    <definedName name="A5_F258030">#REF!</definedName>
    <definedName name="A5_F258031">#REF!</definedName>
    <definedName name="A5_F259020">#REF!</definedName>
    <definedName name="A5_F259021">#REF!</definedName>
    <definedName name="A5_F259040">#REF!</definedName>
    <definedName name="A5_F259041">#REF!</definedName>
    <definedName name="A5_F259042">#REF!</definedName>
    <definedName name="A5_F259043">#REF!</definedName>
    <definedName name="A5_F259044">#REF!</definedName>
    <definedName name="A5_F259045">#REF!</definedName>
    <definedName name="A5_F2600005">#REF!</definedName>
    <definedName name="A5_F2600011">#REF!</definedName>
    <definedName name="A5_F2600015">#REF!</definedName>
    <definedName name="A5_F2600020">#REF!</definedName>
    <definedName name="A5_F2600030">#REF!</definedName>
    <definedName name="A5_F2600031">#REF!</definedName>
    <definedName name="A5_F2600040">#REF!</definedName>
    <definedName name="A5_F2600055">#REF!</definedName>
    <definedName name="A5_F2600080">#REF!</definedName>
    <definedName name="A5_F2600090">#REF!</definedName>
    <definedName name="A5_F2600201">#REF!</definedName>
    <definedName name="A5_F2600205">#REF!</definedName>
    <definedName name="A5_F2600207">#REF!</definedName>
    <definedName name="A5_F2600209">#REF!</definedName>
    <definedName name="A5_F2600218">#REF!</definedName>
    <definedName name="A5_F2600220">#REF!</definedName>
    <definedName name="A5_F2600221">#REF!</definedName>
    <definedName name="A5_F2600224">#REF!</definedName>
    <definedName name="A5_F2600226">#REF!</definedName>
    <definedName name="A5_F2600229">#REF!</definedName>
    <definedName name="A5_F2600230">#REF!</definedName>
    <definedName name="A5_F2600231">#REF!</definedName>
    <definedName name="A5_F2600232">#REF!</definedName>
    <definedName name="A5_F262010">#REF!</definedName>
    <definedName name="A5_F263010">#REF!</definedName>
    <definedName name="A5_F264050">#REF!</definedName>
    <definedName name="A5_F265010">#REF!</definedName>
    <definedName name="A5_F265020">#REF!</definedName>
    <definedName name="A5_F265025">#REF!</definedName>
    <definedName name="A5_F265030">#REF!</definedName>
    <definedName name="A5_F265035">#REF!</definedName>
    <definedName name="A5_F265150">#REF!</definedName>
    <definedName name="A5_F265190">#REF!</definedName>
    <definedName name="A5_F265192">#REF!</definedName>
    <definedName name="A5_F265193">#REF!</definedName>
    <definedName name="A5_F265310">#REF!</definedName>
    <definedName name="A5_F269010">#REF!</definedName>
    <definedName name="A5_F269013">#REF!</definedName>
    <definedName name="A5_F269018">#REF!</definedName>
    <definedName name="A5_F269020">#REF!</definedName>
    <definedName name="A5_F269030">#REF!</definedName>
    <definedName name="A5_F269066">#REF!</definedName>
    <definedName name="A5_F269068">#REF!</definedName>
    <definedName name="A5_F269069">#REF!</definedName>
    <definedName name="A5_F269070">#REF!</definedName>
    <definedName name="A5_F269071">#REF!</definedName>
    <definedName name="A5_F269075">#REF!</definedName>
    <definedName name="A5_F269082">#REF!</definedName>
    <definedName name="A5_F269084">#REF!</definedName>
    <definedName name="A5_F269085">#REF!</definedName>
    <definedName name="A5_F275010">#REF!</definedName>
    <definedName name="A5_F275020">#REF!</definedName>
    <definedName name="A5_F275021">#REF!</definedName>
    <definedName name="A5_F275030">#REF!</definedName>
    <definedName name="A5_F275040">#REF!</definedName>
    <definedName name="A5_F276999">#REF!</definedName>
    <definedName name="A5_F277010">#REF!</definedName>
    <definedName name="A5_F277018">#REF!</definedName>
    <definedName name="A5_F277020">#REF!</definedName>
    <definedName name="A5_F277200">#REF!</definedName>
    <definedName name="A5_F282010">#REF!</definedName>
    <definedName name="A5_F285020">#REF!</definedName>
    <definedName name="A5_F285030">#REF!</definedName>
    <definedName name="A5_F285031">#REF!</definedName>
    <definedName name="A5_F285032">#REF!</definedName>
    <definedName name="A5_F285033">#REF!</definedName>
    <definedName name="A5_F285034">#REF!</definedName>
    <definedName name="A5_F285035">#REF!</definedName>
    <definedName name="A5_F285036">#REF!</definedName>
    <definedName name="A5_F285050">#REF!</definedName>
    <definedName name="A5_F285060">#REF!</definedName>
    <definedName name="A5_F285100">#REF!</definedName>
    <definedName name="A5_F285150">#REF!</definedName>
    <definedName name="A5_F287010">#REF!</definedName>
    <definedName name="A5_F289010">#REF!</definedName>
    <definedName name="A5_F290010">#REF!</definedName>
    <definedName name="A5_F290041">#REF!</definedName>
    <definedName name="A5_F290051">#REF!</definedName>
    <definedName name="A5_F295010">#REF!</definedName>
    <definedName name="A5_F295011">#REF!</definedName>
    <definedName name="A5_F297050">#REF!</definedName>
    <definedName name="A5_F297090">#REF!</definedName>
    <definedName name="A5_F297095">#REF!</definedName>
    <definedName name="A5_F297992">#REF!</definedName>
    <definedName name="A5_F297993">#REF!</definedName>
    <definedName name="A5_F297998">#REF!</definedName>
    <definedName name="A5_F297999">#REF!</definedName>
    <definedName name="A5_F298012">#REF!</definedName>
    <definedName name="A5_F298021">#REF!</definedName>
    <definedName name="A5_F298022">#REF!</definedName>
    <definedName name="A5_F298030">#REF!</definedName>
    <definedName name="A5_F298031">#REF!</definedName>
    <definedName name="A5_F298050">#REF!</definedName>
    <definedName name="A5_F3100090">#REF!</definedName>
    <definedName name="A5_F3150090">#REF!</definedName>
    <definedName name="A5_F3150092">#REF!</definedName>
    <definedName name="A5_F3200005">#REF!</definedName>
    <definedName name="A5_F3200006">#REF!</definedName>
    <definedName name="A5_F3200008">#REF!</definedName>
    <definedName name="A5_F3200010">#REF!</definedName>
    <definedName name="A5_F3200015">#REF!</definedName>
    <definedName name="A5_F3200016">#REF!</definedName>
    <definedName name="A5_F3200018">#REF!</definedName>
    <definedName name="A5_F3200025">#REF!</definedName>
    <definedName name="A5_F3200027">#REF!</definedName>
    <definedName name="A5_F3200030">#REF!</definedName>
    <definedName name="A5_F3200035">#REF!</definedName>
    <definedName name="A5_F3200040">#REF!</definedName>
    <definedName name="A5_F3200045">#REF!</definedName>
    <definedName name="A5_F3200046">#REF!</definedName>
    <definedName name="A5_F3200055">#REF!</definedName>
    <definedName name="A5_F3200065">#REF!</definedName>
    <definedName name="A5_F3200070">#REF!</definedName>
    <definedName name="A5_F3200071">#REF!</definedName>
    <definedName name="A5_F3200072">#REF!</definedName>
    <definedName name="A5_F3200080">#REF!</definedName>
    <definedName name="A5_F3200090">#REF!</definedName>
    <definedName name="A5_F3200091">#REF!</definedName>
    <definedName name="A5_F3200092">#REF!</definedName>
    <definedName name="A5_F3200120">#REF!</definedName>
    <definedName name="A5_F3200130">#REF!</definedName>
    <definedName name="A5_F3200140">#REF!</definedName>
    <definedName name="A5_F3200201">#REF!</definedName>
    <definedName name="A5_F3200202">#REF!</definedName>
    <definedName name="A5_F3200203">#REF!</definedName>
    <definedName name="A5_F3200206">#REF!</definedName>
    <definedName name="A5_F3200211">#REF!</definedName>
    <definedName name="A5_F3200214">#REF!</definedName>
    <definedName name="A5_F3200215">#REF!</definedName>
    <definedName name="A5_F3200216">#REF!</definedName>
    <definedName name="A5_F3200220">#REF!</definedName>
    <definedName name="A5_F3200225">#REF!</definedName>
    <definedName name="A5_F3200369">#REF!</definedName>
    <definedName name="A5_F3200406">#REF!</definedName>
    <definedName name="A5_F3200502">#REF!</definedName>
    <definedName name="A5_F3200605">#REF!</definedName>
    <definedName name="A5_F3600090">#REF!</definedName>
    <definedName name="A5_F3700005">#REF!</definedName>
    <definedName name="A5_F3700007">#REF!</definedName>
    <definedName name="A5_F3700008">#REF!</definedName>
    <definedName name="A5_F3700010">#REF!</definedName>
    <definedName name="A5_F3700011">#REF!</definedName>
    <definedName name="A5_F3700015">#REF!</definedName>
    <definedName name="A5_F3700020">#REF!</definedName>
    <definedName name="A5_F3700025">#REF!</definedName>
    <definedName name="A5_F3700027">#REF!</definedName>
    <definedName name="A5_F3700035">#REF!</definedName>
    <definedName name="A5_F3700040">#REF!</definedName>
    <definedName name="A5_F3700045">#REF!</definedName>
    <definedName name="A5_F3700046">#REF!</definedName>
    <definedName name="A5_F3700050">#REF!</definedName>
    <definedName name="A5_F3700051">#REF!</definedName>
    <definedName name="A5_F3700060">#REF!</definedName>
    <definedName name="A5_F3700070">#REF!</definedName>
    <definedName name="A5_F3700085">#REF!</definedName>
    <definedName name="A5_F3700090">#REF!</definedName>
    <definedName name="A5_F3700092">#REF!</definedName>
    <definedName name="A5_F3700200">#REF!</definedName>
    <definedName name="A5_F3700201">#REF!</definedName>
    <definedName name="A5_F3700203">#REF!</definedName>
    <definedName name="A5_F3700205">#REF!</definedName>
    <definedName name="A5_F3700206">#REF!</definedName>
    <definedName name="A5_F3700207">#REF!</definedName>
    <definedName name="A5_F3700208">#REF!</definedName>
    <definedName name="A5_F3700209">#REF!</definedName>
    <definedName name="A5_F3700212">#REF!</definedName>
    <definedName name="A5_F3700213">#REF!</definedName>
    <definedName name="A5_F3700215">#REF!</definedName>
    <definedName name="A5_F3700216">#REF!</definedName>
    <definedName name="A5_F3700217">#REF!</definedName>
    <definedName name="A5_F3700218">#REF!</definedName>
    <definedName name="A5_F3700222">#REF!</definedName>
    <definedName name="A5_F3700224">#REF!</definedName>
    <definedName name="A5_F3700227">#REF!</definedName>
    <definedName name="A5_F3700228">#REF!</definedName>
    <definedName name="A5_F3700229">#REF!</definedName>
    <definedName name="A5_F3700235">#REF!</definedName>
    <definedName name="A5_F3700237">#REF!</definedName>
    <definedName name="A5_F3700238">#REF!</definedName>
    <definedName name="A5_F3700239">#REF!</definedName>
    <definedName name="A5_F3700240">#REF!</definedName>
    <definedName name="A5_F3700241">#REF!</definedName>
    <definedName name="A5_F3700242">#REF!</definedName>
    <definedName name="A5_F3700316">#REF!</definedName>
    <definedName name="A5_F3700405">#REF!</definedName>
    <definedName name="A5_F3910090">#REF!</definedName>
    <definedName name="A5_F3920090">#REF!</definedName>
    <definedName name="A5_F3930070">#REF!</definedName>
    <definedName name="A5_F3930090">#REF!</definedName>
    <definedName name="A5_F3933090">#REF!</definedName>
    <definedName name="A5_F3951010">#REF!</definedName>
    <definedName name="A5_F3951090">#REF!</definedName>
    <definedName name="A5_F3951095">#REF!</definedName>
    <definedName name="A5_F3952010">#REF!</definedName>
    <definedName name="A5_F3953025">#REF!</definedName>
    <definedName name="A5_F3953035">#REF!</definedName>
    <definedName name="A5_F3953036">#REF!</definedName>
    <definedName name="A5_F3953045">#REF!</definedName>
    <definedName name="A5_F3953090">#REF!</definedName>
    <definedName name="A5_F3955010">#REF!</definedName>
    <definedName name="A5_F3955020">#REF!</definedName>
    <definedName name="A5_F3958035">#REF!</definedName>
    <definedName name="A5_F3958090">#REF!</definedName>
    <definedName name="A5_F3959020">#REF!</definedName>
    <definedName name="A5_F3959021">#REF!</definedName>
    <definedName name="A5_F3959090">#REF!</definedName>
    <definedName name="A5_F3960090">#REF!</definedName>
    <definedName name="A5_F401001">#REF!</definedName>
    <definedName name="A5_F401002">#REF!</definedName>
    <definedName name="A5_F401011">#REF!</definedName>
    <definedName name="A5_F401015">#REF!</definedName>
    <definedName name="A5_F401017">#REF!</definedName>
    <definedName name="A5_F401020">#REF!</definedName>
    <definedName name="A5_F401022">#REF!</definedName>
    <definedName name="A5_F401026">#REF!</definedName>
    <definedName name="A5_F401028">#REF!</definedName>
    <definedName name="A5_F401030">#REF!</definedName>
    <definedName name="A5_F401032">#REF!</definedName>
    <definedName name="A5_F401151">#REF!</definedName>
    <definedName name="A5_F401153">#REF!</definedName>
    <definedName name="A5_F401154">#REF!</definedName>
    <definedName name="A5_F401160">#REF!</definedName>
    <definedName name="A5_F401162">#REF!</definedName>
    <definedName name="A5_F401166">#REF!</definedName>
    <definedName name="A5_F401168">#REF!</definedName>
    <definedName name="A5_F401170">#REF!</definedName>
    <definedName name="A5_F401172">#REF!</definedName>
    <definedName name="A5_F401176">#REF!</definedName>
    <definedName name="A5_F401178">#REF!</definedName>
    <definedName name="A5_F401180">#REF!</definedName>
    <definedName name="A5_F401182">#REF!</definedName>
    <definedName name="A5_F401320">#REF!</definedName>
    <definedName name="A5_F401322">#REF!</definedName>
    <definedName name="A5_F401323">#REF!</definedName>
    <definedName name="A5_F401326">#REF!</definedName>
    <definedName name="A5_F401328">#REF!</definedName>
    <definedName name="A5_F401330">#REF!</definedName>
    <definedName name="A5_F401332">#REF!</definedName>
    <definedName name="A5_F401335">#REF!</definedName>
    <definedName name="A5_F401410">#REF!</definedName>
    <definedName name="A5_F401411">#REF!</definedName>
    <definedName name="A5_F401413">#REF!</definedName>
    <definedName name="A5_F401420">#REF!</definedName>
    <definedName name="A5_F401422">#REF!</definedName>
    <definedName name="A5_F401423">#REF!</definedName>
    <definedName name="A5_F401426">#REF!</definedName>
    <definedName name="A5_F401428">#REF!</definedName>
    <definedName name="A5_F401430">#REF!</definedName>
    <definedName name="A5_F401432">#REF!</definedName>
    <definedName name="A5_F401436">#REF!</definedName>
    <definedName name="A5_F401437">#REF!</definedName>
    <definedName name="A5_F401460">#REF!</definedName>
    <definedName name="A5_F401462">#REF!</definedName>
    <definedName name="A5_F401463">#REF!</definedName>
    <definedName name="A5_F401466">#REF!</definedName>
    <definedName name="A5_F401468">#REF!</definedName>
    <definedName name="A5_F401469">#REF!</definedName>
    <definedName name="A5_F401470">#REF!</definedName>
    <definedName name="A5_F401472">#REF!</definedName>
    <definedName name="A5_F401481">#REF!</definedName>
    <definedName name="A5_F401483">#REF!</definedName>
    <definedName name="A5_F401485">#REF!</definedName>
    <definedName name="A5_F401501">#REF!</definedName>
    <definedName name="A5_F401503">#REF!</definedName>
    <definedName name="A5_F401511">#REF!</definedName>
    <definedName name="A5_F401513">#REF!</definedName>
    <definedName name="A5_F401514">#REF!</definedName>
    <definedName name="A5_F401515">#REF!</definedName>
    <definedName name="A5_F401620">#REF!</definedName>
    <definedName name="A5_F401622">#REF!</definedName>
    <definedName name="A5_F401626">#REF!</definedName>
    <definedName name="A5_F401628">#REF!</definedName>
    <definedName name="A5_F401630">#REF!</definedName>
    <definedName name="A5_F401632">#REF!</definedName>
    <definedName name="A5_F401636">#REF!</definedName>
    <definedName name="A5_F401637">#REF!</definedName>
    <definedName name="A5_F401820">#REF!</definedName>
    <definedName name="A5_F401822">#REF!</definedName>
    <definedName name="A5_F401826">#REF!</definedName>
    <definedName name="A5_F401828">#REF!</definedName>
    <definedName name="A5_F401830">#REF!</definedName>
    <definedName name="A5_F401832">#REF!</definedName>
    <definedName name="A5_F401850">#REF!</definedName>
    <definedName name="A5_F401851">#REF!</definedName>
    <definedName name="A5_F402320">#REF!</definedName>
    <definedName name="A5_F402322">#REF!</definedName>
    <definedName name="A5_F402326">#REF!</definedName>
    <definedName name="A5_F402328">#REF!</definedName>
    <definedName name="A5_F402330">#REF!</definedName>
    <definedName name="A5_F402332">#REF!</definedName>
    <definedName name="A5_F402335">#REF!</definedName>
    <definedName name="A5_F402350">#REF!</definedName>
    <definedName name="A5_F402351">#REF!</definedName>
    <definedName name="A5_F402701">#REF!</definedName>
    <definedName name="A5_F402720">#REF!</definedName>
    <definedName name="A5_F402723">#REF!</definedName>
    <definedName name="A5_F402732">#REF!</definedName>
    <definedName name="A5_F402825">#REF!</definedName>
    <definedName name="A5_F402826">#REF!</definedName>
    <definedName name="A5_F402827">#REF!</definedName>
    <definedName name="A5_F402828">#REF!</definedName>
    <definedName name="A5_F402829">#REF!</definedName>
    <definedName name="A5_F402831">#REF!</definedName>
    <definedName name="A5_F402840">#REF!</definedName>
    <definedName name="A5_F404010">#REF!</definedName>
    <definedName name="A5_F405015">#REF!</definedName>
    <definedName name="A5_F405025">#REF!</definedName>
    <definedName name="A5_F405026">#REF!</definedName>
    <definedName name="A5_F405060">#REF!</definedName>
    <definedName name="A5_F405070">#REF!</definedName>
    <definedName name="A5_F411010">#REF!</definedName>
    <definedName name="A5_F411034">#REF!</definedName>
    <definedName name="A5_F412002">#REF!</definedName>
    <definedName name="A5_F412003">#REF!</definedName>
    <definedName name="A5_F412010">#REF!</definedName>
    <definedName name="A5_F412011">#REF!</definedName>
    <definedName name="A5_F412012">#REF!</definedName>
    <definedName name="A5_F412013">#REF!</definedName>
    <definedName name="A5_F412014">#REF!</definedName>
    <definedName name="A5_F412015">#REF!</definedName>
    <definedName name="A5_F412016">#REF!</definedName>
    <definedName name="A5_F412017">#REF!</definedName>
    <definedName name="A5_F412018">#REF!</definedName>
    <definedName name="A5_F412019">#REF!</definedName>
    <definedName name="A5_F412020">#REF!</definedName>
    <definedName name="A5_F412021">#REF!</definedName>
    <definedName name="A5_F412022">#REF!</definedName>
    <definedName name="A5_F412023">#REF!</definedName>
    <definedName name="A5_F412024">#REF!</definedName>
    <definedName name="A5_F412026">#REF!</definedName>
    <definedName name="A5_F412027">#REF!</definedName>
    <definedName name="A5_F412028">#REF!</definedName>
    <definedName name="A5_F412030">#REF!</definedName>
    <definedName name="A5_F412031">#REF!</definedName>
    <definedName name="A5_F412032">#REF!</definedName>
    <definedName name="A5_F412033">#REF!</definedName>
    <definedName name="A5_F412034">#REF!</definedName>
    <definedName name="A5_F412035">#REF!</definedName>
    <definedName name="A5_F412044">#REF!</definedName>
    <definedName name="A5_F412045">#REF!</definedName>
    <definedName name="A5_F412050">#REF!</definedName>
    <definedName name="A5_F412051">#REF!</definedName>
    <definedName name="A5_F412052">#REF!</definedName>
    <definedName name="A5_F412053">#REF!</definedName>
    <definedName name="A5_F412054">#REF!</definedName>
    <definedName name="A5_F412055">#REF!</definedName>
    <definedName name="A5_F412056">#REF!</definedName>
    <definedName name="A5_F412057">#REF!</definedName>
    <definedName name="A5_F412058">#REF!</definedName>
    <definedName name="A5_F412059">#REF!</definedName>
    <definedName name="A5_F412060">#REF!</definedName>
    <definedName name="A5_F412061">#REF!</definedName>
    <definedName name="A5_F412062">#REF!</definedName>
    <definedName name="A5_F412063">#REF!</definedName>
    <definedName name="A5_F412070">#REF!</definedName>
    <definedName name="A5_F412071">#REF!</definedName>
    <definedName name="A5_F412072">#REF!</definedName>
    <definedName name="A5_F412073">#REF!</definedName>
    <definedName name="A5_F412074">#REF!</definedName>
    <definedName name="A5_F412075">#REF!</definedName>
    <definedName name="A5_F412076">#REF!</definedName>
    <definedName name="A5_F412077">#REF!</definedName>
    <definedName name="A5_F412078">#REF!</definedName>
    <definedName name="A5_F412079">#REF!</definedName>
    <definedName name="A5_F412080">#REF!</definedName>
    <definedName name="A5_F412081">#REF!</definedName>
    <definedName name="A5_F412082">#REF!</definedName>
    <definedName name="A5_F412083">#REF!</definedName>
    <definedName name="A5_F412084">#REF!</definedName>
    <definedName name="A5_F412085">#REF!</definedName>
    <definedName name="A5_F412086">#REF!</definedName>
    <definedName name="A5_F412087">#REF!</definedName>
    <definedName name="A5_F412088">#REF!</definedName>
    <definedName name="A5_F412089">#REF!</definedName>
    <definedName name="A5_F412090">#REF!</definedName>
    <definedName name="A5_F412091">#REF!</definedName>
    <definedName name="A5_F412092">#REF!</definedName>
    <definedName name="A5_F412093">#REF!</definedName>
    <definedName name="A5_F412094">#REF!</definedName>
    <definedName name="A5_F412096">#REF!</definedName>
    <definedName name="A5_F412225">#REF!</definedName>
    <definedName name="A5_F412230">#REF!</definedName>
    <definedName name="A5_F412231">#REF!</definedName>
    <definedName name="A5_F412234">#REF!</definedName>
    <definedName name="A5_F412235">#REF!</definedName>
    <definedName name="A5_F412236">#REF!</definedName>
    <definedName name="A5_F412237">#REF!</definedName>
    <definedName name="A5_F412238">#REF!</definedName>
    <definedName name="A5_F412239">#REF!</definedName>
    <definedName name="A5_F412240">#REF!</definedName>
    <definedName name="A5_F412241">#REF!</definedName>
    <definedName name="A5_F412242">#REF!</definedName>
    <definedName name="A5_F412244">#REF!</definedName>
    <definedName name="A5_F412245">#REF!</definedName>
    <definedName name="A5_F412247">#REF!</definedName>
    <definedName name="A5_F412248">#REF!</definedName>
    <definedName name="A5_F412249">#REF!</definedName>
    <definedName name="A5_F412251">#REF!</definedName>
    <definedName name="A5_F412252">#REF!</definedName>
    <definedName name="A5_F412253">#REF!</definedName>
    <definedName name="A5_F412254">#REF!</definedName>
    <definedName name="A5_F412256">#REF!</definedName>
    <definedName name="A5_F412257">#REF!</definedName>
    <definedName name="A5_F412258">#REF!</definedName>
    <definedName name="A5_F412259">#REF!</definedName>
    <definedName name="A5_F412260">#REF!</definedName>
    <definedName name="A5_F412264">#REF!</definedName>
    <definedName name="A5_F412265">#REF!</definedName>
    <definedName name="A5_F412300">#REF!</definedName>
    <definedName name="A5_F412301">#REF!</definedName>
    <definedName name="A5_F412302">#REF!</definedName>
    <definedName name="A5_F412303">#REF!</definedName>
    <definedName name="A5_F412304">#REF!</definedName>
    <definedName name="A5_F412305">#REF!</definedName>
    <definedName name="A5_F412306">#REF!</definedName>
    <definedName name="A5_F412307">#REF!</definedName>
    <definedName name="A5_F412308">#REF!</definedName>
    <definedName name="A5_F412309">#REF!</definedName>
    <definedName name="A5_F412310">#REF!</definedName>
    <definedName name="A5_F412320">#REF!</definedName>
    <definedName name="A5_F412322">#REF!</definedName>
    <definedName name="A5_F412323">#REF!</definedName>
    <definedName name="A5_F412324">#REF!</definedName>
    <definedName name="A5_F412325">#REF!</definedName>
    <definedName name="A5_F412326">#REF!</definedName>
    <definedName name="A5_F412327">#REF!</definedName>
    <definedName name="A5_F412328">#REF!</definedName>
    <definedName name="A5_F412329">#REF!</definedName>
    <definedName name="A5_F412333">#REF!</definedName>
    <definedName name="A5_F412334">#REF!</definedName>
    <definedName name="A5_F412335">#REF!</definedName>
    <definedName name="A5_F412336">#REF!</definedName>
    <definedName name="A5_F412337">#REF!</definedName>
    <definedName name="A5_F412338">#REF!</definedName>
    <definedName name="A5_F412339">#REF!</definedName>
    <definedName name="A5_F412340">#REF!</definedName>
    <definedName name="A5_F412341">#REF!</definedName>
    <definedName name="A5_F412342">#REF!</definedName>
    <definedName name="A5_F412343">#REF!</definedName>
    <definedName name="A5_F412410">#REF!</definedName>
    <definedName name="A5_F412414">#REF!</definedName>
    <definedName name="A5_F412422">#REF!</definedName>
    <definedName name="A5_F412423">#REF!</definedName>
    <definedName name="A5_F412424">#REF!</definedName>
    <definedName name="A5_F412426">#REF!</definedName>
    <definedName name="A5_F412610">#REF!</definedName>
    <definedName name="A5_F412800">#REF!</definedName>
    <definedName name="A5_F412801">#REF!</definedName>
    <definedName name="A5_F412802">#REF!</definedName>
    <definedName name="A5_F412803">#REF!</definedName>
    <definedName name="A5_F412804">#REF!</definedName>
    <definedName name="A5_F412806">#REF!</definedName>
    <definedName name="A5_F412807">#REF!</definedName>
    <definedName name="A5_F412808">#REF!</definedName>
    <definedName name="A5_F412809">#REF!</definedName>
    <definedName name="A5_F412814">#REF!</definedName>
    <definedName name="A5_F412816">#REF!</definedName>
    <definedName name="A5_F412817">#REF!</definedName>
    <definedName name="A5_F412818">#REF!</definedName>
    <definedName name="A5_F412819">#REF!</definedName>
    <definedName name="A5_F412821">#REF!</definedName>
    <definedName name="A5_F412822">#REF!</definedName>
    <definedName name="A5_F412823">#REF!</definedName>
    <definedName name="A5_F412824">#REF!</definedName>
    <definedName name="A5_F412825">#REF!</definedName>
    <definedName name="A5_F412826">#REF!</definedName>
    <definedName name="A5_F412831">#REF!</definedName>
    <definedName name="A5_F412832">#REF!</definedName>
    <definedName name="A5_F412833">#REF!</definedName>
    <definedName name="A5_F413010">#REF!</definedName>
    <definedName name="A5_F413060">#REF!</definedName>
    <definedName name="A5_F415010">#REF!</definedName>
    <definedName name="A5_F420010">#REF!</definedName>
    <definedName name="A5_F420011">#REF!</definedName>
    <definedName name="A5_F420012">#REF!</definedName>
    <definedName name="A5_F420014">#REF!</definedName>
    <definedName name="A5_F420015">#REF!</definedName>
    <definedName name="A5_F420016">#REF!</definedName>
    <definedName name="A5_F420017">#REF!</definedName>
    <definedName name="A5_F420019">#REF!</definedName>
    <definedName name="A5_F420020">#REF!</definedName>
    <definedName name="A5_F420026">#REF!</definedName>
    <definedName name="A5_F420027">#REF!</definedName>
    <definedName name="A5_F420028">#REF!</definedName>
    <definedName name="A5_F420030">#REF!</definedName>
    <definedName name="A5_F420031">#REF!</definedName>
    <definedName name="A5_F420032">#REF!</definedName>
    <definedName name="A5_F420033">#REF!</definedName>
    <definedName name="A5_F421012">#REF!</definedName>
    <definedName name="A5_F421016">#REF!</definedName>
    <definedName name="A5_F421020">#REF!</definedName>
    <definedName name="A5_F421021">#REF!</definedName>
    <definedName name="A5_F421022">#REF!</definedName>
    <definedName name="A5_F421023">#REF!</definedName>
    <definedName name="A5_F421024">#REF!</definedName>
    <definedName name="A5_F421027">#REF!</definedName>
    <definedName name="A5_F421030">#REF!</definedName>
    <definedName name="A5_F421031">#REF!</definedName>
    <definedName name="A5_F421032">#REF!</definedName>
    <definedName name="A5_F421034">#REF!</definedName>
    <definedName name="A5_F421035">#REF!</definedName>
    <definedName name="A5_F421038">#REF!</definedName>
    <definedName name="A5_F421040">#REF!</definedName>
    <definedName name="A5_F421042">#REF!</definedName>
    <definedName name="A5_F421060">#REF!</definedName>
    <definedName name="A5_F421061">#REF!</definedName>
    <definedName name="A5_F421063">#REF!</definedName>
    <definedName name="A5_F421064">#REF!</definedName>
    <definedName name="A5_F421065">#REF!</definedName>
    <definedName name="A5_F421066">#REF!</definedName>
    <definedName name="A5_F421067">#REF!</definedName>
    <definedName name="A5_F421068">#REF!</definedName>
    <definedName name="A5_F421071">#REF!</definedName>
    <definedName name="A5_F424020">#REF!</definedName>
    <definedName name="A5_F424030">#REF!</definedName>
    <definedName name="A5_F430010">#REF!</definedName>
    <definedName name="A5_F432010">#REF!</definedName>
    <definedName name="A5_F434010">#REF!</definedName>
    <definedName name="A5_F434020">#REF!</definedName>
    <definedName name="A5_F443010">#REF!</definedName>
    <definedName name="A5_F443012">#REF!</definedName>
    <definedName name="A5_F443013">#REF!</definedName>
    <definedName name="A5_F443014">#REF!</definedName>
    <definedName name="A5_F443016">#REF!</definedName>
    <definedName name="A5_F443020">#REF!</definedName>
    <definedName name="A5_F443021">#REF!</definedName>
    <definedName name="A5_F443022">#REF!</definedName>
    <definedName name="A5_F443023">#REF!</definedName>
    <definedName name="A5_F443024">#REF!</definedName>
    <definedName name="A5_F443025">#REF!</definedName>
    <definedName name="A5_F443026">#REF!</definedName>
    <definedName name="A5_F443027">#REF!</definedName>
    <definedName name="A5_F443029">#REF!</definedName>
    <definedName name="A5_F443032">#REF!</definedName>
    <definedName name="A5_F443033">#REF!</definedName>
    <definedName name="A5_F443035">#REF!</definedName>
    <definedName name="A5_F443110">#REF!</definedName>
    <definedName name="A5_F443120">#REF!</definedName>
    <definedName name="A5_F443160">#REF!</definedName>
    <definedName name="A5_F443170">#REF!</definedName>
    <definedName name="A5_F443180">#REF!</definedName>
    <definedName name="A5_F443210">#REF!</definedName>
    <definedName name="A5_F443270">#REF!</definedName>
    <definedName name="A5_F443280">#REF!</definedName>
    <definedName name="A5_F443310">#REF!</definedName>
    <definedName name="A5_F444061">#REF!</definedName>
    <definedName name="A5_F444310">#REF!</definedName>
    <definedName name="A5_F445006">#REF!</definedName>
    <definedName name="A5_F445010">#REF!</definedName>
    <definedName name="A5_F445011">#REF!</definedName>
    <definedName name="A5_F445012">#REF!</definedName>
    <definedName name="A5_F445025">#REF!</definedName>
    <definedName name="A5_F480010">#REF!</definedName>
    <definedName name="A5_F481010">#REF!</definedName>
    <definedName name="A5_F482010">#REF!</definedName>
    <definedName name="A5_F482012">#REF!</definedName>
    <definedName name="A5_F483010">#REF!</definedName>
    <definedName name="A5_F483510">#REF!</definedName>
    <definedName name="A5_F484010">#REF!</definedName>
    <definedName name="A5_F484011">#REF!</definedName>
    <definedName name="A5_F484012">#REF!</definedName>
    <definedName name="A5_F485010">#REF!</definedName>
    <definedName name="A5_F487010">#REF!</definedName>
    <definedName name="A5_F488010">#REF!</definedName>
    <definedName name="A5_F489010">#REF!</definedName>
    <definedName name="A5_F490010">#REF!</definedName>
    <definedName name="A5_F491010">#REF!</definedName>
    <definedName name="A5_F491011">#REF!</definedName>
    <definedName name="A5_F491020">#REF!</definedName>
    <definedName name="A5_F491030">#REF!</definedName>
    <definedName name="A5_F491040">#REF!</definedName>
    <definedName name="A5_F500135">#REF!</definedName>
    <definedName name="A5_F500140">#REF!</definedName>
    <definedName name="A5_F500150">#REF!</definedName>
    <definedName name="A5_F500160">#REF!</definedName>
    <definedName name="A5_F500165">#REF!</definedName>
    <definedName name="A5_F500170">#REF!</definedName>
    <definedName name="A5_F500180">#REF!</definedName>
    <definedName name="A5_F501020">#REF!</definedName>
    <definedName name="A5_F504010">#REF!</definedName>
    <definedName name="A5_F504011">#REF!</definedName>
    <definedName name="A5_F504012">#REF!</definedName>
    <definedName name="A5_F504013">#REF!</definedName>
    <definedName name="A5_F504014">#REF!</definedName>
    <definedName name="A5_F504016">#REF!</definedName>
    <definedName name="A5_F504019">#REF!</definedName>
    <definedName name="A5_F504022">#REF!</definedName>
    <definedName name="A5_F504023">#REF!</definedName>
    <definedName name="A5_F504024">#REF!</definedName>
    <definedName name="A5_F504030">#REF!</definedName>
    <definedName name="A5_F504042">#REF!</definedName>
    <definedName name="A5_F504044">#REF!</definedName>
    <definedName name="A5_F504046">#REF!</definedName>
    <definedName name="A5_F504047">#REF!</definedName>
    <definedName name="A5_F504054">#REF!</definedName>
    <definedName name="A5_F504056">#REF!</definedName>
    <definedName name="A5_F505005">#REF!</definedName>
    <definedName name="A5_F505007">#REF!</definedName>
    <definedName name="A5_F505008">#REF!</definedName>
    <definedName name="A5_F505009">#REF!</definedName>
    <definedName name="A5_F505010">#REF!</definedName>
    <definedName name="A5_F505011">#REF!</definedName>
    <definedName name="A5_F505012">#REF!</definedName>
    <definedName name="A5_F505013">#REF!</definedName>
    <definedName name="A5_F505014">#REF!</definedName>
    <definedName name="A5_F505015">#REF!</definedName>
    <definedName name="A5_F505016">#REF!</definedName>
    <definedName name="A5_F505017">#REF!</definedName>
    <definedName name="A5_F505018">#REF!</definedName>
    <definedName name="A5_F505020">#REF!</definedName>
    <definedName name="A5_F505021">#REF!</definedName>
    <definedName name="A5_F505024">#REF!</definedName>
    <definedName name="A5_F505026">#REF!</definedName>
    <definedName name="A5_F505029">#REF!</definedName>
    <definedName name="A5_F505030">#REF!</definedName>
    <definedName name="A5_F505040">#REF!</definedName>
    <definedName name="A5_F505070">#REF!</definedName>
    <definedName name="A5_F505080">#REF!</definedName>
    <definedName name="A5_F505081">#REF!</definedName>
    <definedName name="A5_F505090">#REF!</definedName>
    <definedName name="A5_F505100">#REF!</definedName>
    <definedName name="A5_F505110">#REF!</definedName>
    <definedName name="A5_F505132">#REF!</definedName>
    <definedName name="A5_F505146">#REF!</definedName>
    <definedName name="A5_F505163">#REF!</definedName>
    <definedName name="A5_F505164">#REF!</definedName>
    <definedName name="A5_F505165">#REF!</definedName>
    <definedName name="A5_F505166">#REF!</definedName>
    <definedName name="A5_F505168">#REF!</definedName>
    <definedName name="A5_F505172">#REF!</definedName>
    <definedName name="A5_F505184">#REF!</definedName>
    <definedName name="A5_F505222">#REF!</definedName>
    <definedName name="A5_F505242">#REF!</definedName>
    <definedName name="A5_F505246">#REF!</definedName>
    <definedName name="A5_F505247">#REF!</definedName>
    <definedName name="A5_F506001">#REF!</definedName>
    <definedName name="A5_F506002">#REF!</definedName>
    <definedName name="A5_F506010">#REF!</definedName>
    <definedName name="A5_F506012">#REF!</definedName>
    <definedName name="A5_F506013">#REF!</definedName>
    <definedName name="A5_F507010">#REF!</definedName>
    <definedName name="A5_F507036">#REF!</definedName>
    <definedName name="A5_F507510">#REF!</definedName>
    <definedName name="A5_F507511">#REF!</definedName>
    <definedName name="A5_F507513">#REF!</definedName>
    <definedName name="A5_F507514">#REF!</definedName>
    <definedName name="A5_F507517">#REF!</definedName>
    <definedName name="A5_F507519">#REF!</definedName>
    <definedName name="A5_F508010">#REF!</definedName>
    <definedName name="A5_F508020">#REF!</definedName>
    <definedName name="A5_F508995">#REF!</definedName>
    <definedName name="A5_F508998">#REF!</definedName>
    <definedName name="A5_F508999">#REF!</definedName>
    <definedName name="A5_F509005">#REF!</definedName>
    <definedName name="A5_F509040">#REF!</definedName>
    <definedName name="A5_F509061">#REF!</definedName>
    <definedName name="A5_F510010">#REF!</definedName>
    <definedName name="A5_F510020">#REF!</definedName>
    <definedName name="A5_F511010">#REF!</definedName>
    <definedName name="A5_F513010">#REF!</definedName>
    <definedName name="A5_F513030">#REF!</definedName>
    <definedName name="A5_F513031">#REF!</definedName>
    <definedName name="A5_F515040">#REF!</definedName>
    <definedName name="A5_F515042">#REF!</definedName>
    <definedName name="A5_F515044">#REF!</definedName>
    <definedName name="A5_F515050">#REF!</definedName>
    <definedName name="A5_F515052">#REF!</definedName>
    <definedName name="A5_F515053">#REF!</definedName>
    <definedName name="A5_F515054">#REF!</definedName>
    <definedName name="A5_F515055">#REF!</definedName>
    <definedName name="A5_F515056">#REF!</definedName>
    <definedName name="A5_F515070">#REF!</definedName>
    <definedName name="A5_F515080">#REF!</definedName>
    <definedName name="A5_F517500">#REF!</definedName>
    <definedName name="A5_F517987">#REF!</definedName>
    <definedName name="A5_F517988">#REF!</definedName>
    <definedName name="A5_F517989">#REF!</definedName>
    <definedName name="A5_F517990">#REF!</definedName>
    <definedName name="A5_F517991">#REF!</definedName>
    <definedName name="A5_F517992">#REF!</definedName>
    <definedName name="A5_F517994">#REF!</definedName>
    <definedName name="A5_F517995">#REF!</definedName>
    <definedName name="A5_F517996">#REF!</definedName>
    <definedName name="A5_F517997">#REF!</definedName>
    <definedName name="A5_F517998">#REF!</definedName>
    <definedName name="A5_F517999">#REF!</definedName>
    <definedName name="A5_F518010">#REF!</definedName>
    <definedName name="A5_F518015">#REF!</definedName>
    <definedName name="A5_F518020">#REF!</definedName>
    <definedName name="A5_F518030">#REF!</definedName>
    <definedName name="A5_F518070">#REF!</definedName>
    <definedName name="A5_F518090">#REF!</definedName>
    <definedName name="A5_F518130">#REF!</definedName>
    <definedName name="A5_F518160">#REF!</definedName>
    <definedName name="A5_F518161">#REF!</definedName>
    <definedName name="A5_F518162">#REF!</definedName>
    <definedName name="A5_F518163">#REF!</definedName>
    <definedName name="A5_F518164">#REF!</definedName>
    <definedName name="A5_F518165">#REF!</definedName>
    <definedName name="A5_F521989">#REF!</definedName>
    <definedName name="A5_F521990">#REF!</definedName>
    <definedName name="A5_F521991">#REF!</definedName>
    <definedName name="A5_F521994">#REF!</definedName>
    <definedName name="A5_F521999">#REF!</definedName>
    <definedName name="A5_F522010">#REF!</definedName>
    <definedName name="A5_F522020">#REF!</definedName>
    <definedName name="A5_F522025">#REF!</definedName>
    <definedName name="A5_F522030">#REF!</definedName>
    <definedName name="A5_F522040">#REF!</definedName>
    <definedName name="A5_F522050">#REF!</definedName>
    <definedName name="A5_F522060">#REF!</definedName>
    <definedName name="A5_F522062">#REF!</definedName>
    <definedName name="A5_F522070">#REF!</definedName>
    <definedName name="A5_F522080">#REF!</definedName>
    <definedName name="A5_F522090">#REF!</definedName>
    <definedName name="A5_F522100">#REF!</definedName>
    <definedName name="A5_F522110">#REF!</definedName>
    <definedName name="A5_F522120">#REF!</definedName>
    <definedName name="A5_F522130">#REF!</definedName>
    <definedName name="A5_F522140">#REF!</definedName>
    <definedName name="A5_F522150">#REF!</definedName>
    <definedName name="A5_F523000">#REF!</definedName>
    <definedName name="A5_F530010">#REF!</definedName>
    <definedName name="A5_F530011">#REF!</definedName>
    <definedName name="A5_F530020">#REF!</definedName>
    <definedName name="A5_F530030">#REF!</definedName>
    <definedName name="A5_F530050">#REF!</definedName>
    <definedName name="A5_F530977">#REF!</definedName>
    <definedName name="A5_F530978">#REF!</definedName>
    <definedName name="A5_F530979">#REF!</definedName>
    <definedName name="A5_F530991">#REF!</definedName>
    <definedName name="A5_F530992">#REF!</definedName>
    <definedName name="A5_F530995">#REF!</definedName>
    <definedName name="A5_F530996">#REF!</definedName>
    <definedName name="A5_F530997">#REF!</definedName>
    <definedName name="A5_F530998">#REF!</definedName>
    <definedName name="A5_F530999">#REF!</definedName>
    <definedName name="A5_F531010">#REF!</definedName>
    <definedName name="A5_F531020">#REF!</definedName>
    <definedName name="A5_F531030">#REF!</definedName>
    <definedName name="A5_F531040">#REF!</definedName>
    <definedName name="A5_F532010">#REF!</definedName>
    <definedName name="A5_F532020">#REF!</definedName>
    <definedName name="A5_F532040">#REF!</definedName>
    <definedName name="A5_F532041">#REF!</definedName>
    <definedName name="A5_F532050">#REF!</definedName>
    <definedName name="A5_F532060">#REF!</definedName>
    <definedName name="A5_F532070">#REF!</definedName>
    <definedName name="A5_F532080">#REF!</definedName>
    <definedName name="A5_F532090">#REF!</definedName>
    <definedName name="A5_F532130">#REF!</definedName>
    <definedName name="A5_F533010">#REF!</definedName>
    <definedName name="A5_F533020">#REF!</definedName>
    <definedName name="A5_F533030">#REF!</definedName>
    <definedName name="A5_F534010">#REF!</definedName>
    <definedName name="A5_F535010">#REF!</definedName>
    <definedName name="A5_F535016">#REF!</definedName>
    <definedName name="A5_F535020">#REF!</definedName>
    <definedName name="A5_F540000">#REF!</definedName>
    <definedName name="A5_F540010">#REF!</definedName>
    <definedName name="A5_F540020">#REF!</definedName>
    <definedName name="A5_F540030">#REF!</definedName>
    <definedName name="A5_F540040">#REF!</definedName>
    <definedName name="A5_F540050">#REF!</definedName>
    <definedName name="A5_F540060">#REF!</definedName>
    <definedName name="A5_F540070">#REF!</definedName>
    <definedName name="A5_F540080">#REF!</definedName>
    <definedName name="A5_F540090">#REF!</definedName>
    <definedName name="A5_F541530">#REF!</definedName>
    <definedName name="A5_F543010">#REF!</definedName>
    <definedName name="A5_F543030">#REF!</definedName>
    <definedName name="A5_F543040">#REF!</definedName>
    <definedName name="A5_F543050">#REF!</definedName>
    <definedName name="A5_F543060">#REF!</definedName>
    <definedName name="A5_F543070">#REF!</definedName>
    <definedName name="A5_F543080">#REF!</definedName>
    <definedName name="A5_F543090">#REF!</definedName>
    <definedName name="A5_F543110">#REF!</definedName>
    <definedName name="A5_F543120">#REF!</definedName>
    <definedName name="A5_F543140">#REF!</definedName>
    <definedName name="A5_F543150">#REF!</definedName>
    <definedName name="A5_F543160">#REF!</definedName>
    <definedName name="A5_F545010">#REF!</definedName>
    <definedName name="A5_F545040">#REF!</definedName>
    <definedName name="A5_F545045">#REF!</definedName>
    <definedName name="A5_F545050">#REF!</definedName>
    <definedName name="A5_F545060">#REF!</definedName>
    <definedName name="A5_F545070">#REF!</definedName>
    <definedName name="A5_F545080">#REF!</definedName>
    <definedName name="A5_F545090">#REF!</definedName>
    <definedName name="A5_F545100">#REF!</definedName>
    <definedName name="A5_F545105">#REF!</definedName>
    <definedName name="A5_F545110">#REF!</definedName>
    <definedName name="A5_F545115">#REF!</definedName>
    <definedName name="A5_F545120">#REF!</definedName>
    <definedName name="A5_F545130">#REF!</definedName>
    <definedName name="A5_F545140">#REF!</definedName>
    <definedName name="A5_F545150">#REF!</definedName>
    <definedName name="A5_F545160">#REF!</definedName>
    <definedName name="A5_F545165">#REF!</definedName>
    <definedName name="A5_F545170">#REF!</definedName>
    <definedName name="A5_F545510">#REF!</definedName>
    <definedName name="A5_F545520">#REF!</definedName>
    <definedName name="A5_F545530">#REF!</definedName>
    <definedName name="A5_F546010">#REF!</definedName>
    <definedName name="A5_F546015">#REF!</definedName>
    <definedName name="A5_F550010">#REF!</definedName>
    <definedName name="A5_F550011">#REF!</definedName>
    <definedName name="A5_F550020">#REF!</definedName>
    <definedName name="A5_F550021">#REF!</definedName>
    <definedName name="A5_F550022">#REF!</definedName>
    <definedName name="A5_F550025">#REF!</definedName>
    <definedName name="A5_F550030">#REF!</definedName>
    <definedName name="A5_F550040">#REF!</definedName>
    <definedName name="A5_F550041">#REF!</definedName>
    <definedName name="A5_F550050">#REF!</definedName>
    <definedName name="A5_F550053">#REF!</definedName>
    <definedName name="A5_F550060">#REF!</definedName>
    <definedName name="A5_F550070">#REF!</definedName>
    <definedName name="A5_F550075">#REF!</definedName>
    <definedName name="A5_F550080">#REF!</definedName>
    <definedName name="A5_F550086">#REF!</definedName>
    <definedName name="A5_F550087">#REF!</definedName>
    <definedName name="A5_F550100">#REF!</definedName>
    <definedName name="A5_F550120">#REF!</definedName>
    <definedName name="A5_F550130">#REF!</definedName>
    <definedName name="A5_F550160">#REF!</definedName>
    <definedName name="A5_F550170">#REF!</definedName>
    <definedName name="A5_F559950">#REF!</definedName>
    <definedName name="A5_F559951">#REF!</definedName>
    <definedName name="A5_F559952">#REF!</definedName>
    <definedName name="A5_F559953">#REF!</definedName>
    <definedName name="A5_F559954">#REF!</definedName>
    <definedName name="A5_F559955">#REF!</definedName>
    <definedName name="A5_F559956">#REF!</definedName>
    <definedName name="A5_F559960">#REF!</definedName>
    <definedName name="A5_F559961">#REF!</definedName>
    <definedName name="A5_F559962">#REF!</definedName>
    <definedName name="A5_F559963">#REF!</definedName>
    <definedName name="A5_F559964">#REF!</definedName>
    <definedName name="A5_F559966">#REF!</definedName>
    <definedName name="A5_F559994">#REF!</definedName>
    <definedName name="A5_F559996">#REF!</definedName>
    <definedName name="A5_F559999">#REF!</definedName>
    <definedName name="A5_F560010">#REF!</definedName>
    <definedName name="A5_F560020">#REF!</definedName>
    <definedName name="A5_F560030">#REF!</definedName>
    <definedName name="A5_F560070">#REF!</definedName>
    <definedName name="A5_F560075">#REF!</definedName>
    <definedName name="A5_F560080">#REF!</definedName>
    <definedName name="A5_F560090">#REF!</definedName>
    <definedName name="A5_F560100">#REF!</definedName>
    <definedName name="A5_F560110">#REF!</definedName>
    <definedName name="A5_F560115">#REF!</definedName>
    <definedName name="A5_F560117">#REF!</definedName>
    <definedName name="A5_F560120">#REF!</definedName>
    <definedName name="A5_F562010">#REF!</definedName>
    <definedName name="A5_F562015">#REF!</definedName>
    <definedName name="A5_F562016">#REF!</definedName>
    <definedName name="A5_F562017">#REF!</definedName>
    <definedName name="A5_F562018">#REF!</definedName>
    <definedName name="A5_F562020">#REF!</definedName>
    <definedName name="A5_F562025">#REF!</definedName>
    <definedName name="A5_F562030">#REF!</definedName>
    <definedName name="A5_F562040">#REF!</definedName>
    <definedName name="A5_F562050">#REF!</definedName>
    <definedName name="A5_F562060">#REF!</definedName>
    <definedName name="A5_F562070">#REF!</definedName>
    <definedName name="A5_F562080">#REF!</definedName>
    <definedName name="A5_F562100">#REF!</definedName>
    <definedName name="A5_F562110">#REF!</definedName>
    <definedName name="A5_F562140">#REF!</definedName>
    <definedName name="A5_F562141">#REF!</definedName>
    <definedName name="A5_F562142">#REF!</definedName>
    <definedName name="A5_F562143">#REF!</definedName>
    <definedName name="A5_F562144">#REF!</definedName>
    <definedName name="A5_F562145">#REF!</definedName>
    <definedName name="A5_F562146">#REF!</definedName>
    <definedName name="A5_F562147">#REF!</definedName>
    <definedName name="A5_F562148">#REF!</definedName>
    <definedName name="A5_F562149">#REF!</definedName>
    <definedName name="A5_F562150">#REF!</definedName>
    <definedName name="A5_F562151">#REF!</definedName>
    <definedName name="A5_F562153">#REF!</definedName>
    <definedName name="A5_F562154">#REF!</definedName>
    <definedName name="A5_F562155">#REF!</definedName>
    <definedName name="A5_F562160">#REF!</definedName>
    <definedName name="A5_F562161">#REF!</definedName>
    <definedName name="A5_F562163">#REF!</definedName>
    <definedName name="A5_F562165">#REF!</definedName>
    <definedName name="A5_F562170">#REF!</definedName>
    <definedName name="A5_F562180">#REF!</definedName>
    <definedName name="A5_F562190">#REF!</definedName>
    <definedName name="A5_F562200">#REF!</definedName>
    <definedName name="A5_F562210">#REF!</definedName>
    <definedName name="A5_F562220">#REF!</definedName>
    <definedName name="A5_F562230">#REF!</definedName>
    <definedName name="A5_F562235">#REF!</definedName>
    <definedName name="A5_F562250">#REF!</definedName>
    <definedName name="A5_F565010">#REF!</definedName>
    <definedName name="A5_F565030">#REF!</definedName>
    <definedName name="A5_F565040">#REF!</definedName>
    <definedName name="A5_F566010">#REF!</definedName>
    <definedName name="A5_F566020">#REF!</definedName>
    <definedName name="A5_F566030">#REF!</definedName>
    <definedName name="A5_F566040">#REF!</definedName>
    <definedName name="A5_F567000">#REF!</definedName>
    <definedName name="A5_F569010">#REF!</definedName>
    <definedName name="A5_F569020">#REF!</definedName>
    <definedName name="A5_F570010">#REF!</definedName>
    <definedName name="A5_F571010">#REF!</definedName>
    <definedName name="A5_F571020">#REF!</definedName>
    <definedName name="A5_F571030">#REF!</definedName>
    <definedName name="A5_F571040">#REF!</definedName>
    <definedName name="A5_F571050">#REF!</definedName>
    <definedName name="A5_F572010">#REF!</definedName>
    <definedName name="A5_F572020">#REF!</definedName>
    <definedName name="A5_F572025">#REF!</definedName>
    <definedName name="A5_F572027">#REF!</definedName>
    <definedName name="A5_F572030">#REF!</definedName>
    <definedName name="A5_F572035">#REF!</definedName>
    <definedName name="A5_F572040">#REF!</definedName>
    <definedName name="A5_F572051">#REF!</definedName>
    <definedName name="A5_F572052">#REF!</definedName>
    <definedName name="A5_F60100UR">#REF!</definedName>
    <definedName name="A5_F6011070">#REF!</definedName>
    <definedName name="A5_F6011074">#REF!</definedName>
    <definedName name="A5_F6011090">#REF!</definedName>
    <definedName name="A5_F6013090">#REF!</definedName>
    <definedName name="A5_F6021080">#REF!</definedName>
    <definedName name="A5_F6021090">#REF!</definedName>
    <definedName name="A5_F6023090">#REF!</definedName>
    <definedName name="A5_F6025010">#REF!</definedName>
    <definedName name="A5_F6025050">#REF!</definedName>
    <definedName name="A5_F6025051">#REF!</definedName>
    <definedName name="A5_F6025065">#REF!</definedName>
    <definedName name="A5_F6025091">#REF!</definedName>
    <definedName name="A5_F6025092">#REF!</definedName>
    <definedName name="A5_F6025093">#REF!</definedName>
    <definedName name="A5_F6025095">#REF!</definedName>
    <definedName name="A5_F6025150">#REF!</definedName>
    <definedName name="A5_F6025304">#REF!</definedName>
    <definedName name="A5_F6025306">#REF!</definedName>
    <definedName name="A5_F6026090">#REF!</definedName>
    <definedName name="A5_F6028080">#REF!</definedName>
    <definedName name="A5_F6028090">#REF!</definedName>
    <definedName name="A5_F6040050">#REF!</definedName>
    <definedName name="A5_F6040051">#REF!</definedName>
    <definedName name="A5_F6044090">#REF!</definedName>
    <definedName name="A5_F6047090">#REF!</definedName>
    <definedName name="A5_F6049090">#REF!</definedName>
    <definedName name="A5_F604909D">#REF!</definedName>
    <definedName name="A5_F604909Z">#REF!</definedName>
    <definedName name="A5_F6061090">#REF!</definedName>
    <definedName name="A5_F6061090F">#REF!</definedName>
    <definedName name="A5_F606109D">#REF!</definedName>
    <definedName name="A5_F6062090">#REF!</definedName>
    <definedName name="A5_F6071010">#REF!</definedName>
    <definedName name="A5_F607101D">#REF!</definedName>
    <definedName name="A5_F607109D">#REF!</definedName>
    <definedName name="A5_F6090000">#REF!</definedName>
    <definedName name="A5_F6090089">#REF!</definedName>
    <definedName name="A5_F6092086">#REF!</definedName>
    <definedName name="A5_F6092087">#REF!</definedName>
    <definedName name="A5_F6092090">#REF!</definedName>
    <definedName name="A5_F6094090">#REF!</definedName>
    <definedName name="A5_F6094091">#REF!</definedName>
    <definedName name="A5_F60940DG">#REF!</definedName>
    <definedName name="A5_F60940DL">#REF!</definedName>
    <definedName name="A5_F6095010">#REF!</definedName>
    <definedName name="A5_F6095090">#REF!</definedName>
    <definedName name="A5_F6097010">#REF!</definedName>
    <definedName name="A5_F6100005">#REF!</definedName>
    <definedName name="A5_F6100030">#REF!</definedName>
    <definedName name="A5_F6100035">#REF!</definedName>
    <definedName name="A5_F6100054">#REF!</definedName>
    <definedName name="A5_F6100055">#REF!</definedName>
    <definedName name="A5_F6100060">#REF!</definedName>
    <definedName name="A5_F6100061">#REF!</definedName>
    <definedName name="A5_F6100062">#REF!</definedName>
    <definedName name="A5_F6100063">#REF!</definedName>
    <definedName name="A5_F6100064">#REF!</definedName>
    <definedName name="A5_F6100071">#REF!</definedName>
    <definedName name="A5_F6100078">#REF!</definedName>
    <definedName name="A5_F6100079">#REF!</definedName>
    <definedName name="A5_F6100089">#REF!</definedName>
    <definedName name="A5_F6100090">#REF!</definedName>
    <definedName name="A5_F6100100">#REF!</definedName>
    <definedName name="A5_F6100140">#REF!</definedName>
    <definedName name="A5_F610017E">#REF!</definedName>
    <definedName name="A5_F610017Z">#REF!</definedName>
    <definedName name="A5_F6100200">#REF!</definedName>
    <definedName name="A5_F610109D">#REF!</definedName>
    <definedName name="A5_F610110D">#REF!</definedName>
    <definedName name="A5_F6106090">#REF!</definedName>
    <definedName name="A5_F6107055">#REF!</definedName>
    <definedName name="A5_F6107084">#REF!</definedName>
    <definedName name="A5_F6107099">#REF!</definedName>
    <definedName name="A5_F6107106">#REF!</definedName>
    <definedName name="A5_F6107108">#REF!</definedName>
    <definedName name="A5_F6109210">#REF!</definedName>
    <definedName name="A5_F6109300">#REF!</definedName>
    <definedName name="A5_F6120090">#REF!</definedName>
    <definedName name="A5_F6120094">#REF!</definedName>
    <definedName name="A5_F6130070">#REF!</definedName>
    <definedName name="A5_F6130080">#REF!</definedName>
    <definedName name="A5_F6130085">#REF!</definedName>
    <definedName name="A5_F6130090">#REF!</definedName>
    <definedName name="A5_F6130096">#REF!</definedName>
    <definedName name="A5_F6130097">#REF!</definedName>
    <definedName name="A5_F6130098">#REF!</definedName>
    <definedName name="A5_F6140010">#REF!</definedName>
    <definedName name="A5_F6140030">#REF!</definedName>
    <definedName name="A5_F6140090">#REF!</definedName>
    <definedName name="A5_F6150090">#REF!</definedName>
    <definedName name="A5_F6160080">#REF!</definedName>
    <definedName name="A5_F6160090">#REF!</definedName>
    <definedName name="A5_F6160091">#REF!</definedName>
    <definedName name="A5_F6170090">#REF!</definedName>
    <definedName name="A5_F6170093">#REF!</definedName>
    <definedName name="A5_F6170094">#REF!</definedName>
    <definedName name="A5_F6171090">#REF!</definedName>
    <definedName name="A5_F6172090">#REF!</definedName>
    <definedName name="A5_F6172093">#REF!</definedName>
    <definedName name="A5_F6172094">#REF!</definedName>
    <definedName name="A5_F6175010">#REF!</definedName>
    <definedName name="A5_F6175020">#REF!</definedName>
    <definedName name="A5_F6175035">#REF!</definedName>
    <definedName name="A5_F6175040">#REF!</definedName>
    <definedName name="A5_F6175070">#REF!</definedName>
    <definedName name="A5_F6175075">#REF!</definedName>
    <definedName name="A5_F6175080">#REF!</definedName>
    <definedName name="A5_F6175090">#REF!</definedName>
    <definedName name="A5_F6176090">#REF!</definedName>
    <definedName name="A5_F6176100">#REF!</definedName>
    <definedName name="A5_F6181090">#REF!</definedName>
    <definedName name="A5_F6182090">#REF!</definedName>
    <definedName name="A5_F6184090">#REF!</definedName>
    <definedName name="A5_F6190090">#REF!</definedName>
    <definedName name="A5_F6191090">#REF!</definedName>
    <definedName name="A5_F6200090">#REF!</definedName>
    <definedName name="A5_F6202010">#REF!</definedName>
    <definedName name="A5_F6202020">#REF!</definedName>
    <definedName name="A5_F6202030">#REF!</definedName>
    <definedName name="A5_F6202040">#REF!</definedName>
    <definedName name="A5_F6202050">#REF!</definedName>
    <definedName name="A5_F6202060">#REF!</definedName>
    <definedName name="A5_F6202085">#REF!</definedName>
    <definedName name="A5_F6202090">#REF!</definedName>
    <definedName name="A5_F6203090">#REF!</definedName>
    <definedName name="A5_F6203095">#REF!</definedName>
    <definedName name="A5_F6204010">#REF!</definedName>
    <definedName name="A5_F6206090">#REF!</definedName>
    <definedName name="A5_F6208010">#REF!</definedName>
    <definedName name="A5_F6208015">#REF!</definedName>
    <definedName name="A5_F6220090">#REF!</definedName>
    <definedName name="A5_F6230090">#REF!</definedName>
    <definedName name="A5_F6241010">#REF!</definedName>
    <definedName name="A5_F6241020">#REF!</definedName>
    <definedName name="A5_F6250090">#REF!</definedName>
    <definedName name="A5_F6250095">#REF!</definedName>
    <definedName name="A5_F6260002">#REF!</definedName>
    <definedName name="A5_F6260004">#REF!</definedName>
    <definedName name="A5_F6260005">#REF!</definedName>
    <definedName name="A5_F6260007">#REF!</definedName>
    <definedName name="A5_F6260010">#REF!</definedName>
    <definedName name="A5_F6260012">#REF!</definedName>
    <definedName name="A5_F6260016">#REF!</definedName>
    <definedName name="A5_F6260018">#REF!</definedName>
    <definedName name="A5_F6260020">#REF!</definedName>
    <definedName name="A5_F6260021">#REF!</definedName>
    <definedName name="A5_F6260026">#REF!</definedName>
    <definedName name="A5_F6260030">#REF!</definedName>
    <definedName name="A5_F6260031">#REF!</definedName>
    <definedName name="A5_F6260032">#REF!</definedName>
    <definedName name="A5_F6260033">#REF!</definedName>
    <definedName name="A5_F6260034">#REF!</definedName>
    <definedName name="A5_F6260035">#REF!</definedName>
    <definedName name="A5_F6260036">#REF!</definedName>
    <definedName name="A5_F6260038">#REF!</definedName>
    <definedName name="A5_F6260040">#REF!</definedName>
    <definedName name="A5_F6260041">#REF!</definedName>
    <definedName name="A5_F6260045">#REF!</definedName>
    <definedName name="A5_F6260050">#REF!</definedName>
    <definedName name="A5_F6260052">#REF!</definedName>
    <definedName name="A5_F6260054">#REF!</definedName>
    <definedName name="A5_F6260056">#REF!</definedName>
    <definedName name="A5_F6260058">#REF!</definedName>
    <definedName name="A5_F6260064">#REF!</definedName>
    <definedName name="A5_F6260068">#REF!</definedName>
    <definedName name="A5_F6260092">#REF!</definedName>
    <definedName name="A5_F6260094">#REF!</definedName>
    <definedName name="A5_F6260096">#REF!</definedName>
    <definedName name="A5_F6260097">#REF!</definedName>
    <definedName name="A5_F6260200">#REF!</definedName>
    <definedName name="A5_F6260205">#REF!</definedName>
    <definedName name="A5_F6260210">#REF!</definedName>
    <definedName name="A5_F6260220">#REF!</definedName>
    <definedName name="A5_F6260221">#REF!</definedName>
    <definedName name="A5_F6260225">#REF!</definedName>
    <definedName name="A5_F6260230">#REF!</definedName>
    <definedName name="A5_F6260300">#REF!</definedName>
    <definedName name="A5_F6260301">#REF!</definedName>
    <definedName name="A5_F6260302">#REF!</definedName>
    <definedName name="A5_F6260303">#REF!</definedName>
    <definedName name="A5_F6260410">#REF!</definedName>
    <definedName name="A5_F6260435">#REF!</definedName>
    <definedName name="A5_F6260455">#REF!</definedName>
    <definedName name="A5_F6260465">#REF!</definedName>
    <definedName name="A5_F6260515">#REF!</definedName>
    <definedName name="A5_F6260992">#REF!</definedName>
    <definedName name="A5_F6260993">#REF!</definedName>
    <definedName name="A5_F6260999">#REF!</definedName>
    <definedName name="A5_F626409D">#REF!</definedName>
    <definedName name="A5_F6266020">#REF!</definedName>
    <definedName name="A5_F6268050">#REF!</definedName>
    <definedName name="A5_F6268051">#REF!</definedName>
    <definedName name="A5_F6268090">#REF!</definedName>
    <definedName name="A5_F6268100">#REF!</definedName>
    <definedName name="A5_F6268120">#REF!</definedName>
    <definedName name="A5_F6268130">#REF!</definedName>
    <definedName name="A5_F6268150">#REF!</definedName>
    <definedName name="A5_F626F107">#REF!</definedName>
    <definedName name="A5_F700010">#REF!</definedName>
    <definedName name="A5_F702010">#REF!</definedName>
    <definedName name="A5_F702050">#REF!</definedName>
    <definedName name="A5_F702070">#REF!</definedName>
    <definedName name="A5_F704010">#REF!</definedName>
    <definedName name="A5_F704020">#REF!</definedName>
    <definedName name="A5_F704030">#REF!</definedName>
    <definedName name="A5_F704031">#REF!</definedName>
    <definedName name="A5_F704034">#REF!</definedName>
    <definedName name="A5_F704040">#REF!</definedName>
    <definedName name="A5_F704090">#REF!</definedName>
    <definedName name="A5_F708010">#REF!</definedName>
    <definedName name="A5_F708020">#REF!</definedName>
    <definedName name="A5_F708030">#REF!</definedName>
    <definedName name="A5_F708050">#REF!</definedName>
    <definedName name="A5_F708060">#REF!</definedName>
    <definedName name="A5_F708062">#REF!</definedName>
    <definedName name="A5_F708070">#REF!</definedName>
    <definedName name="A5_F708080">#REF!</definedName>
    <definedName name="A5_F708085">#REF!</definedName>
    <definedName name="A5_F708115">#REF!</definedName>
    <definedName name="A5_F708120">#REF!</definedName>
    <definedName name="A5_F708130">#REF!</definedName>
    <definedName name="A5_F708140">#REF!</definedName>
    <definedName name="A5_F708160">#REF!</definedName>
    <definedName name="A5_F708165">#REF!</definedName>
    <definedName name="A5_F708230">#REF!</definedName>
    <definedName name="A5_F708240">#REF!</definedName>
    <definedName name="A5_F708280">#REF!</definedName>
    <definedName name="A5_F711998">#REF!</definedName>
    <definedName name="A5_F711999">#REF!</definedName>
    <definedName name="A5_F712015">#REF!</definedName>
    <definedName name="A5_F712020">#REF!</definedName>
    <definedName name="A5_F712031">#REF!</definedName>
    <definedName name="A5_F712040">#REF!</definedName>
    <definedName name="A5_F717010">#REF!</definedName>
    <definedName name="A5_F717020">#REF!</definedName>
    <definedName name="A5_F717025">#REF!</definedName>
    <definedName name="A5_F717510">#REF!</definedName>
    <definedName name="A5_F717520">#REF!</definedName>
    <definedName name="A5_F717545">#REF!</definedName>
    <definedName name="A5_F717550">#REF!</definedName>
    <definedName name="A5_F720020">#REF!</definedName>
    <definedName name="A5_F720040">#REF!</definedName>
    <definedName name="A5_F722010">#REF!</definedName>
    <definedName name="A5_F722020">#REF!</definedName>
    <definedName name="A5_F722080">#REF!</definedName>
    <definedName name="A5_F722110">#REF!</definedName>
    <definedName name="A5_F722120">#REF!</definedName>
    <definedName name="A5_F722130">#REF!</definedName>
    <definedName name="A5_F722131">#REF!</definedName>
    <definedName name="A5_F722135">#REF!</definedName>
    <definedName name="A5_F722140">#REF!</definedName>
    <definedName name="A5_F722150">#REF!</definedName>
    <definedName name="A5_F722160">#REF!</definedName>
    <definedName name="A5_F722170">#REF!</definedName>
    <definedName name="A5_F722181">#REF!</definedName>
    <definedName name="A5_F722190">#REF!</definedName>
    <definedName name="A5_F722200">#REF!</definedName>
    <definedName name="A5_F722205">#REF!</definedName>
    <definedName name="A5_G1000090">#REF!</definedName>
    <definedName name="A5_G1000091">#REF!</definedName>
    <definedName name="A5_G100030">#REF!</definedName>
    <definedName name="A5_G100040">#REF!</definedName>
    <definedName name="A5_G100510">#REF!</definedName>
    <definedName name="A5_G100520">#REF!</definedName>
    <definedName name="A5_G100540">#REF!</definedName>
    <definedName name="A5_G101990">#REF!</definedName>
    <definedName name="A5_G102000">#REF!</definedName>
    <definedName name="A5_G102010">#REF!</definedName>
    <definedName name="A5_G102011">#REF!</definedName>
    <definedName name="A5_G102017">#REF!</definedName>
    <definedName name="A5_G102018">#REF!</definedName>
    <definedName name="A5_G102021">#REF!</definedName>
    <definedName name="A5_G102050">#REF!</definedName>
    <definedName name="A5_G102116">#REF!</definedName>
    <definedName name="A5_G102371">#REF!</definedName>
    <definedName name="A5_G102372">#REF!</definedName>
    <definedName name="A5_G102376">#REF!</definedName>
    <definedName name="A5_G102377">#REF!</definedName>
    <definedName name="A5_G102379">#REF!</definedName>
    <definedName name="A5_G102380">#REF!</definedName>
    <definedName name="A5_G102534">#REF!</definedName>
    <definedName name="A5_G102536">#REF!</definedName>
    <definedName name="A5_G102651">#REF!</definedName>
    <definedName name="A5_G102710">#REF!</definedName>
    <definedName name="A5_G102813">#REF!</definedName>
    <definedName name="A5_G102961">#REF!</definedName>
    <definedName name="A5_G111999">#REF!</definedName>
    <definedName name="A5_G114010">#REF!</definedName>
    <definedName name="A5_G114015">#REF!</definedName>
    <definedName name="A5_G116010">#REF!</definedName>
    <definedName name="A5_G116020">#REF!</definedName>
    <definedName name="A5_G118010">#REF!</definedName>
    <definedName name="A5_G120001">#REF!</definedName>
    <definedName name="A5_G1200090">#REF!</definedName>
    <definedName name="A5_G120010">#REF!</definedName>
    <definedName name="A5_G121018">#REF!</definedName>
    <definedName name="A5_G121019">#REF!</definedName>
    <definedName name="A5_G121020">#REF!</definedName>
    <definedName name="A5_G121022">#REF!</definedName>
    <definedName name="A5_G121023">#REF!</definedName>
    <definedName name="A5_G121030">#REF!</definedName>
    <definedName name="A5_G121040">#REF!</definedName>
    <definedName name="A5_G121042">#REF!</definedName>
    <definedName name="A5_G121045">#REF!</definedName>
    <definedName name="A5_G121049">#REF!</definedName>
    <definedName name="A5_G121050">#REF!</definedName>
    <definedName name="A5_G121055">#REF!</definedName>
    <definedName name="A5_G121060">#REF!</definedName>
    <definedName name="A5_G121061">#REF!</definedName>
    <definedName name="A5_G121063">#REF!</definedName>
    <definedName name="A5_G121064">#REF!</definedName>
    <definedName name="A5_G121065">#REF!</definedName>
    <definedName name="A5_G121068">#REF!</definedName>
    <definedName name="A5_G121070">#REF!</definedName>
    <definedName name="A5_G121072">#REF!</definedName>
    <definedName name="A5_G121080">#REF!</definedName>
    <definedName name="A5_G121081">#REF!</definedName>
    <definedName name="A5_G121082">#REF!</definedName>
    <definedName name="A5_G121083">#REF!</definedName>
    <definedName name="A5_G121084">#REF!</definedName>
    <definedName name="A5_G121085">#REF!</definedName>
    <definedName name="A5_G121086">#REF!</definedName>
    <definedName name="A5_G121090">#REF!</definedName>
    <definedName name="A5_G121140">#REF!</definedName>
    <definedName name="A5_G121155">#REF!</definedName>
    <definedName name="A5_G121156">#REF!</definedName>
    <definedName name="A5_G121160">#REF!</definedName>
    <definedName name="A5_G121200">#REF!</definedName>
    <definedName name="A5_G121205">#REF!</definedName>
    <definedName name="A5_G121995">#REF!</definedName>
    <definedName name="A5_G121997">#REF!</definedName>
    <definedName name="A5_G121998">#REF!</definedName>
    <definedName name="A5_G121999">#REF!</definedName>
    <definedName name="A5_G123010">#REF!</definedName>
    <definedName name="A5_G123030">#REF!</definedName>
    <definedName name="A5_G123040">#REF!</definedName>
    <definedName name="A5_G123050">#REF!</definedName>
    <definedName name="A5_G124030">#REF!</definedName>
    <definedName name="A5_G124035">#REF!</definedName>
    <definedName name="A5_G124050">#REF!</definedName>
    <definedName name="A5_G124060">#REF!</definedName>
    <definedName name="A5_G124083">#REF!</definedName>
    <definedName name="A5_G126010">#REF!</definedName>
    <definedName name="A5_G126030">#REF!</definedName>
    <definedName name="A5_G126040">#REF!</definedName>
    <definedName name="A5_G126045">#REF!</definedName>
    <definedName name="A5_G127010">#REF!</definedName>
    <definedName name="A5_G1290090">#REF!</definedName>
    <definedName name="A5_G129010">#REF!</definedName>
    <definedName name="A5_G133020">#REF!</definedName>
    <definedName name="A5_G133999">#REF!</definedName>
    <definedName name="A5_G134999">#REF!</definedName>
    <definedName name="A5_G135010">#REF!</definedName>
    <definedName name="A5_G135050">#REF!</definedName>
    <definedName name="A5_G135060">#REF!</definedName>
    <definedName name="A5_G136010">#REF!</definedName>
    <definedName name="A5_G137010">#REF!</definedName>
    <definedName name="A5_G137011">#REF!</definedName>
    <definedName name="A5_G137012">#REF!</definedName>
    <definedName name="A5_G137015">#REF!</definedName>
    <definedName name="A5_G138010">#REF!</definedName>
    <definedName name="A5_G138999">#REF!</definedName>
    <definedName name="A5_G139010">#REF!</definedName>
    <definedName name="A5_G1400090">#REF!</definedName>
    <definedName name="A5_G141020">#REF!</definedName>
    <definedName name="A5_G141050">#REF!</definedName>
    <definedName name="A5_G143030">#REF!</definedName>
    <definedName name="A5_G143040">#REF!</definedName>
    <definedName name="A5_G144010">#REF!</definedName>
    <definedName name="A5_G144020">#REF!</definedName>
    <definedName name="A5_G144030">#REF!</definedName>
    <definedName name="A5_G146020">#REF!</definedName>
    <definedName name="A5_G147015">#REF!</definedName>
    <definedName name="A5_G147025">#REF!</definedName>
    <definedName name="A5_G147026">#REF!</definedName>
    <definedName name="A5_G147040">#REF!</definedName>
    <definedName name="A5_G147041">#REF!</definedName>
    <definedName name="A5_G147060">#REF!</definedName>
    <definedName name="A5_G148010">#REF!</definedName>
    <definedName name="A5_G150100">#REF!</definedName>
    <definedName name="A5_G151010">#REF!</definedName>
    <definedName name="A5_G152010">#REF!</definedName>
    <definedName name="A5_G153000">#REF!</definedName>
    <definedName name="A5_G154070">#REF!</definedName>
    <definedName name="A5_G156010">#REF!</definedName>
    <definedName name="A5_G157010">#REF!</definedName>
    <definedName name="A5_G157020">#REF!</definedName>
    <definedName name="A5_G157030">#REF!</definedName>
    <definedName name="A5_G157040">#REF!</definedName>
    <definedName name="A5_G157050">#REF!</definedName>
    <definedName name="A5_G157080">#REF!</definedName>
    <definedName name="A5_G161005">#REF!</definedName>
    <definedName name="A5_G162010">#REF!</definedName>
    <definedName name="A5_G162013">#REF!</definedName>
    <definedName name="A5_G162014">#REF!</definedName>
    <definedName name="A5_G162015">#REF!</definedName>
    <definedName name="A5_G162020">#REF!</definedName>
    <definedName name="A5_G162035">#REF!</definedName>
    <definedName name="A5_G162036">#REF!</definedName>
    <definedName name="A5_G163010">#REF!</definedName>
    <definedName name="A5_G163020">#REF!</definedName>
    <definedName name="A5_G163030">#REF!</definedName>
    <definedName name="A5_G164010">#REF!</definedName>
    <definedName name="A5_G166010">#REF!</definedName>
    <definedName name="A5_G166011">#REF!</definedName>
    <definedName name="A5_G167010">#REF!</definedName>
    <definedName name="A5_G169010">#REF!</definedName>
    <definedName name="A5_G170010">#REF!</definedName>
    <definedName name="A5_G171010">#REF!</definedName>
    <definedName name="A5_G171030">#REF!</definedName>
    <definedName name="A5_G171040">#REF!</definedName>
    <definedName name="A5_G172010">#REF!</definedName>
    <definedName name="A5_G172011">#REF!</definedName>
    <definedName name="A5_G172030">#REF!</definedName>
    <definedName name="A5_G172031">#REF!</definedName>
    <definedName name="A5_G172050">#REF!</definedName>
    <definedName name="A5_G172080">#REF!</definedName>
    <definedName name="A5_G172085">#REF!</definedName>
    <definedName name="A5_G172090">#REF!</definedName>
    <definedName name="A5_G172115">#REF!</definedName>
    <definedName name="A5_G172120">#REF!</definedName>
    <definedName name="A5_G173012">#REF!</definedName>
    <definedName name="A5_G173013">#REF!</definedName>
    <definedName name="A5_G173014">#REF!</definedName>
    <definedName name="A5_G173015">#REF!</definedName>
    <definedName name="A5_G173017">#REF!</definedName>
    <definedName name="A5_G173020">#REF!</definedName>
    <definedName name="A5_G174520">#REF!</definedName>
    <definedName name="A5_G174992">#REF!</definedName>
    <definedName name="A5_G174993">#REF!</definedName>
    <definedName name="A5_G174995">#REF!</definedName>
    <definedName name="A5_G174996">#REF!</definedName>
    <definedName name="A5_G174998">#REF!</definedName>
    <definedName name="A5_G174999">#REF!</definedName>
    <definedName name="A5_G175030">#REF!</definedName>
    <definedName name="A5_G176982">#REF!</definedName>
    <definedName name="A5_G176985">#REF!</definedName>
    <definedName name="A5_G176986">#REF!</definedName>
    <definedName name="A5_G176987">#REF!</definedName>
    <definedName name="A5_G176993">#REF!</definedName>
    <definedName name="A5_G176995">#REF!</definedName>
    <definedName name="A5_G176997">#REF!</definedName>
    <definedName name="A5_G176998">#REF!</definedName>
    <definedName name="A5_G176999">#REF!</definedName>
    <definedName name="A5_G177010">#REF!</definedName>
    <definedName name="A5_G177011">#REF!</definedName>
    <definedName name="A5_G177015">#REF!</definedName>
    <definedName name="A5_G177999">#REF!</definedName>
    <definedName name="A5_G179021">#REF!</definedName>
    <definedName name="A5_G179022">#REF!</definedName>
    <definedName name="A5_G179023">#REF!</definedName>
    <definedName name="A5_G179026">#REF!</definedName>
    <definedName name="A5_G179030">#REF!</definedName>
    <definedName name="A5_G179031">#REF!</definedName>
    <definedName name="A5_G179032">#REF!</definedName>
    <definedName name="A5_G179033">#REF!</definedName>
    <definedName name="A5_G179034">#REF!</definedName>
    <definedName name="A5_G179035">#REF!</definedName>
    <definedName name="A5_G179036">#REF!</definedName>
    <definedName name="A5_G179038">#REF!</definedName>
    <definedName name="A5_G179039">#REF!</definedName>
    <definedName name="A5_G179041">#REF!</definedName>
    <definedName name="A5_G179042">#REF!</definedName>
    <definedName name="A5_G179059">#REF!</definedName>
    <definedName name="A5_G179060">#REF!</definedName>
    <definedName name="A5_G179062">#REF!</definedName>
    <definedName name="A5_G179064">#REF!</definedName>
    <definedName name="A5_G179070">#REF!</definedName>
    <definedName name="A5_G179072">#REF!</definedName>
    <definedName name="A5_G179079">#REF!</definedName>
    <definedName name="A5_G179080">#REF!</definedName>
    <definedName name="A5_G179088">#REF!</definedName>
    <definedName name="A5_G179089">#REF!</definedName>
    <definedName name="A5_G179090">#REF!</definedName>
    <definedName name="A5_G179091">#REF!</definedName>
    <definedName name="A5_G179092">#REF!</definedName>
    <definedName name="A5_G179093">#REF!</definedName>
    <definedName name="A5_G179094">#REF!</definedName>
    <definedName name="A5_G179095">#REF!</definedName>
    <definedName name="A5_G179096">#REF!</definedName>
    <definedName name="A5_G179105">#REF!</definedName>
    <definedName name="A5_G179110">#REF!</definedName>
    <definedName name="A5_G179120">#REF!</definedName>
    <definedName name="A5_G179130">#REF!</definedName>
    <definedName name="A5_G179140">#REF!</definedName>
    <definedName name="A5_G179150">#REF!</definedName>
    <definedName name="A5_G179220">#REF!</definedName>
    <definedName name="A5_G179230">#REF!</definedName>
    <definedName name="A5_G179240">#REF!</definedName>
    <definedName name="A5_G179250">#REF!</definedName>
    <definedName name="A5_G179260">#REF!</definedName>
    <definedName name="A5_G179270">#REF!</definedName>
    <definedName name="A5_G1800001">#REF!</definedName>
    <definedName name="A5_G1800002">#REF!</definedName>
    <definedName name="A5_G1800003">#REF!</definedName>
    <definedName name="A5_G1800004">#REF!</definedName>
    <definedName name="A5_G1800015">#REF!</definedName>
    <definedName name="A5_G1800020">#REF!</definedName>
    <definedName name="A5_G1800025">#REF!</definedName>
    <definedName name="A5_G1800030">#REF!</definedName>
    <definedName name="A5_G1800035">#REF!</definedName>
    <definedName name="A5_G1800040">#REF!</definedName>
    <definedName name="A5_G1800050">#REF!</definedName>
    <definedName name="A5_G1800060">#REF!</definedName>
    <definedName name="A5_G1800070">#REF!</definedName>
    <definedName name="A5_G1800072">#REF!</definedName>
    <definedName name="A5_G1800080">#REF!</definedName>
    <definedName name="A5_G1800086">#REF!</definedName>
    <definedName name="A5_G1800090">#REF!</definedName>
    <definedName name="A5_G1800092">#REF!</definedName>
    <definedName name="A5_G1800202">#REF!</definedName>
    <definedName name="A5_G1800210">#REF!</definedName>
    <definedName name="A5_G1800230">#REF!</definedName>
    <definedName name="A5_G1800605">#REF!</definedName>
    <definedName name="A5_G1800610">#REF!</definedName>
    <definedName name="A5_G183010">#REF!</definedName>
    <definedName name="A5_G184025">#REF!</definedName>
    <definedName name="A5_G184030">#REF!</definedName>
    <definedName name="A5_G184035">#REF!</definedName>
    <definedName name="A5_G186010">#REF!</definedName>
    <definedName name="A5_G186020">#REF!</definedName>
    <definedName name="A5_G188010">#REF!</definedName>
    <definedName name="A5_G188085">#REF!</definedName>
    <definedName name="A5_G188130">#REF!</definedName>
    <definedName name="A5_G193010">#REF!</definedName>
    <definedName name="A5_G193020">#REF!</definedName>
    <definedName name="A5_G193021">#REF!</definedName>
    <definedName name="A5_G193025">#REF!</definedName>
    <definedName name="A5_G193026">#REF!</definedName>
    <definedName name="A5_G193070">#REF!</definedName>
    <definedName name="A5_G193071">#REF!</definedName>
    <definedName name="A5_G193072">#REF!</definedName>
    <definedName name="A5_G193090">#REF!</definedName>
    <definedName name="A5_G193095">#REF!</definedName>
    <definedName name="A5_G194010">#REF!</definedName>
    <definedName name="A5_G194030">#REF!</definedName>
    <definedName name="A5_G1950010">#REF!</definedName>
    <definedName name="A5_G1950082">#REF!</definedName>
    <definedName name="A5_G1950090">#REF!</definedName>
    <definedName name="A5_G1950092">#REF!</definedName>
    <definedName name="A5_G1950336">#REF!</definedName>
    <definedName name="A5_G1950401">#REF!</definedName>
    <definedName name="A5_G1950940">#REF!</definedName>
    <definedName name="A5_G1950990">#REF!</definedName>
    <definedName name="A5_G1951005">#REF!</definedName>
    <definedName name="A5_G1951015">#REF!</definedName>
    <definedName name="A5_G1951020">#REF!</definedName>
    <definedName name="A5_G200001">#REF!</definedName>
    <definedName name="A5_G200010">#REF!</definedName>
    <definedName name="A5_G201010">#REF!</definedName>
    <definedName name="A5_G202015">#REF!</definedName>
    <definedName name="A5_G203010">#REF!</definedName>
    <definedName name="A5_G203015">#REF!</definedName>
    <definedName name="A5_G203020">#REF!</definedName>
    <definedName name="A5_G203030">#REF!</definedName>
    <definedName name="A5_G203040">#REF!</definedName>
    <definedName name="A5_G203050">#REF!</definedName>
    <definedName name="A5_G204010">#REF!</definedName>
    <definedName name="A5_G204020">#REF!</definedName>
    <definedName name="A5_G204110">#REF!</definedName>
    <definedName name="A5_G204220">#REF!</definedName>
    <definedName name="A5_G204230">#REF!</definedName>
    <definedName name="A5_G204260">#REF!</definedName>
    <definedName name="A5_G204330">#REF!</definedName>
    <definedName name="A5_G204410">#REF!</definedName>
    <definedName name="A5_G204420">#REF!</definedName>
    <definedName name="A5_G204520">#REF!</definedName>
    <definedName name="A5_G204530">#REF!</definedName>
    <definedName name="A5_G204720">#REF!</definedName>
    <definedName name="A5_G205001">#REF!</definedName>
    <definedName name="A5_G205003">#REF!</definedName>
    <definedName name="A5_G205005">#REF!</definedName>
    <definedName name="A5_G205006">#REF!</definedName>
    <definedName name="A5_G205007">#REF!</definedName>
    <definedName name="A5_G2091005">#REF!</definedName>
    <definedName name="A5_G2091030">#REF!</definedName>
    <definedName name="A5_G2091070">#REF!</definedName>
    <definedName name="A5_G2091080">#REF!</definedName>
    <definedName name="A5_G2091090">#REF!</definedName>
    <definedName name="A5_G213792">#REF!</definedName>
    <definedName name="A5_G213806">#REF!</definedName>
    <definedName name="A5_G213813">#REF!</definedName>
    <definedName name="A5_G213816">#REF!</definedName>
    <definedName name="A5_G213817">#REF!</definedName>
    <definedName name="A5_G213818">#REF!</definedName>
    <definedName name="A5_G213820">#REF!</definedName>
    <definedName name="A5_G213824">#REF!</definedName>
    <definedName name="A5_G213825">#REF!</definedName>
    <definedName name="A5_G213826">#REF!</definedName>
    <definedName name="A5_G213831">#REF!</definedName>
    <definedName name="A5_G213832">#REF!</definedName>
    <definedName name="A5_G213834">#REF!</definedName>
    <definedName name="A5_G213842">#REF!</definedName>
    <definedName name="A5_G213893">#REF!</definedName>
    <definedName name="A5_G213895">#REF!</definedName>
    <definedName name="A5_G213902">#REF!</definedName>
    <definedName name="A5_G213918">#REF!</definedName>
    <definedName name="A5_G213938">#REF!</definedName>
    <definedName name="A5_G213967">#REF!</definedName>
    <definedName name="A5_G213988">#REF!</definedName>
    <definedName name="A5_G213994">#REF!</definedName>
    <definedName name="A5_G213995">#REF!</definedName>
    <definedName name="A5_G213997">#REF!</definedName>
    <definedName name="A5_G213999">#REF!</definedName>
    <definedName name="A5_G214010">#REF!</definedName>
    <definedName name="A5_G215010">#REF!</definedName>
    <definedName name="A5_G215020">#REF!</definedName>
    <definedName name="A5_G216090">#REF!</definedName>
    <definedName name="A5_G217010">#REF!</definedName>
    <definedName name="A5_G2200070">#REF!</definedName>
    <definedName name="A5_G2200090">#REF!</definedName>
    <definedName name="A5_G220010">#REF!</definedName>
    <definedName name="A5_G2200100">#REF!</definedName>
    <definedName name="A5_G2200110">#REF!</definedName>
    <definedName name="A5_G2200120">#REF!</definedName>
    <definedName name="A5_G2200130">#REF!</definedName>
    <definedName name="A5_G2200160">#REF!</definedName>
    <definedName name="A5_G2200170">#REF!</definedName>
    <definedName name="A5_G220020">#REF!</definedName>
    <definedName name="A5_G220510">#REF!</definedName>
    <definedName name="A5_G220520">#REF!</definedName>
    <definedName name="A5_G221050">#REF!</definedName>
    <definedName name="A5_G221135">#REF!</definedName>
    <definedName name="A5_G221140">#REF!</definedName>
    <definedName name="A5_G221142">#REF!</definedName>
    <definedName name="A5_G221143">#REF!</definedName>
    <definedName name="A5_G221144">#REF!</definedName>
    <definedName name="A5_G221146">#REF!</definedName>
    <definedName name="A5_G221148">#REF!</definedName>
    <definedName name="A5_G221149">#REF!</definedName>
    <definedName name="A5_G221151">#REF!</definedName>
    <definedName name="A5_G221152">#REF!</definedName>
    <definedName name="A5_G221153">#REF!</definedName>
    <definedName name="A5_G221160">#REF!</definedName>
    <definedName name="A5_G221165">#REF!</definedName>
    <definedName name="A5_G221180">#REF!</definedName>
    <definedName name="A5_G222010">#REF!</definedName>
    <definedName name="A5_G223010">#REF!</definedName>
    <definedName name="A5_G223011">#REF!</definedName>
    <definedName name="A5_G223015">#REF!</definedName>
    <definedName name="A5_G223025">#REF!</definedName>
    <definedName name="A5_G223030">#REF!</definedName>
    <definedName name="A5_G228011">#REF!</definedName>
    <definedName name="A5_G231010">#REF!</definedName>
    <definedName name="A5_G231011">#REF!</definedName>
    <definedName name="A5_G232001">#REF!</definedName>
    <definedName name="A5_G232002">#REF!</definedName>
    <definedName name="A5_G232003">#REF!</definedName>
    <definedName name="A5_G232010">#REF!</definedName>
    <definedName name="A5_G232011">#REF!</definedName>
    <definedName name="A5_G232030">#REF!</definedName>
    <definedName name="A5_G232050">#REF!</definedName>
    <definedName name="A5_G232150">#REF!</definedName>
    <definedName name="A5_G240010">#REF!</definedName>
    <definedName name="A5_G240035">#REF!</definedName>
    <definedName name="A5_G240060">#REF!</definedName>
    <definedName name="A5_G240065">#REF!</definedName>
    <definedName name="A5_G240066">#REF!</definedName>
    <definedName name="A5_G240067">#REF!</definedName>
    <definedName name="A5_G240080">#REF!</definedName>
    <definedName name="A5_G241140">#REF!</definedName>
    <definedName name="A5_G242010">#REF!</definedName>
    <definedName name="A5_G242020">#REF!</definedName>
    <definedName name="A5_G243010">#REF!</definedName>
    <definedName name="A5_G244010">#REF!</definedName>
    <definedName name="A5_G244011">#REF!</definedName>
    <definedName name="A5_G244015">#REF!</definedName>
    <definedName name="A5_G244020">#REF!</definedName>
    <definedName name="A5_G244030">#REF!</definedName>
    <definedName name="A5_G245010">#REF!</definedName>
    <definedName name="A5_G245015">#REF!</definedName>
    <definedName name="A5_G246010">#REF!</definedName>
    <definedName name="A5_G246020">#REF!</definedName>
    <definedName name="A5_G246030">#REF!</definedName>
    <definedName name="A5_G247010">#REF!</definedName>
    <definedName name="A5_G247030">#REF!</definedName>
    <definedName name="A5_G247050">#REF!</definedName>
    <definedName name="A5_G248010">#REF!</definedName>
    <definedName name="A5_G248500">#REF!</definedName>
    <definedName name="A5_G249100">#REF!</definedName>
    <definedName name="A5_G2510090">#REF!</definedName>
    <definedName name="A5_G251010">#REF!</definedName>
    <definedName name="A5_G2510100">#REF!</definedName>
    <definedName name="A5_G2510110">#REF!</definedName>
    <definedName name="A5_G2510120">#REF!</definedName>
    <definedName name="A5_G2520090">#REF!</definedName>
    <definedName name="A5_G254010">#REF!</definedName>
    <definedName name="A5_G254020">#REF!</definedName>
    <definedName name="A5_G254030">#REF!</definedName>
    <definedName name="A5_G254031">#REF!</definedName>
    <definedName name="A5_G255010">#REF!</definedName>
    <definedName name="A5_G255011">#REF!</definedName>
    <definedName name="A5_G255020">#REF!</definedName>
    <definedName name="A5_G256000">#REF!</definedName>
    <definedName name="A5_G256001">#REF!</definedName>
    <definedName name="A5_G257010">#REF!</definedName>
    <definedName name="A5_G257023">#REF!</definedName>
    <definedName name="A5_G257024">#REF!</definedName>
    <definedName name="A5_G257027">#REF!</definedName>
    <definedName name="A5_G257028">#REF!</definedName>
    <definedName name="A5_G257029">#REF!</definedName>
    <definedName name="A5_G258010">#REF!</definedName>
    <definedName name="A5_G258020">#REF!</definedName>
    <definedName name="A5_G258021">#REF!</definedName>
    <definedName name="A5_G258030">#REF!</definedName>
    <definedName name="A5_G258031">#REF!</definedName>
    <definedName name="A5_G259020">#REF!</definedName>
    <definedName name="A5_G259021">#REF!</definedName>
    <definedName name="A5_G259040">#REF!</definedName>
    <definedName name="A5_G259041">#REF!</definedName>
    <definedName name="A5_G259042">#REF!</definedName>
    <definedName name="A5_G259043">#REF!</definedName>
    <definedName name="A5_G259044">#REF!</definedName>
    <definedName name="A5_G259045">#REF!</definedName>
    <definedName name="A5_G2600005">#REF!</definedName>
    <definedName name="A5_G2600011">#REF!</definedName>
    <definedName name="A5_G2600015">#REF!</definedName>
    <definedName name="A5_G2600020">#REF!</definedName>
    <definedName name="A5_G2600030">#REF!</definedName>
    <definedName name="A5_G2600031">#REF!</definedName>
    <definedName name="A5_G2600040">#REF!</definedName>
    <definedName name="A5_G2600055">#REF!</definedName>
    <definedName name="A5_G2600080">#REF!</definedName>
    <definedName name="A5_G2600090">#REF!</definedName>
    <definedName name="A5_G2600201">#REF!</definedName>
    <definedName name="A5_G2600205">#REF!</definedName>
    <definedName name="A5_G2600207">#REF!</definedName>
    <definedName name="A5_G2600209">#REF!</definedName>
    <definedName name="A5_G2600218">#REF!</definedName>
    <definedName name="A5_G2600220">#REF!</definedName>
    <definedName name="A5_G2600221">#REF!</definedName>
    <definedName name="A5_G2600224">#REF!</definedName>
    <definedName name="A5_G2600226">#REF!</definedName>
    <definedName name="A5_G2600229">#REF!</definedName>
    <definedName name="A5_G2600230">#REF!</definedName>
    <definedName name="A5_G2600231">#REF!</definedName>
    <definedName name="A5_G2600232">#REF!</definedName>
    <definedName name="A5_G262010">#REF!</definedName>
    <definedName name="A5_G263010">#REF!</definedName>
    <definedName name="A5_G264050">#REF!</definedName>
    <definedName name="A5_G265010">#REF!</definedName>
    <definedName name="A5_G265020">#REF!</definedName>
    <definedName name="A5_G265025">#REF!</definedName>
    <definedName name="A5_G265030">#REF!</definedName>
    <definedName name="A5_G265035">#REF!</definedName>
    <definedName name="A5_G265150">#REF!</definedName>
    <definedName name="A5_G265190">#REF!</definedName>
    <definedName name="A5_G265192">#REF!</definedName>
    <definedName name="A5_G265193">#REF!</definedName>
    <definedName name="A5_G265310">#REF!</definedName>
    <definedName name="A5_G269010">#REF!</definedName>
    <definedName name="A5_G269013">#REF!</definedName>
    <definedName name="A5_G269018">#REF!</definedName>
    <definedName name="A5_G269020">#REF!</definedName>
    <definedName name="A5_G269030">#REF!</definedName>
    <definedName name="A5_G269066">#REF!</definedName>
    <definedName name="A5_G269068">#REF!</definedName>
    <definedName name="A5_G269069">#REF!</definedName>
    <definedName name="A5_G269070">#REF!</definedName>
    <definedName name="A5_G269071">#REF!</definedName>
    <definedName name="A5_G269075">#REF!</definedName>
    <definedName name="A5_G269082">#REF!</definedName>
    <definedName name="A5_G269084">#REF!</definedName>
    <definedName name="A5_G269085">#REF!</definedName>
    <definedName name="A5_G275010">#REF!</definedName>
    <definedName name="A5_G275020">#REF!</definedName>
    <definedName name="A5_G275021">#REF!</definedName>
    <definedName name="A5_G275030">#REF!</definedName>
    <definedName name="A5_G275040">#REF!</definedName>
    <definedName name="A5_G276999">#REF!</definedName>
    <definedName name="A5_G277010">#REF!</definedName>
    <definedName name="A5_G277018">#REF!</definedName>
    <definedName name="A5_G277020">#REF!</definedName>
    <definedName name="A5_G277200">#REF!</definedName>
    <definedName name="A5_G282010">#REF!</definedName>
    <definedName name="A5_G285020">#REF!</definedName>
    <definedName name="A5_G285030">#REF!</definedName>
    <definedName name="A5_G285031">#REF!</definedName>
    <definedName name="A5_G285032">#REF!</definedName>
    <definedName name="A5_G285033">#REF!</definedName>
    <definedName name="A5_G285034">#REF!</definedName>
    <definedName name="A5_G285035">#REF!</definedName>
    <definedName name="A5_G285036">#REF!</definedName>
    <definedName name="A5_G285050">#REF!</definedName>
    <definedName name="A5_G285060">#REF!</definedName>
    <definedName name="A5_G285100">#REF!</definedName>
    <definedName name="A5_G285150">#REF!</definedName>
    <definedName name="A5_G287010">#REF!</definedName>
    <definedName name="A5_G289010">#REF!</definedName>
    <definedName name="A5_G290010">#REF!</definedName>
    <definedName name="A5_G290041">#REF!</definedName>
    <definedName name="A5_G290051">#REF!</definedName>
    <definedName name="A5_G295010">#REF!</definedName>
    <definedName name="A5_G295011">#REF!</definedName>
    <definedName name="A5_G297050">#REF!</definedName>
    <definedName name="A5_G297090">#REF!</definedName>
    <definedName name="A5_G297095">#REF!</definedName>
    <definedName name="A5_G297992">#REF!</definedName>
    <definedName name="A5_G297993">#REF!</definedName>
    <definedName name="A5_G297998">#REF!</definedName>
    <definedName name="A5_G297999">#REF!</definedName>
    <definedName name="A5_G298012">#REF!</definedName>
    <definedName name="A5_G298021">#REF!</definedName>
    <definedName name="A5_G298022">#REF!</definedName>
    <definedName name="A5_G298030">#REF!</definedName>
    <definedName name="A5_G298031">#REF!</definedName>
    <definedName name="A5_G298050">#REF!</definedName>
    <definedName name="A5_G3100090">#REF!</definedName>
    <definedName name="A5_G3150090">#REF!</definedName>
    <definedName name="A5_G3150092">#REF!</definedName>
    <definedName name="A5_G3200005">#REF!</definedName>
    <definedName name="A5_G3200006">#REF!</definedName>
    <definedName name="A5_G3200008">#REF!</definedName>
    <definedName name="A5_G3200010">#REF!</definedName>
    <definedName name="A5_G3200015">#REF!</definedName>
    <definedName name="A5_G3200016">#REF!</definedName>
    <definedName name="A5_G3200018">#REF!</definedName>
    <definedName name="A5_G3200025">#REF!</definedName>
    <definedName name="A5_G3200027">#REF!</definedName>
    <definedName name="A5_G3200030">#REF!</definedName>
    <definedName name="A5_G3200035">#REF!</definedName>
    <definedName name="A5_G3200040">#REF!</definedName>
    <definedName name="A5_G3200045">#REF!</definedName>
    <definedName name="A5_G3200046">#REF!</definedName>
    <definedName name="A5_G3200055">#REF!</definedName>
    <definedName name="A5_G3200065">#REF!</definedName>
    <definedName name="A5_G3200070">#REF!</definedName>
    <definedName name="A5_G3200071">#REF!</definedName>
    <definedName name="A5_G3200072">#REF!</definedName>
    <definedName name="A5_G3200080">#REF!</definedName>
    <definedName name="A5_G3200090">#REF!</definedName>
    <definedName name="A5_G3200091">#REF!</definedName>
    <definedName name="A5_G3200092">#REF!</definedName>
    <definedName name="A5_G3200120">#REF!</definedName>
    <definedName name="A5_G3200130">#REF!</definedName>
    <definedName name="A5_G3200140">#REF!</definedName>
    <definedName name="A5_G3200201">#REF!</definedName>
    <definedName name="A5_G3200202">#REF!</definedName>
    <definedName name="A5_G3200203">#REF!</definedName>
    <definedName name="A5_G3200206">#REF!</definedName>
    <definedName name="A5_G3200211">#REF!</definedName>
    <definedName name="A5_G3200214">#REF!</definedName>
    <definedName name="A5_G3200215">#REF!</definedName>
    <definedName name="A5_G3200216">#REF!</definedName>
    <definedName name="A5_G3200220">#REF!</definedName>
    <definedName name="A5_G3200225">#REF!</definedName>
    <definedName name="A5_G3200369">#REF!</definedName>
    <definedName name="A5_G3200406">#REF!</definedName>
    <definedName name="A5_G3200502">#REF!</definedName>
    <definedName name="A5_G3200605">#REF!</definedName>
    <definedName name="A5_G3600090">#REF!</definedName>
    <definedName name="A5_G3700005">#REF!</definedName>
    <definedName name="A5_G3700007">#REF!</definedName>
    <definedName name="A5_G3700008">#REF!</definedName>
    <definedName name="A5_G3700010">#REF!</definedName>
    <definedName name="A5_G3700011">#REF!</definedName>
    <definedName name="A5_G3700015">#REF!</definedName>
    <definedName name="A5_G3700020">#REF!</definedName>
    <definedName name="A5_G3700025">#REF!</definedName>
    <definedName name="A5_G3700027">#REF!</definedName>
    <definedName name="A5_G3700035">#REF!</definedName>
    <definedName name="A5_G3700040">#REF!</definedName>
    <definedName name="A5_G3700045">#REF!</definedName>
    <definedName name="A5_G3700046">#REF!</definedName>
    <definedName name="A5_G3700050">#REF!</definedName>
    <definedName name="A5_G3700051">#REF!</definedName>
    <definedName name="A5_G3700060">#REF!</definedName>
    <definedName name="A5_G3700070">#REF!</definedName>
    <definedName name="A5_G3700085">#REF!</definedName>
    <definedName name="A5_G3700090">#REF!</definedName>
    <definedName name="A5_G3700092">#REF!</definedName>
    <definedName name="A5_G3700200">#REF!</definedName>
    <definedName name="A5_G3700201">#REF!</definedName>
    <definedName name="A5_G3700203">#REF!</definedName>
    <definedName name="A5_G3700205">#REF!</definedName>
    <definedName name="A5_G3700206">#REF!</definedName>
    <definedName name="A5_G3700207">#REF!</definedName>
    <definedName name="A5_G3700208">#REF!</definedName>
    <definedName name="A5_G3700209">#REF!</definedName>
    <definedName name="A5_G3700212">#REF!</definedName>
    <definedName name="A5_G3700213">#REF!</definedName>
    <definedName name="A5_G3700215">#REF!</definedName>
    <definedName name="A5_G3700216">#REF!</definedName>
    <definedName name="A5_G3700217">#REF!</definedName>
    <definedName name="A5_G3700218">#REF!</definedName>
    <definedName name="A5_G3700222">#REF!</definedName>
    <definedName name="A5_G3700224">#REF!</definedName>
    <definedName name="A5_G3700227">#REF!</definedName>
    <definedName name="A5_G3700228">#REF!</definedName>
    <definedName name="A5_G3700229">#REF!</definedName>
    <definedName name="A5_G3700235">#REF!</definedName>
    <definedName name="A5_G3700237">#REF!</definedName>
    <definedName name="A5_G3700238">#REF!</definedName>
    <definedName name="A5_G3700239">#REF!</definedName>
    <definedName name="A5_G3700240">#REF!</definedName>
    <definedName name="A5_G3700241">#REF!</definedName>
    <definedName name="A5_G3700242">#REF!</definedName>
    <definedName name="A5_G3700316">#REF!</definedName>
    <definedName name="A5_G3700405">#REF!</definedName>
    <definedName name="A5_G3910090">#REF!</definedName>
    <definedName name="A5_G3920090">#REF!</definedName>
    <definedName name="A5_G3930070">#REF!</definedName>
    <definedName name="A5_G3930090">#REF!</definedName>
    <definedName name="A5_G3933090">#REF!</definedName>
    <definedName name="A5_G3951010">#REF!</definedName>
    <definedName name="A5_G3951090">#REF!</definedName>
    <definedName name="A5_G3951095">#REF!</definedName>
    <definedName name="A5_G3952010">#REF!</definedName>
    <definedName name="A5_G3953025">#REF!</definedName>
    <definedName name="A5_G3953035">#REF!</definedName>
    <definedName name="A5_G3953036">#REF!</definedName>
    <definedName name="A5_G3953045">#REF!</definedName>
    <definedName name="A5_G3953090">#REF!</definedName>
    <definedName name="A5_G3955010">#REF!</definedName>
    <definedName name="A5_G3955020">#REF!</definedName>
    <definedName name="A5_G3958035">#REF!</definedName>
    <definedName name="A5_G3958090">#REF!</definedName>
    <definedName name="A5_G3959020">#REF!</definedName>
    <definedName name="A5_G3959021">#REF!</definedName>
    <definedName name="A5_G3959090">#REF!</definedName>
    <definedName name="A5_G3960090">#REF!</definedName>
    <definedName name="A5_G401001">#REF!</definedName>
    <definedName name="A5_G401002">#REF!</definedName>
    <definedName name="A5_G401011">#REF!</definedName>
    <definedName name="A5_G401015">#REF!</definedName>
    <definedName name="A5_G401017">#REF!</definedName>
    <definedName name="A5_G401020">#REF!</definedName>
    <definedName name="A5_G401022">#REF!</definedName>
    <definedName name="A5_G401026">#REF!</definedName>
    <definedName name="A5_G401028">#REF!</definedName>
    <definedName name="A5_G401030">#REF!</definedName>
    <definedName name="A5_G401032">#REF!</definedName>
    <definedName name="A5_G401151">#REF!</definedName>
    <definedName name="A5_G401153">#REF!</definedName>
    <definedName name="A5_G401154">#REF!</definedName>
    <definedName name="A5_G401160">#REF!</definedName>
    <definedName name="A5_G401162">#REF!</definedName>
    <definedName name="A5_G401166">#REF!</definedName>
    <definedName name="A5_G401168">#REF!</definedName>
    <definedName name="A5_G401170">#REF!</definedName>
    <definedName name="A5_G401172">#REF!</definedName>
    <definedName name="A5_G401176">#REF!</definedName>
    <definedName name="A5_G401178">#REF!</definedName>
    <definedName name="A5_G401180">#REF!</definedName>
    <definedName name="A5_G401182">#REF!</definedName>
    <definedName name="A5_G401320">#REF!</definedName>
    <definedName name="A5_G401322">#REF!</definedName>
    <definedName name="A5_G401323">#REF!</definedName>
    <definedName name="A5_G401326">#REF!</definedName>
    <definedName name="A5_G401328">#REF!</definedName>
    <definedName name="A5_G401330">#REF!</definedName>
    <definedName name="A5_G401332">#REF!</definedName>
    <definedName name="A5_G401335">#REF!</definedName>
    <definedName name="A5_G401410">#REF!</definedName>
    <definedName name="A5_G401411">#REF!</definedName>
    <definedName name="A5_G401413">#REF!</definedName>
    <definedName name="A5_G401420">#REF!</definedName>
    <definedName name="A5_G401422">#REF!</definedName>
    <definedName name="A5_G401423">#REF!</definedName>
    <definedName name="A5_G401426">#REF!</definedName>
    <definedName name="A5_G401428">#REF!</definedName>
    <definedName name="A5_G401430">#REF!</definedName>
    <definedName name="A5_G401432">#REF!</definedName>
    <definedName name="A5_G401436">#REF!</definedName>
    <definedName name="A5_G401437">#REF!</definedName>
    <definedName name="A5_G401460">#REF!</definedName>
    <definedName name="A5_G401462">#REF!</definedName>
    <definedName name="A5_G401463">#REF!</definedName>
    <definedName name="A5_G401466">#REF!</definedName>
    <definedName name="A5_G401468">#REF!</definedName>
    <definedName name="A5_G401469">#REF!</definedName>
    <definedName name="A5_G401470">#REF!</definedName>
    <definedName name="A5_G401472">#REF!</definedName>
    <definedName name="A5_G401481">#REF!</definedName>
    <definedName name="A5_G401483">#REF!</definedName>
    <definedName name="A5_G401485">#REF!</definedName>
    <definedName name="A5_G401501">#REF!</definedName>
    <definedName name="A5_G401503">#REF!</definedName>
    <definedName name="A5_G401511">#REF!</definedName>
    <definedName name="A5_G401513">#REF!</definedName>
    <definedName name="A5_G401514">#REF!</definedName>
    <definedName name="A5_G401515">#REF!</definedName>
    <definedName name="A5_G401620">#REF!</definedName>
    <definedName name="A5_G401622">#REF!</definedName>
    <definedName name="A5_G401626">#REF!</definedName>
    <definedName name="A5_G401628">#REF!</definedName>
    <definedName name="A5_G401630">#REF!</definedName>
    <definedName name="A5_G401632">#REF!</definedName>
    <definedName name="A5_G401636">#REF!</definedName>
    <definedName name="A5_G401637">#REF!</definedName>
    <definedName name="A5_G401820">#REF!</definedName>
    <definedName name="A5_G401822">#REF!</definedName>
    <definedName name="A5_G401826">#REF!</definedName>
    <definedName name="A5_G401828">#REF!</definedName>
    <definedName name="A5_G401830">#REF!</definedName>
    <definedName name="A5_G401832">#REF!</definedName>
    <definedName name="A5_G401850">#REF!</definedName>
    <definedName name="A5_G401851">#REF!</definedName>
    <definedName name="A5_G402320">#REF!</definedName>
    <definedName name="A5_G402322">#REF!</definedName>
    <definedName name="A5_G402326">#REF!</definedName>
    <definedName name="A5_G402328">#REF!</definedName>
    <definedName name="A5_G402330">#REF!</definedName>
    <definedName name="A5_G402332">#REF!</definedName>
    <definedName name="A5_G402335">#REF!</definedName>
    <definedName name="A5_G402350">#REF!</definedName>
    <definedName name="A5_G402351">#REF!</definedName>
    <definedName name="A5_G402701">#REF!</definedName>
    <definedName name="A5_G402720">#REF!</definedName>
    <definedName name="A5_G402723">#REF!</definedName>
    <definedName name="A5_G402732">#REF!</definedName>
    <definedName name="A5_G402825">#REF!</definedName>
    <definedName name="A5_G402826">#REF!</definedName>
    <definedName name="A5_G402827">#REF!</definedName>
    <definedName name="A5_G402828">#REF!</definedName>
    <definedName name="A5_G402829">#REF!</definedName>
    <definedName name="A5_G402831">#REF!</definedName>
    <definedName name="A5_G402840">#REF!</definedName>
    <definedName name="A5_G404010">#REF!</definedName>
    <definedName name="A5_G405015">#REF!</definedName>
    <definedName name="A5_G405025">#REF!</definedName>
    <definedName name="A5_G405026">#REF!</definedName>
    <definedName name="A5_G405060">#REF!</definedName>
    <definedName name="A5_G405070">#REF!</definedName>
    <definedName name="A5_G411010">#REF!</definedName>
    <definedName name="A5_G411034">#REF!</definedName>
    <definedName name="A5_G412002">#REF!</definedName>
    <definedName name="A5_G412003">#REF!</definedName>
    <definedName name="A5_G412010">#REF!</definedName>
    <definedName name="A5_G412011">#REF!</definedName>
    <definedName name="A5_G412012">#REF!</definedName>
    <definedName name="A5_G412013">#REF!</definedName>
    <definedName name="A5_G412014">#REF!</definedName>
    <definedName name="A5_G412015">#REF!</definedName>
    <definedName name="A5_G412016">#REF!</definedName>
    <definedName name="A5_G412017">#REF!</definedName>
    <definedName name="A5_G412018">#REF!</definedName>
    <definedName name="A5_G412019">#REF!</definedName>
    <definedName name="A5_G412020">#REF!</definedName>
    <definedName name="A5_G412021">#REF!</definedName>
    <definedName name="A5_G412022">#REF!</definedName>
    <definedName name="A5_G412023">#REF!</definedName>
    <definedName name="A5_G412024">#REF!</definedName>
    <definedName name="A5_G412026">#REF!</definedName>
    <definedName name="A5_G412027">#REF!</definedName>
    <definedName name="A5_G412028">#REF!</definedName>
    <definedName name="A5_G412030">#REF!</definedName>
    <definedName name="A5_G412031">#REF!</definedName>
    <definedName name="A5_G412032">#REF!</definedName>
    <definedName name="A5_G412033">#REF!</definedName>
    <definedName name="A5_G412034">#REF!</definedName>
    <definedName name="A5_G412035">#REF!</definedName>
    <definedName name="A5_G412044">#REF!</definedName>
    <definedName name="A5_G412045">#REF!</definedName>
    <definedName name="A5_G412050">#REF!</definedName>
    <definedName name="A5_G412051">#REF!</definedName>
    <definedName name="A5_G412052">#REF!</definedName>
    <definedName name="A5_G412053">#REF!</definedName>
    <definedName name="A5_G412054">#REF!</definedName>
    <definedName name="A5_G412055">#REF!</definedName>
    <definedName name="A5_G412056">#REF!</definedName>
    <definedName name="A5_G412057">#REF!</definedName>
    <definedName name="A5_G412058">#REF!</definedName>
    <definedName name="A5_G412059">#REF!</definedName>
    <definedName name="A5_G412060">#REF!</definedName>
    <definedName name="A5_G412061">#REF!</definedName>
    <definedName name="A5_G412062">#REF!</definedName>
    <definedName name="A5_G412063">#REF!</definedName>
    <definedName name="A5_G412070">#REF!</definedName>
    <definedName name="A5_G412071">#REF!</definedName>
    <definedName name="A5_G412072">#REF!</definedName>
    <definedName name="A5_G412073">#REF!</definedName>
    <definedName name="A5_G412074">#REF!</definedName>
    <definedName name="A5_G412075">#REF!</definedName>
    <definedName name="A5_G412076">#REF!</definedName>
    <definedName name="A5_G412077">#REF!</definedName>
    <definedName name="A5_G412078">#REF!</definedName>
    <definedName name="A5_G412079">#REF!</definedName>
    <definedName name="A5_G412080">#REF!</definedName>
    <definedName name="A5_G412081">#REF!</definedName>
    <definedName name="A5_G412082">#REF!</definedName>
    <definedName name="A5_G412083">#REF!</definedName>
    <definedName name="A5_G412084">#REF!</definedName>
    <definedName name="A5_G412085">#REF!</definedName>
    <definedName name="A5_G412086">#REF!</definedName>
    <definedName name="A5_G412087">#REF!</definedName>
    <definedName name="A5_G412088">#REF!</definedName>
    <definedName name="A5_G412089">#REF!</definedName>
    <definedName name="A5_G412090">#REF!</definedName>
    <definedName name="A5_G412091">#REF!</definedName>
    <definedName name="A5_G412092">#REF!</definedName>
    <definedName name="A5_G412093">#REF!</definedName>
    <definedName name="A5_G412094">#REF!</definedName>
    <definedName name="A5_G412096">#REF!</definedName>
    <definedName name="A5_G412225">#REF!</definedName>
    <definedName name="A5_G412230">#REF!</definedName>
    <definedName name="A5_G412231">#REF!</definedName>
    <definedName name="A5_G412234">#REF!</definedName>
    <definedName name="A5_G412235">#REF!</definedName>
    <definedName name="A5_G412236">#REF!</definedName>
    <definedName name="A5_G412237">#REF!</definedName>
    <definedName name="A5_G412238">#REF!</definedName>
    <definedName name="A5_G412239">#REF!</definedName>
    <definedName name="A5_G412240">#REF!</definedName>
    <definedName name="A5_G412241">#REF!</definedName>
    <definedName name="A5_G412242">#REF!</definedName>
    <definedName name="A5_G412244">#REF!</definedName>
    <definedName name="A5_G412245">#REF!</definedName>
    <definedName name="A5_G412247">#REF!</definedName>
    <definedName name="A5_G412248">#REF!</definedName>
    <definedName name="A5_G412249">#REF!</definedName>
    <definedName name="A5_G412251">#REF!</definedName>
    <definedName name="A5_G412252">#REF!</definedName>
    <definedName name="A5_G412253">#REF!</definedName>
    <definedName name="A5_G412254">#REF!</definedName>
    <definedName name="A5_G412256">#REF!</definedName>
    <definedName name="A5_G412257">#REF!</definedName>
    <definedName name="A5_G412258">#REF!</definedName>
    <definedName name="A5_G412259">#REF!</definedName>
    <definedName name="A5_G412260">#REF!</definedName>
    <definedName name="A5_G412264">#REF!</definedName>
    <definedName name="A5_G412265">#REF!</definedName>
    <definedName name="A5_G412300">#REF!</definedName>
    <definedName name="A5_G412301">#REF!</definedName>
    <definedName name="A5_G412302">#REF!</definedName>
    <definedName name="A5_G412303">#REF!</definedName>
    <definedName name="A5_G412304">#REF!</definedName>
    <definedName name="A5_G412305">#REF!</definedName>
    <definedName name="A5_G412306">#REF!</definedName>
    <definedName name="A5_G412307">#REF!</definedName>
    <definedName name="A5_G412308">#REF!</definedName>
    <definedName name="A5_G412309">#REF!</definedName>
    <definedName name="A5_G412310">#REF!</definedName>
    <definedName name="A5_G412320">#REF!</definedName>
    <definedName name="A5_G412322">#REF!</definedName>
    <definedName name="A5_G412323">#REF!</definedName>
    <definedName name="A5_G412324">#REF!</definedName>
    <definedName name="A5_G412325">#REF!</definedName>
    <definedName name="A5_G412326">#REF!</definedName>
    <definedName name="A5_G412327">#REF!</definedName>
    <definedName name="A5_G412328">#REF!</definedName>
    <definedName name="A5_G412329">#REF!</definedName>
    <definedName name="A5_G412333">#REF!</definedName>
    <definedName name="A5_G412334">#REF!</definedName>
    <definedName name="A5_G412335">#REF!</definedName>
    <definedName name="A5_G412336">#REF!</definedName>
    <definedName name="A5_G412337">#REF!</definedName>
    <definedName name="A5_G412338">#REF!</definedName>
    <definedName name="A5_G412339">#REF!</definedName>
    <definedName name="A5_G412340">#REF!</definedName>
    <definedName name="A5_G412341">#REF!</definedName>
    <definedName name="A5_G412342">#REF!</definedName>
    <definedName name="A5_G412343">#REF!</definedName>
    <definedName name="A5_G412410">#REF!</definedName>
    <definedName name="A5_G412414">#REF!</definedName>
    <definedName name="A5_G412422">#REF!</definedName>
    <definedName name="A5_G412423">#REF!</definedName>
    <definedName name="A5_G412424">#REF!</definedName>
    <definedName name="A5_G412426">#REF!</definedName>
    <definedName name="A5_G412610">#REF!</definedName>
    <definedName name="A5_G412800">#REF!</definedName>
    <definedName name="A5_G412801">#REF!</definedName>
    <definedName name="A5_G412802">#REF!</definedName>
    <definedName name="A5_G412803">#REF!</definedName>
    <definedName name="A5_G412804">#REF!</definedName>
    <definedName name="A5_G412806">#REF!</definedName>
    <definedName name="A5_G412807">#REF!</definedName>
    <definedName name="A5_G412808">#REF!</definedName>
    <definedName name="A5_G412809">#REF!</definedName>
    <definedName name="A5_G412814">#REF!</definedName>
    <definedName name="A5_G412816">#REF!</definedName>
    <definedName name="A5_G412817">#REF!</definedName>
    <definedName name="A5_G412818">#REF!</definedName>
    <definedName name="A5_G412819">#REF!</definedName>
    <definedName name="A5_G412821">#REF!</definedName>
    <definedName name="A5_G412822">#REF!</definedName>
    <definedName name="A5_G412823">#REF!</definedName>
    <definedName name="A5_G412824">#REF!</definedName>
    <definedName name="A5_G412825">#REF!</definedName>
    <definedName name="A5_G412826">#REF!</definedName>
    <definedName name="A5_G412831">#REF!</definedName>
    <definedName name="A5_G412832">#REF!</definedName>
    <definedName name="A5_G412833">#REF!</definedName>
    <definedName name="A5_G413010">#REF!</definedName>
    <definedName name="A5_G413060">#REF!</definedName>
    <definedName name="A5_G415010">#REF!</definedName>
    <definedName name="A5_G420010">#REF!</definedName>
    <definedName name="A5_G420011">#REF!</definedName>
    <definedName name="A5_G420012">#REF!</definedName>
    <definedName name="A5_G420014">#REF!</definedName>
    <definedName name="A5_G420015">#REF!</definedName>
    <definedName name="A5_G420016">#REF!</definedName>
    <definedName name="A5_G420017">#REF!</definedName>
    <definedName name="A5_G420019">#REF!</definedName>
    <definedName name="A5_G420020">#REF!</definedName>
    <definedName name="A5_G420026">#REF!</definedName>
    <definedName name="A5_G420027">#REF!</definedName>
    <definedName name="A5_G420028">#REF!</definedName>
    <definedName name="A5_G420030">#REF!</definedName>
    <definedName name="A5_G420031">#REF!</definedName>
    <definedName name="A5_G420032">#REF!</definedName>
    <definedName name="A5_G420033">#REF!</definedName>
    <definedName name="A5_G421012">#REF!</definedName>
    <definedName name="A5_G421016">#REF!</definedName>
    <definedName name="A5_G421020">#REF!</definedName>
    <definedName name="A5_G421021">#REF!</definedName>
    <definedName name="A5_G421022">#REF!</definedName>
    <definedName name="A5_G421023">#REF!</definedName>
    <definedName name="A5_G421024">#REF!</definedName>
    <definedName name="A5_G421027">#REF!</definedName>
    <definedName name="A5_G421030">#REF!</definedName>
    <definedName name="A5_G421031">#REF!</definedName>
    <definedName name="A5_G421032">#REF!</definedName>
    <definedName name="A5_G421034">#REF!</definedName>
    <definedName name="A5_G421035">#REF!</definedName>
    <definedName name="A5_G421038">#REF!</definedName>
    <definedName name="A5_G421040">#REF!</definedName>
    <definedName name="A5_G421042">#REF!</definedName>
    <definedName name="A5_G421060">#REF!</definedName>
    <definedName name="A5_G421061">#REF!</definedName>
    <definedName name="A5_G421063">#REF!</definedName>
    <definedName name="A5_G421064">#REF!</definedName>
    <definedName name="A5_G421065">#REF!</definedName>
    <definedName name="A5_G421066">#REF!</definedName>
    <definedName name="A5_G421067">#REF!</definedName>
    <definedName name="A5_G421068">#REF!</definedName>
    <definedName name="A5_G421071">#REF!</definedName>
    <definedName name="A5_G424020">#REF!</definedName>
    <definedName name="A5_G424030">#REF!</definedName>
    <definedName name="A5_G430010">#REF!</definedName>
    <definedName name="A5_G432010">#REF!</definedName>
    <definedName name="A5_G434010">#REF!</definedName>
    <definedName name="A5_G434020">#REF!</definedName>
    <definedName name="A5_G443010">#REF!</definedName>
    <definedName name="A5_G443012">#REF!</definedName>
    <definedName name="A5_G443013">#REF!</definedName>
    <definedName name="A5_G443014">#REF!</definedName>
    <definedName name="A5_G443016">#REF!</definedName>
    <definedName name="A5_G443020">#REF!</definedName>
    <definedName name="A5_G443021">#REF!</definedName>
    <definedName name="A5_G443022">#REF!</definedName>
    <definedName name="A5_G443023">#REF!</definedName>
    <definedName name="A5_G443024">#REF!</definedName>
    <definedName name="A5_G443025">#REF!</definedName>
    <definedName name="A5_G443026">#REF!</definedName>
    <definedName name="A5_G443027">#REF!</definedName>
    <definedName name="A5_G443029">#REF!</definedName>
    <definedName name="A5_G443032">#REF!</definedName>
    <definedName name="A5_G443033">#REF!</definedName>
    <definedName name="A5_G443035">#REF!</definedName>
    <definedName name="A5_G443110">#REF!</definedName>
    <definedName name="A5_G443120">#REF!</definedName>
    <definedName name="A5_G443160">#REF!</definedName>
    <definedName name="A5_G443170">#REF!</definedName>
    <definedName name="A5_G443180">#REF!</definedName>
    <definedName name="A5_G443210">#REF!</definedName>
    <definedName name="A5_G443270">#REF!</definedName>
    <definedName name="A5_G443280">#REF!</definedName>
    <definedName name="A5_G443310">#REF!</definedName>
    <definedName name="A5_G444061">#REF!</definedName>
    <definedName name="A5_G444310">#REF!</definedName>
    <definedName name="A5_G445006">#REF!</definedName>
    <definedName name="A5_G445010">#REF!</definedName>
    <definedName name="A5_G445011">#REF!</definedName>
    <definedName name="A5_G445012">#REF!</definedName>
    <definedName name="A5_G445025">#REF!</definedName>
    <definedName name="A5_G480010">#REF!</definedName>
    <definedName name="A5_G481010">#REF!</definedName>
    <definedName name="A5_G482010">#REF!</definedName>
    <definedName name="A5_G482012">#REF!</definedName>
    <definedName name="A5_G483010">#REF!</definedName>
    <definedName name="A5_G483510">#REF!</definedName>
    <definedName name="A5_G484010">#REF!</definedName>
    <definedName name="A5_G484011">#REF!</definedName>
    <definedName name="A5_G484012">#REF!</definedName>
    <definedName name="A5_G485010">#REF!</definedName>
    <definedName name="A5_G487010">#REF!</definedName>
    <definedName name="A5_G488010">#REF!</definedName>
    <definedName name="A5_G489010">#REF!</definedName>
    <definedName name="A5_G490010">#REF!</definedName>
    <definedName name="A5_G491010">#REF!</definedName>
    <definedName name="A5_G491011">#REF!</definedName>
    <definedName name="A5_G491020">#REF!</definedName>
    <definedName name="A5_G491030">#REF!</definedName>
    <definedName name="A5_G491040">#REF!</definedName>
    <definedName name="A5_G500135">#REF!</definedName>
    <definedName name="A5_G500140">#REF!</definedName>
    <definedName name="A5_G500150">#REF!</definedName>
    <definedName name="A5_G500160">#REF!</definedName>
    <definedName name="A5_G500165">#REF!</definedName>
    <definedName name="A5_G500170">#REF!</definedName>
    <definedName name="A5_G500180">#REF!</definedName>
    <definedName name="A5_G501020">#REF!</definedName>
    <definedName name="A5_G504010">#REF!</definedName>
    <definedName name="A5_G504011">#REF!</definedName>
    <definedName name="A5_G504012">#REF!</definedName>
    <definedName name="A5_G504013">#REF!</definedName>
    <definedName name="A5_G504014">#REF!</definedName>
    <definedName name="A5_G504016">#REF!</definedName>
    <definedName name="A5_G504019">#REF!</definedName>
    <definedName name="A5_G504022">#REF!</definedName>
    <definedName name="A5_G504023">#REF!</definedName>
    <definedName name="A5_G504024">#REF!</definedName>
    <definedName name="A5_G504030">#REF!</definedName>
    <definedName name="A5_G504042">#REF!</definedName>
    <definedName name="A5_G504044">#REF!</definedName>
    <definedName name="A5_G504046">#REF!</definedName>
    <definedName name="A5_G504047">#REF!</definedName>
    <definedName name="A5_G504054">#REF!</definedName>
    <definedName name="A5_G504056">#REF!</definedName>
    <definedName name="A5_G505005">#REF!</definedName>
    <definedName name="A5_G505007">#REF!</definedName>
    <definedName name="A5_G505008">#REF!</definedName>
    <definedName name="A5_G505009">#REF!</definedName>
    <definedName name="A5_G505010">#REF!</definedName>
    <definedName name="A5_G505011">#REF!</definedName>
    <definedName name="A5_G505012">#REF!</definedName>
    <definedName name="A5_G505013">#REF!</definedName>
    <definedName name="A5_G505014">#REF!</definedName>
    <definedName name="A5_G505015">#REF!</definedName>
    <definedName name="A5_G505016">#REF!</definedName>
    <definedName name="A5_G505017">#REF!</definedName>
    <definedName name="A5_G505018">#REF!</definedName>
    <definedName name="A5_G505020">#REF!</definedName>
    <definedName name="A5_G505021">#REF!</definedName>
    <definedName name="A5_G505024">#REF!</definedName>
    <definedName name="A5_G505026">#REF!</definedName>
    <definedName name="A5_G505029">#REF!</definedName>
    <definedName name="A5_G505030">#REF!</definedName>
    <definedName name="A5_G505040">#REF!</definedName>
    <definedName name="A5_G505070">#REF!</definedName>
    <definedName name="A5_G505080">#REF!</definedName>
    <definedName name="A5_G505081">#REF!</definedName>
    <definedName name="A5_G505090">#REF!</definedName>
    <definedName name="A5_G505100">#REF!</definedName>
    <definedName name="A5_G505110">#REF!</definedName>
    <definedName name="A5_G505132">#REF!</definedName>
    <definedName name="A5_G505146">#REF!</definedName>
    <definedName name="A5_G505163">#REF!</definedName>
    <definedName name="A5_G505164">#REF!</definedName>
    <definedName name="A5_G505165">#REF!</definedName>
    <definedName name="A5_G505166">#REF!</definedName>
    <definedName name="A5_G505168">#REF!</definedName>
    <definedName name="A5_G505172">#REF!</definedName>
    <definedName name="A5_G505184">#REF!</definedName>
    <definedName name="A5_G505222">#REF!</definedName>
    <definedName name="A5_G505242">#REF!</definedName>
    <definedName name="A5_G505246">#REF!</definedName>
    <definedName name="A5_G505247">#REF!</definedName>
    <definedName name="A5_G506001">#REF!</definedName>
    <definedName name="A5_G506002">#REF!</definedName>
    <definedName name="A5_G506010">#REF!</definedName>
    <definedName name="A5_G506012">#REF!</definedName>
    <definedName name="A5_G506013">#REF!</definedName>
    <definedName name="A5_G507010">#REF!</definedName>
    <definedName name="A5_G507036">#REF!</definedName>
    <definedName name="A5_G507510">#REF!</definedName>
    <definedName name="A5_G507511">#REF!</definedName>
    <definedName name="A5_G507513">#REF!</definedName>
    <definedName name="A5_G507514">#REF!</definedName>
    <definedName name="A5_G507517">#REF!</definedName>
    <definedName name="A5_G507519">#REF!</definedName>
    <definedName name="A5_G508010">#REF!</definedName>
    <definedName name="A5_G508020">#REF!</definedName>
    <definedName name="A5_G508995">#REF!</definedName>
    <definedName name="A5_G508998">#REF!</definedName>
    <definedName name="A5_G508999">#REF!</definedName>
    <definedName name="A5_G509005">#REF!</definedName>
    <definedName name="A5_G509040">#REF!</definedName>
    <definedName name="A5_G509061">#REF!</definedName>
    <definedName name="A5_G510010">#REF!</definedName>
    <definedName name="A5_G510020">#REF!</definedName>
    <definedName name="A5_G511010">#REF!</definedName>
    <definedName name="A5_G513010">#REF!</definedName>
    <definedName name="A5_G513030">#REF!</definedName>
    <definedName name="A5_G513031">#REF!</definedName>
    <definedName name="A5_G515040">#REF!</definedName>
    <definedName name="A5_G515042">#REF!</definedName>
    <definedName name="A5_G515044">#REF!</definedName>
    <definedName name="A5_G515050">#REF!</definedName>
    <definedName name="A5_G515052">#REF!</definedName>
    <definedName name="A5_G515053">#REF!</definedName>
    <definedName name="A5_G515054">#REF!</definedName>
    <definedName name="A5_G515055">#REF!</definedName>
    <definedName name="A5_G515056">#REF!</definedName>
    <definedName name="A5_G515070">#REF!</definedName>
    <definedName name="A5_G515080">#REF!</definedName>
    <definedName name="A5_G517500">#REF!</definedName>
    <definedName name="A5_G517987">#REF!</definedName>
    <definedName name="A5_G517988">#REF!</definedName>
    <definedName name="A5_G517989">#REF!</definedName>
    <definedName name="A5_G517990">#REF!</definedName>
    <definedName name="A5_G517991">#REF!</definedName>
    <definedName name="A5_G517992">#REF!</definedName>
    <definedName name="A5_G517994">#REF!</definedName>
    <definedName name="A5_G517995">#REF!</definedName>
    <definedName name="A5_G517996">#REF!</definedName>
    <definedName name="A5_G517997">#REF!</definedName>
    <definedName name="A5_G517998">#REF!</definedName>
    <definedName name="A5_G517999">#REF!</definedName>
    <definedName name="A5_G518010">#REF!</definedName>
    <definedName name="A5_G518015">#REF!</definedName>
    <definedName name="A5_G518020">#REF!</definedName>
    <definedName name="A5_G518030">#REF!</definedName>
    <definedName name="A5_G518070">#REF!</definedName>
    <definedName name="A5_G518090">#REF!</definedName>
    <definedName name="A5_G518130">#REF!</definedName>
    <definedName name="A5_G518160">#REF!</definedName>
    <definedName name="A5_G518161">#REF!</definedName>
    <definedName name="A5_G518162">#REF!</definedName>
    <definedName name="A5_G518163">#REF!</definedName>
    <definedName name="A5_G518164">#REF!</definedName>
    <definedName name="A5_G518165">#REF!</definedName>
    <definedName name="A5_G521989">#REF!</definedName>
    <definedName name="A5_G521990">#REF!</definedName>
    <definedName name="A5_G521991">#REF!</definedName>
    <definedName name="A5_G521994">#REF!</definedName>
    <definedName name="A5_G521999">#REF!</definedName>
    <definedName name="A5_G522010">#REF!</definedName>
    <definedName name="A5_G522020">#REF!</definedName>
    <definedName name="A5_G522025">#REF!</definedName>
    <definedName name="A5_G522030">#REF!</definedName>
    <definedName name="A5_G522040">#REF!</definedName>
    <definedName name="A5_G522050">#REF!</definedName>
    <definedName name="A5_G522060">#REF!</definedName>
    <definedName name="A5_G522062">#REF!</definedName>
    <definedName name="A5_G522070">#REF!</definedName>
    <definedName name="A5_G522080">#REF!</definedName>
    <definedName name="A5_G522090">#REF!</definedName>
    <definedName name="A5_G522100">#REF!</definedName>
    <definedName name="A5_G522110">#REF!</definedName>
    <definedName name="A5_G522120">#REF!</definedName>
    <definedName name="A5_G522130">#REF!</definedName>
    <definedName name="A5_G522140">#REF!</definedName>
    <definedName name="A5_G522150">#REF!</definedName>
    <definedName name="A5_G523000">#REF!</definedName>
    <definedName name="A5_G530010">#REF!</definedName>
    <definedName name="A5_G530011">#REF!</definedName>
    <definedName name="A5_G530020">#REF!</definedName>
    <definedName name="A5_G530030">#REF!</definedName>
    <definedName name="A5_G530050">#REF!</definedName>
    <definedName name="A5_G530977">#REF!</definedName>
    <definedName name="A5_G530978">#REF!</definedName>
    <definedName name="A5_G530979">#REF!</definedName>
    <definedName name="A5_G530991">#REF!</definedName>
    <definedName name="A5_G530992">#REF!</definedName>
    <definedName name="A5_G530995">#REF!</definedName>
    <definedName name="A5_G530996">#REF!</definedName>
    <definedName name="A5_G530997">#REF!</definedName>
    <definedName name="A5_G530998">#REF!</definedName>
    <definedName name="A5_G530999">#REF!</definedName>
    <definedName name="A5_G531010">#REF!</definedName>
    <definedName name="A5_G531020">#REF!</definedName>
    <definedName name="A5_G531030">#REF!</definedName>
    <definedName name="A5_G531040">#REF!</definedName>
    <definedName name="A5_G532010">#REF!</definedName>
    <definedName name="A5_G532020">#REF!</definedName>
    <definedName name="A5_G532040">#REF!</definedName>
    <definedName name="A5_G532041">#REF!</definedName>
    <definedName name="A5_G532050">#REF!</definedName>
    <definedName name="A5_G532060">#REF!</definedName>
    <definedName name="A5_G532070">#REF!</definedName>
    <definedName name="A5_G532080">#REF!</definedName>
    <definedName name="A5_G532090">#REF!</definedName>
    <definedName name="A5_G532130">#REF!</definedName>
    <definedName name="A5_G533010">#REF!</definedName>
    <definedName name="A5_G533020">#REF!</definedName>
    <definedName name="A5_G533030">#REF!</definedName>
    <definedName name="A5_G534010">#REF!</definedName>
    <definedName name="A5_G535010">#REF!</definedName>
    <definedName name="A5_G535016">#REF!</definedName>
    <definedName name="A5_G535020">#REF!</definedName>
    <definedName name="A5_G540000">#REF!</definedName>
    <definedName name="A5_G540010">#REF!</definedName>
    <definedName name="A5_G540020">#REF!</definedName>
    <definedName name="A5_G540030">#REF!</definedName>
    <definedName name="A5_G540040">#REF!</definedName>
    <definedName name="A5_G540050">#REF!</definedName>
    <definedName name="A5_G540060">#REF!</definedName>
    <definedName name="A5_G540070">#REF!</definedName>
    <definedName name="A5_G540080">#REF!</definedName>
    <definedName name="A5_G540090">#REF!</definedName>
    <definedName name="A5_G541530">#REF!</definedName>
    <definedName name="A5_G543010">#REF!</definedName>
    <definedName name="A5_G543030">#REF!</definedName>
    <definedName name="A5_G543040">#REF!</definedName>
    <definedName name="A5_G543050">#REF!</definedName>
    <definedName name="A5_G543060">#REF!</definedName>
    <definedName name="A5_G543070">#REF!</definedName>
    <definedName name="A5_G543080">#REF!</definedName>
    <definedName name="A5_G543090">#REF!</definedName>
    <definedName name="A5_G543110">#REF!</definedName>
    <definedName name="A5_G543120">#REF!</definedName>
    <definedName name="A5_G543140">#REF!</definedName>
    <definedName name="A5_G543150">#REF!</definedName>
    <definedName name="A5_G543160">#REF!</definedName>
    <definedName name="A5_G545010">#REF!</definedName>
    <definedName name="A5_G545040">#REF!</definedName>
    <definedName name="A5_G545045">#REF!</definedName>
    <definedName name="A5_G545050">#REF!</definedName>
    <definedName name="A5_G545060">#REF!</definedName>
    <definedName name="A5_G545070">#REF!</definedName>
    <definedName name="A5_G545080">#REF!</definedName>
    <definedName name="A5_G545090">#REF!</definedName>
    <definedName name="A5_G545100">#REF!</definedName>
    <definedName name="A5_G545105">#REF!</definedName>
    <definedName name="A5_G545110">#REF!</definedName>
    <definedName name="A5_G545115">#REF!</definedName>
    <definedName name="A5_G545120">#REF!</definedName>
    <definedName name="A5_G545130">#REF!</definedName>
    <definedName name="A5_G545140">#REF!</definedName>
    <definedName name="A5_G545150">#REF!</definedName>
    <definedName name="A5_G545160">#REF!</definedName>
    <definedName name="A5_G545165">#REF!</definedName>
    <definedName name="A5_G545170">#REF!</definedName>
    <definedName name="A5_G545510">#REF!</definedName>
    <definedName name="A5_G545520">#REF!</definedName>
    <definedName name="A5_G545530">#REF!</definedName>
    <definedName name="A5_G546010">#REF!</definedName>
    <definedName name="A5_G546015">#REF!</definedName>
    <definedName name="A5_G550010">#REF!</definedName>
    <definedName name="A5_G550011">#REF!</definedName>
    <definedName name="A5_G550020">#REF!</definedName>
    <definedName name="A5_G550021">#REF!</definedName>
    <definedName name="A5_G550022">#REF!</definedName>
    <definedName name="A5_G550025">#REF!</definedName>
    <definedName name="A5_G550030">#REF!</definedName>
    <definedName name="A5_G550040">#REF!</definedName>
    <definedName name="A5_G550041">#REF!</definedName>
    <definedName name="A5_G550050">#REF!</definedName>
    <definedName name="A5_G550053">#REF!</definedName>
    <definedName name="A5_G550060">#REF!</definedName>
    <definedName name="A5_G550070">#REF!</definedName>
    <definedName name="A5_G550075">#REF!</definedName>
    <definedName name="A5_G550080">#REF!</definedName>
    <definedName name="A5_G550086">#REF!</definedName>
    <definedName name="A5_G550087">#REF!</definedName>
    <definedName name="A5_G550100">#REF!</definedName>
    <definedName name="A5_G550120">#REF!</definedName>
    <definedName name="A5_G550130">#REF!</definedName>
    <definedName name="A5_G550160">#REF!</definedName>
    <definedName name="A5_G550170">#REF!</definedName>
    <definedName name="A5_G559950">#REF!</definedName>
    <definedName name="A5_G559951">#REF!</definedName>
    <definedName name="A5_G559952">#REF!</definedName>
    <definedName name="A5_G559953">#REF!</definedName>
    <definedName name="A5_G559954">#REF!</definedName>
    <definedName name="A5_G559955">#REF!</definedName>
    <definedName name="A5_G559956">#REF!</definedName>
    <definedName name="A5_G559960">#REF!</definedName>
    <definedName name="A5_G559961">#REF!</definedName>
    <definedName name="A5_G559962">#REF!</definedName>
    <definedName name="A5_G559963">#REF!</definedName>
    <definedName name="A5_G559964">#REF!</definedName>
    <definedName name="A5_G559966">#REF!</definedName>
    <definedName name="A5_G559994">#REF!</definedName>
    <definedName name="A5_G559996">#REF!</definedName>
    <definedName name="A5_G559999">#REF!</definedName>
    <definedName name="A5_G560010">#REF!</definedName>
    <definedName name="A5_G560020">#REF!</definedName>
    <definedName name="A5_G560030">#REF!</definedName>
    <definedName name="A5_G560070">#REF!</definedName>
    <definedName name="A5_G560075">#REF!</definedName>
    <definedName name="A5_G560080">#REF!</definedName>
    <definedName name="A5_G560090">#REF!</definedName>
    <definedName name="A5_G560100">#REF!</definedName>
    <definedName name="A5_G560110">#REF!</definedName>
    <definedName name="A5_G560115">#REF!</definedName>
    <definedName name="A5_G560117">#REF!</definedName>
    <definedName name="A5_G560120">#REF!</definedName>
    <definedName name="A5_G562010">#REF!</definedName>
    <definedName name="A5_G562015">#REF!</definedName>
    <definedName name="A5_G562016">#REF!</definedName>
    <definedName name="A5_G562017">#REF!</definedName>
    <definedName name="A5_G562018">#REF!</definedName>
    <definedName name="A5_G562020">#REF!</definedName>
    <definedName name="A5_G562025">#REF!</definedName>
    <definedName name="A5_G562030">#REF!</definedName>
    <definedName name="A5_G562040">#REF!</definedName>
    <definedName name="A5_G562050">#REF!</definedName>
    <definedName name="A5_G562060">#REF!</definedName>
    <definedName name="A5_G562070">#REF!</definedName>
    <definedName name="A5_G562080">#REF!</definedName>
    <definedName name="A5_G562100">#REF!</definedName>
    <definedName name="A5_G562110">#REF!</definedName>
    <definedName name="A5_G562140">#REF!</definedName>
    <definedName name="A5_G562141">#REF!</definedName>
    <definedName name="A5_G562142">#REF!</definedName>
    <definedName name="A5_G562143">#REF!</definedName>
    <definedName name="A5_G562144">#REF!</definedName>
    <definedName name="A5_G562145">#REF!</definedName>
    <definedName name="A5_G562146">#REF!</definedName>
    <definedName name="A5_G562147">#REF!</definedName>
    <definedName name="A5_G562148">#REF!</definedName>
    <definedName name="A5_G562149">#REF!</definedName>
    <definedName name="A5_G562150">#REF!</definedName>
    <definedName name="A5_G562151">#REF!</definedName>
    <definedName name="A5_G562153">#REF!</definedName>
    <definedName name="A5_G562154">#REF!</definedName>
    <definedName name="A5_G562155">#REF!</definedName>
    <definedName name="A5_G562160">#REF!</definedName>
    <definedName name="A5_G562161">#REF!</definedName>
    <definedName name="A5_G562163">#REF!</definedName>
    <definedName name="A5_G562165">#REF!</definedName>
    <definedName name="A5_G562170">#REF!</definedName>
    <definedName name="A5_G562180">#REF!</definedName>
    <definedName name="A5_G562190">#REF!</definedName>
    <definedName name="A5_G562200">#REF!</definedName>
    <definedName name="A5_G562210">#REF!</definedName>
    <definedName name="A5_G562220">#REF!</definedName>
    <definedName name="A5_G562230">#REF!</definedName>
    <definedName name="A5_G562235">#REF!</definedName>
    <definedName name="A5_G562250">#REF!</definedName>
    <definedName name="A5_G565010">#REF!</definedName>
    <definedName name="A5_G565030">#REF!</definedName>
    <definedName name="A5_G565040">#REF!</definedName>
    <definedName name="A5_G566010">#REF!</definedName>
    <definedName name="A5_G566020">#REF!</definedName>
    <definedName name="A5_G566030">#REF!</definedName>
    <definedName name="A5_G566040">#REF!</definedName>
    <definedName name="A5_G567000">#REF!</definedName>
    <definedName name="A5_G569010">#REF!</definedName>
    <definedName name="A5_G569020">#REF!</definedName>
    <definedName name="A5_G570010">#REF!</definedName>
    <definedName name="A5_G571010">#REF!</definedName>
    <definedName name="A5_G571020">#REF!</definedName>
    <definedName name="A5_G571030">#REF!</definedName>
    <definedName name="A5_G571040">#REF!</definedName>
    <definedName name="A5_G571050">#REF!</definedName>
    <definedName name="A5_G572010">#REF!</definedName>
    <definedName name="A5_G572020">#REF!</definedName>
    <definedName name="A5_G572025">#REF!</definedName>
    <definedName name="A5_G572027">#REF!</definedName>
    <definedName name="A5_G572030">#REF!</definedName>
    <definedName name="A5_G572035">#REF!</definedName>
    <definedName name="A5_G572040">#REF!</definedName>
    <definedName name="A5_G572051">#REF!</definedName>
    <definedName name="A5_G572052">#REF!</definedName>
    <definedName name="A5_G60100UR">#REF!</definedName>
    <definedName name="A5_G6011070">#REF!</definedName>
    <definedName name="A5_G6011074">#REF!</definedName>
    <definedName name="A5_G6011090">#REF!</definedName>
    <definedName name="A5_G6013090">#REF!</definedName>
    <definedName name="A5_G6021080">#REF!</definedName>
    <definedName name="A5_G6021090">#REF!</definedName>
    <definedName name="A5_G6023090">#REF!</definedName>
    <definedName name="A5_G6025010">#REF!</definedName>
    <definedName name="A5_G6025050">#REF!</definedName>
    <definedName name="A5_G6025051">#REF!</definedName>
    <definedName name="A5_G6025065">#REF!</definedName>
    <definedName name="A5_G6025091">#REF!</definedName>
    <definedName name="A5_G6025092">#REF!</definedName>
    <definedName name="A5_G6025093">#REF!</definedName>
    <definedName name="A5_G6025095">#REF!</definedName>
    <definedName name="A5_G6025150">#REF!</definedName>
    <definedName name="A5_G6025304">#REF!</definedName>
    <definedName name="A5_G6025306">#REF!</definedName>
    <definedName name="A5_G6026090">#REF!</definedName>
    <definedName name="A5_G6028080">#REF!</definedName>
    <definedName name="A5_G6028090">#REF!</definedName>
    <definedName name="A5_G6040050">#REF!</definedName>
    <definedName name="A5_G6040051">#REF!</definedName>
    <definedName name="A5_G6044090">#REF!</definedName>
    <definedName name="A5_G6047090">#REF!</definedName>
    <definedName name="A5_G6049090">#REF!</definedName>
    <definedName name="A5_G604909D">#REF!</definedName>
    <definedName name="A5_G604909Z">#REF!</definedName>
    <definedName name="A5_G6061090">#REF!</definedName>
    <definedName name="A5_G6061090F">#REF!</definedName>
    <definedName name="A5_G606109D">#REF!</definedName>
    <definedName name="A5_G6062090">#REF!</definedName>
    <definedName name="A5_G6071010">#REF!</definedName>
    <definedName name="A5_G607101D">#REF!</definedName>
    <definedName name="A5_G607109D">#REF!</definedName>
    <definedName name="A5_G6090000">#REF!</definedName>
    <definedName name="A5_G6090089">#REF!</definedName>
    <definedName name="A5_G6092086">#REF!</definedName>
    <definedName name="A5_G6092087">#REF!</definedName>
    <definedName name="A5_G6092090">#REF!</definedName>
    <definedName name="A5_G6094090">#REF!</definedName>
    <definedName name="A5_G6094091">#REF!</definedName>
    <definedName name="A5_G60940DG">#REF!</definedName>
    <definedName name="A5_G60940DL">#REF!</definedName>
    <definedName name="A5_G6095010">#REF!</definedName>
    <definedName name="A5_G6095090">#REF!</definedName>
    <definedName name="A5_G6097010">#REF!</definedName>
    <definedName name="A5_G6100005">#REF!</definedName>
    <definedName name="A5_G6100030">#REF!</definedName>
    <definedName name="A5_G6100035">#REF!</definedName>
    <definedName name="A5_G6100054">#REF!</definedName>
    <definedName name="A5_G6100055">#REF!</definedName>
    <definedName name="A5_G6100060">#REF!</definedName>
    <definedName name="A5_G6100061">#REF!</definedName>
    <definedName name="A5_G6100062">#REF!</definedName>
    <definedName name="A5_G6100063">#REF!</definedName>
    <definedName name="A5_G6100064">#REF!</definedName>
    <definedName name="A5_G6100071">#REF!</definedName>
    <definedName name="A5_G6100078">#REF!</definedName>
    <definedName name="A5_G6100079">#REF!</definedName>
    <definedName name="A5_G6100089">#REF!</definedName>
    <definedName name="A5_G6100090">#REF!</definedName>
    <definedName name="A5_G6100100">#REF!</definedName>
    <definedName name="A5_G6100140">#REF!</definedName>
    <definedName name="A5_G610017E">#REF!</definedName>
    <definedName name="A5_G610017Z">#REF!</definedName>
    <definedName name="A5_G6100200">#REF!</definedName>
    <definedName name="A5_G610109D">#REF!</definedName>
    <definedName name="A5_G610110D">#REF!</definedName>
    <definedName name="A5_G6106090">#REF!</definedName>
    <definedName name="A5_G6107055">#REF!</definedName>
    <definedName name="A5_G6107084">#REF!</definedName>
    <definedName name="A5_G6107099">#REF!</definedName>
    <definedName name="A5_G6107106">#REF!</definedName>
    <definedName name="A5_G6107108">#REF!</definedName>
    <definedName name="A5_G6109210">#REF!</definedName>
    <definedName name="A5_G6109300">#REF!</definedName>
    <definedName name="A5_G6120090">#REF!</definedName>
    <definedName name="A5_G6120094">#REF!</definedName>
    <definedName name="A5_G6130070">#REF!</definedName>
    <definedName name="A5_G6130080">#REF!</definedName>
    <definedName name="A5_G6130085">#REF!</definedName>
    <definedName name="A5_G6130090">#REF!</definedName>
    <definedName name="A5_G6130096">#REF!</definedName>
    <definedName name="A5_G6130097">#REF!</definedName>
    <definedName name="A5_G6130098">#REF!</definedName>
    <definedName name="A5_G6140010">#REF!</definedName>
    <definedName name="A5_G6140030">#REF!</definedName>
    <definedName name="A5_G6140090">#REF!</definedName>
    <definedName name="A5_G6150090">#REF!</definedName>
    <definedName name="A5_G6160080">#REF!</definedName>
    <definedName name="A5_G6160090">#REF!</definedName>
    <definedName name="A5_G6160091">#REF!</definedName>
    <definedName name="A5_G6170090">#REF!</definedName>
    <definedName name="A5_G6170093">#REF!</definedName>
    <definedName name="A5_G6170094">#REF!</definedName>
    <definedName name="A5_G6171090">#REF!</definedName>
    <definedName name="A5_G6172090">#REF!</definedName>
    <definedName name="A5_G6172093">#REF!</definedName>
    <definedName name="A5_G6172094">#REF!</definedName>
    <definedName name="A5_G6175010">#REF!</definedName>
    <definedName name="A5_G6175020">#REF!</definedName>
    <definedName name="A5_G6175035">#REF!</definedName>
    <definedName name="A5_G6175040">#REF!</definedName>
    <definedName name="A5_G6175070">#REF!</definedName>
    <definedName name="A5_G6175075">#REF!</definedName>
    <definedName name="A5_G6175080">#REF!</definedName>
    <definedName name="A5_G6175090">#REF!</definedName>
    <definedName name="A5_G6176090">#REF!</definedName>
    <definedName name="A5_G6176100">#REF!</definedName>
    <definedName name="A5_G6181090">#REF!</definedName>
    <definedName name="A5_G6182090">#REF!</definedName>
    <definedName name="A5_G6184090">#REF!</definedName>
    <definedName name="A5_G6190090">#REF!</definedName>
    <definedName name="A5_G6191090">#REF!</definedName>
    <definedName name="A5_G6200090">#REF!</definedName>
    <definedName name="A5_G6202010">#REF!</definedName>
    <definedName name="A5_G6202020">#REF!</definedName>
    <definedName name="A5_G6202030">#REF!</definedName>
    <definedName name="A5_G6202040">#REF!</definedName>
    <definedName name="A5_G6202050">#REF!</definedName>
    <definedName name="A5_G6202060">#REF!</definedName>
    <definedName name="A5_G6202085">#REF!</definedName>
    <definedName name="A5_G6202090">#REF!</definedName>
    <definedName name="A5_G6203090">#REF!</definedName>
    <definedName name="A5_G6203095">#REF!</definedName>
    <definedName name="A5_G6204010">#REF!</definedName>
    <definedName name="A5_G6206090">#REF!</definedName>
    <definedName name="A5_G6208010">#REF!</definedName>
    <definedName name="A5_G6208015">#REF!</definedName>
    <definedName name="A5_G6220090">#REF!</definedName>
    <definedName name="A5_G6230090">#REF!</definedName>
    <definedName name="A5_G6241010">#REF!</definedName>
    <definedName name="A5_G6241020">#REF!</definedName>
    <definedName name="A5_G6250090">#REF!</definedName>
    <definedName name="A5_G6250095">#REF!</definedName>
    <definedName name="A5_G6260002">#REF!</definedName>
    <definedName name="A5_G6260004">#REF!</definedName>
    <definedName name="A5_G6260005">#REF!</definedName>
    <definedName name="A5_G6260007">#REF!</definedName>
    <definedName name="A5_G6260010">#REF!</definedName>
    <definedName name="A5_G6260012">#REF!</definedName>
    <definedName name="A5_G6260016">#REF!</definedName>
    <definedName name="A5_G6260018">#REF!</definedName>
    <definedName name="A5_G6260020">#REF!</definedName>
    <definedName name="A5_G6260021">#REF!</definedName>
    <definedName name="A5_G6260026">#REF!</definedName>
    <definedName name="A5_G6260030">#REF!</definedName>
    <definedName name="A5_G6260031">#REF!</definedName>
    <definedName name="A5_G6260032">#REF!</definedName>
    <definedName name="A5_G6260033">#REF!</definedName>
    <definedName name="A5_G6260034">#REF!</definedName>
    <definedName name="A5_G6260035">#REF!</definedName>
    <definedName name="A5_G6260036">#REF!</definedName>
    <definedName name="A5_G6260038">#REF!</definedName>
    <definedName name="A5_G6260040">#REF!</definedName>
    <definedName name="A5_G6260041">#REF!</definedName>
    <definedName name="A5_G6260045">#REF!</definedName>
    <definedName name="A5_G6260050">#REF!</definedName>
    <definedName name="A5_G6260052">#REF!</definedName>
    <definedName name="A5_G6260054">#REF!</definedName>
    <definedName name="A5_G6260056">#REF!</definedName>
    <definedName name="A5_G6260058">#REF!</definedName>
    <definedName name="A5_G6260064">#REF!</definedName>
    <definedName name="A5_G6260068">#REF!</definedName>
    <definedName name="A5_G6260092">#REF!</definedName>
    <definedName name="A5_G6260094">#REF!</definedName>
    <definedName name="A5_G6260096">#REF!</definedName>
    <definedName name="A5_G6260097">#REF!</definedName>
    <definedName name="A5_G6260200">#REF!</definedName>
    <definedName name="A5_G6260205">#REF!</definedName>
    <definedName name="A5_G6260210">#REF!</definedName>
    <definedName name="A5_G6260220">#REF!</definedName>
    <definedName name="A5_G6260221">#REF!</definedName>
    <definedName name="A5_G6260225">#REF!</definedName>
    <definedName name="A5_G6260230">#REF!</definedName>
    <definedName name="A5_G6260300">#REF!</definedName>
    <definedName name="A5_G6260301">#REF!</definedName>
    <definedName name="A5_G6260302">#REF!</definedName>
    <definedName name="A5_G6260303">#REF!</definedName>
    <definedName name="A5_G6260410">#REF!</definedName>
    <definedName name="A5_G6260435">#REF!</definedName>
    <definedName name="A5_G6260455">#REF!</definedName>
    <definedName name="A5_G6260465">#REF!</definedName>
    <definedName name="A5_G6260515">#REF!</definedName>
    <definedName name="A5_G6260992">#REF!</definedName>
    <definedName name="A5_G6260993">#REF!</definedName>
    <definedName name="A5_G6260999">#REF!</definedName>
    <definedName name="A5_G626409D">#REF!</definedName>
    <definedName name="A5_G6266020">#REF!</definedName>
    <definedName name="A5_G6268050">#REF!</definedName>
    <definedName name="A5_G6268051">#REF!</definedName>
    <definedName name="A5_G6268090">#REF!</definedName>
    <definedName name="A5_G6268100">#REF!</definedName>
    <definedName name="A5_G6268120">#REF!</definedName>
    <definedName name="A5_G6268130">#REF!</definedName>
    <definedName name="A5_G6268150">#REF!</definedName>
    <definedName name="A5_G626F107">#REF!</definedName>
    <definedName name="A5_G700010">#REF!</definedName>
    <definedName name="A5_G702010">#REF!</definedName>
    <definedName name="A5_G702050">#REF!</definedName>
    <definedName name="A5_G702070">#REF!</definedName>
    <definedName name="A5_G704010">#REF!</definedName>
    <definedName name="A5_G704020">#REF!</definedName>
    <definedName name="A5_G704030">#REF!</definedName>
    <definedName name="A5_G704031">#REF!</definedName>
    <definedName name="A5_G704034">#REF!</definedName>
    <definedName name="A5_G704040">#REF!</definedName>
    <definedName name="A5_G704090">#REF!</definedName>
    <definedName name="A5_G708010">#REF!</definedName>
    <definedName name="A5_G708020">#REF!</definedName>
    <definedName name="A5_G708030">#REF!</definedName>
    <definedName name="A5_G708050">#REF!</definedName>
    <definedName name="A5_G708060">#REF!</definedName>
    <definedName name="A5_G708062">#REF!</definedName>
    <definedName name="A5_G708070">#REF!</definedName>
    <definedName name="A5_G708080">#REF!</definedName>
    <definedName name="A5_G708085">#REF!</definedName>
    <definedName name="A5_G708115">#REF!</definedName>
    <definedName name="A5_G708120">#REF!</definedName>
    <definedName name="A5_G708130">#REF!</definedName>
    <definedName name="A5_G708140">#REF!</definedName>
    <definedName name="A5_G708160">#REF!</definedName>
    <definedName name="A5_G708165">#REF!</definedName>
    <definedName name="A5_G708230">#REF!</definedName>
    <definedName name="A5_G708240">#REF!</definedName>
    <definedName name="A5_G708280">#REF!</definedName>
    <definedName name="A5_G711998">#REF!</definedName>
    <definedName name="A5_G711999">#REF!</definedName>
    <definedName name="A5_G712015">#REF!</definedName>
    <definedName name="A5_G712020">#REF!</definedName>
    <definedName name="A5_G712031">#REF!</definedName>
    <definedName name="A5_G712040">#REF!</definedName>
    <definedName name="A5_G717010">#REF!</definedName>
    <definedName name="A5_G717020">#REF!</definedName>
    <definedName name="A5_G717025">#REF!</definedName>
    <definedName name="A5_G717510">#REF!</definedName>
    <definedName name="A5_G717520">#REF!</definedName>
    <definedName name="A5_G717545">#REF!</definedName>
    <definedName name="A5_G717550">#REF!</definedName>
    <definedName name="A5_G720020">#REF!</definedName>
    <definedName name="A5_G720040">#REF!</definedName>
    <definedName name="A5_G722010">#REF!</definedName>
    <definedName name="A5_G722020">#REF!</definedName>
    <definedName name="A5_G722080">#REF!</definedName>
    <definedName name="A5_G722110">#REF!</definedName>
    <definedName name="A5_G722120">#REF!</definedName>
    <definedName name="A5_G722130">#REF!</definedName>
    <definedName name="A5_G722131">#REF!</definedName>
    <definedName name="A5_G722135">#REF!</definedName>
    <definedName name="A5_G722140">#REF!</definedName>
    <definedName name="A5_G722150">#REF!</definedName>
    <definedName name="A5_G722160">#REF!</definedName>
    <definedName name="A5_G722170">#REF!</definedName>
    <definedName name="A5_G722181">#REF!</definedName>
    <definedName name="A5_G722190">#REF!</definedName>
    <definedName name="A5_G722200">#REF!</definedName>
    <definedName name="A5_G722205">#REF!</definedName>
    <definedName name="A5_H1000090">#REF!</definedName>
    <definedName name="A5_H1000091">#REF!</definedName>
    <definedName name="A5_H100030">#REF!</definedName>
    <definedName name="A5_H100040">#REF!</definedName>
    <definedName name="A5_H100510">#REF!</definedName>
    <definedName name="A5_H100520">#REF!</definedName>
    <definedName name="A5_H100540">#REF!</definedName>
    <definedName name="A5_H101990">#REF!</definedName>
    <definedName name="A5_H102000">#REF!</definedName>
    <definedName name="A5_H102010">#REF!</definedName>
    <definedName name="A5_H102011">#REF!</definedName>
    <definedName name="A5_H102017">#REF!</definedName>
    <definedName name="A5_H102018">#REF!</definedName>
    <definedName name="A5_H102021">#REF!</definedName>
    <definedName name="A5_H102050">#REF!</definedName>
    <definedName name="A5_H102116">#REF!</definedName>
    <definedName name="A5_H102371">#REF!</definedName>
    <definedName name="A5_H102372">#REF!</definedName>
    <definedName name="A5_H102376">#REF!</definedName>
    <definedName name="A5_H102377">#REF!</definedName>
    <definedName name="A5_H102379">#REF!</definedName>
    <definedName name="A5_H102380">#REF!</definedName>
    <definedName name="A5_H102534">#REF!</definedName>
    <definedName name="A5_H102536">#REF!</definedName>
    <definedName name="A5_H102651">#REF!</definedName>
    <definedName name="A5_H102710">#REF!</definedName>
    <definedName name="A5_H102813">#REF!</definedName>
    <definedName name="A5_H102961">#REF!</definedName>
    <definedName name="A5_H111999">#REF!</definedName>
    <definedName name="A5_H114010">#REF!</definedName>
    <definedName name="A5_H114015">#REF!</definedName>
    <definedName name="A5_H116010">#REF!</definedName>
    <definedName name="A5_H116020">#REF!</definedName>
    <definedName name="A5_H118010">#REF!</definedName>
    <definedName name="A5_H120001">#REF!</definedName>
    <definedName name="A5_H1200090">#REF!</definedName>
    <definedName name="A5_H120010">#REF!</definedName>
    <definedName name="A5_H121018">#REF!</definedName>
    <definedName name="A5_H121019">#REF!</definedName>
    <definedName name="A5_H121020">#REF!</definedName>
    <definedName name="A5_H121022">#REF!</definedName>
    <definedName name="A5_H121023">#REF!</definedName>
    <definedName name="A5_H121030">#REF!</definedName>
    <definedName name="A5_H121040">#REF!</definedName>
    <definedName name="A5_H121042">#REF!</definedName>
    <definedName name="A5_H121045">#REF!</definedName>
    <definedName name="A5_H121049">#REF!</definedName>
    <definedName name="A5_H121050">#REF!</definedName>
    <definedName name="A5_H121055">#REF!</definedName>
    <definedName name="A5_H121060">#REF!</definedName>
    <definedName name="A5_H121061">#REF!</definedName>
    <definedName name="A5_H121063">#REF!</definedName>
    <definedName name="A5_H121064">#REF!</definedName>
    <definedName name="A5_H121065">#REF!</definedName>
    <definedName name="A5_H121068">#REF!</definedName>
    <definedName name="A5_H121070">#REF!</definedName>
    <definedName name="A5_H121072">#REF!</definedName>
    <definedName name="A5_H121080">#REF!</definedName>
    <definedName name="A5_H121081">#REF!</definedName>
    <definedName name="A5_H121082">#REF!</definedName>
    <definedName name="A5_H121083">#REF!</definedName>
    <definedName name="A5_H121084">#REF!</definedName>
    <definedName name="A5_H121085">#REF!</definedName>
    <definedName name="A5_H121086">#REF!</definedName>
    <definedName name="A5_H121090">#REF!</definedName>
    <definedName name="A5_H121140">#REF!</definedName>
    <definedName name="A5_H121155">#REF!</definedName>
    <definedName name="A5_H121156">#REF!</definedName>
    <definedName name="A5_H121160">#REF!</definedName>
    <definedName name="A5_H121200">#REF!</definedName>
    <definedName name="A5_H121205">#REF!</definedName>
    <definedName name="A5_H121995">#REF!</definedName>
    <definedName name="A5_H121997">#REF!</definedName>
    <definedName name="A5_H121998">#REF!</definedName>
    <definedName name="A5_H121999">#REF!</definedName>
    <definedName name="A5_H123010">#REF!</definedName>
    <definedName name="A5_H123030">#REF!</definedName>
    <definedName name="A5_H123040">#REF!</definedName>
    <definedName name="A5_H123050">#REF!</definedName>
    <definedName name="A5_H124030">#REF!</definedName>
    <definedName name="A5_H124035">#REF!</definedName>
    <definedName name="A5_H124050">#REF!</definedName>
    <definedName name="A5_H124060">#REF!</definedName>
    <definedName name="A5_H124083">#REF!</definedName>
    <definedName name="A5_H126010">#REF!</definedName>
    <definedName name="A5_H126030">#REF!</definedName>
    <definedName name="A5_H126040">#REF!</definedName>
    <definedName name="A5_H126045">#REF!</definedName>
    <definedName name="A5_H127010">#REF!</definedName>
    <definedName name="A5_H1290090">#REF!</definedName>
    <definedName name="A5_H129010">#REF!</definedName>
    <definedName name="A5_H133020">#REF!</definedName>
    <definedName name="A5_H133999">#REF!</definedName>
    <definedName name="A5_H134999">#REF!</definedName>
    <definedName name="A5_H135010">#REF!</definedName>
    <definedName name="A5_H135050">#REF!</definedName>
    <definedName name="A5_H135060">#REF!</definedName>
    <definedName name="A5_H136010">#REF!</definedName>
    <definedName name="A5_H137010">#REF!</definedName>
    <definedName name="A5_H137011">#REF!</definedName>
    <definedName name="A5_H137012">#REF!</definedName>
    <definedName name="A5_H137015">#REF!</definedName>
    <definedName name="A5_H138010">#REF!</definedName>
    <definedName name="A5_H138999">#REF!</definedName>
    <definedName name="A5_H139010">#REF!</definedName>
    <definedName name="A5_H1400090">#REF!</definedName>
    <definedName name="A5_H141020">#REF!</definedName>
    <definedName name="A5_H141050">#REF!</definedName>
    <definedName name="A5_H143030">#REF!</definedName>
    <definedName name="A5_H143040">#REF!</definedName>
    <definedName name="A5_H144010">#REF!</definedName>
    <definedName name="A5_H144020">#REF!</definedName>
    <definedName name="A5_H144030">#REF!</definedName>
    <definedName name="A5_H146020">#REF!</definedName>
    <definedName name="A5_H147015">#REF!</definedName>
    <definedName name="A5_H147025">#REF!</definedName>
    <definedName name="A5_H147026">#REF!</definedName>
    <definedName name="A5_H147040">#REF!</definedName>
    <definedName name="A5_H147041">#REF!</definedName>
    <definedName name="A5_H147060">#REF!</definedName>
    <definedName name="A5_H148010">#REF!</definedName>
    <definedName name="A5_H150100">#REF!</definedName>
    <definedName name="A5_H151010">#REF!</definedName>
    <definedName name="A5_H152010">#REF!</definedName>
    <definedName name="A5_H153000">#REF!</definedName>
    <definedName name="A5_H154070">#REF!</definedName>
    <definedName name="A5_H156010">#REF!</definedName>
    <definedName name="A5_H157010">#REF!</definedName>
    <definedName name="A5_H157020">#REF!</definedName>
    <definedName name="A5_H157030">#REF!</definedName>
    <definedName name="A5_H157040">#REF!</definedName>
    <definedName name="A5_H157050">#REF!</definedName>
    <definedName name="A5_H157080">#REF!</definedName>
    <definedName name="A5_H161005">#REF!</definedName>
    <definedName name="A5_H162010">#REF!</definedName>
    <definedName name="A5_H162013">#REF!</definedName>
    <definedName name="A5_H162014">#REF!</definedName>
    <definedName name="A5_H162015">#REF!</definedName>
    <definedName name="A5_H162020">#REF!</definedName>
    <definedName name="A5_H162035">#REF!</definedName>
    <definedName name="A5_H162036">#REF!</definedName>
    <definedName name="A5_H163010">#REF!</definedName>
    <definedName name="A5_H163020">#REF!</definedName>
    <definedName name="A5_H163030">#REF!</definedName>
    <definedName name="A5_H164010">#REF!</definedName>
    <definedName name="A5_H166010">#REF!</definedName>
    <definedName name="A5_H166011">#REF!</definedName>
    <definedName name="A5_H167010">#REF!</definedName>
    <definedName name="A5_H169010">#REF!</definedName>
    <definedName name="A5_H170010">#REF!</definedName>
    <definedName name="A5_H171010">#REF!</definedName>
    <definedName name="A5_H171030">#REF!</definedName>
    <definedName name="A5_H171040">#REF!</definedName>
    <definedName name="A5_H172010">#REF!</definedName>
    <definedName name="A5_H172011">#REF!</definedName>
    <definedName name="A5_H172030">#REF!</definedName>
    <definedName name="A5_H172031">#REF!</definedName>
    <definedName name="A5_H172050">#REF!</definedName>
    <definedName name="A5_H172080">#REF!</definedName>
    <definedName name="A5_H172085">#REF!</definedName>
    <definedName name="A5_H172090">#REF!</definedName>
    <definedName name="A5_H172115">#REF!</definedName>
    <definedName name="A5_H172120">#REF!</definedName>
    <definedName name="A5_H173012">#REF!</definedName>
    <definedName name="A5_H173013">#REF!</definedName>
    <definedName name="A5_H173014">#REF!</definedName>
    <definedName name="A5_H173015">#REF!</definedName>
    <definedName name="A5_H173017">#REF!</definedName>
    <definedName name="A5_H173020">#REF!</definedName>
    <definedName name="A5_H174520">#REF!</definedName>
    <definedName name="A5_H174992">#REF!</definedName>
    <definedName name="A5_H174993">#REF!</definedName>
    <definedName name="A5_H174995">#REF!</definedName>
    <definedName name="A5_H174996">#REF!</definedName>
    <definedName name="A5_H174998">#REF!</definedName>
    <definedName name="A5_H174999">#REF!</definedName>
    <definedName name="A5_H175030">#REF!</definedName>
    <definedName name="A5_H176982">#REF!</definedName>
    <definedName name="A5_H176985">#REF!</definedName>
    <definedName name="A5_H176986">#REF!</definedName>
    <definedName name="A5_H176987">#REF!</definedName>
    <definedName name="A5_H176993">#REF!</definedName>
    <definedName name="A5_H176995">#REF!</definedName>
    <definedName name="A5_H176997">#REF!</definedName>
    <definedName name="A5_H176998">#REF!</definedName>
    <definedName name="A5_H176999">#REF!</definedName>
    <definedName name="A5_H177010">#REF!</definedName>
    <definedName name="A5_H177011">#REF!</definedName>
    <definedName name="A5_H177015">#REF!</definedName>
    <definedName name="A5_H177999">#REF!</definedName>
    <definedName name="A5_H179021">#REF!</definedName>
    <definedName name="A5_H179022">#REF!</definedName>
    <definedName name="A5_H179023">#REF!</definedName>
    <definedName name="A5_H179026">#REF!</definedName>
    <definedName name="A5_H179030">#REF!</definedName>
    <definedName name="A5_H179031">#REF!</definedName>
    <definedName name="A5_H179032">#REF!</definedName>
    <definedName name="A5_H179033">#REF!</definedName>
    <definedName name="A5_H179034">#REF!</definedName>
    <definedName name="A5_H179035">#REF!</definedName>
    <definedName name="A5_H179036">#REF!</definedName>
    <definedName name="A5_H179038">#REF!</definedName>
    <definedName name="A5_H179039">#REF!</definedName>
    <definedName name="A5_H179041">#REF!</definedName>
    <definedName name="A5_H179042">#REF!</definedName>
    <definedName name="A5_H179059">#REF!</definedName>
    <definedName name="A5_H179060">#REF!</definedName>
    <definedName name="A5_H179062">#REF!</definedName>
    <definedName name="A5_H179064">#REF!</definedName>
    <definedName name="A5_H179070">#REF!</definedName>
    <definedName name="A5_H179072">#REF!</definedName>
    <definedName name="A5_H179079">#REF!</definedName>
    <definedName name="A5_H179080">#REF!</definedName>
    <definedName name="A5_H179088">#REF!</definedName>
    <definedName name="A5_H179089">#REF!</definedName>
    <definedName name="A5_H179090">#REF!</definedName>
    <definedName name="A5_H179091">#REF!</definedName>
    <definedName name="A5_H179092">#REF!</definedName>
    <definedName name="A5_H179093">#REF!</definedName>
    <definedName name="A5_H179094">#REF!</definedName>
    <definedName name="A5_H179095">#REF!</definedName>
    <definedName name="A5_H179096">#REF!</definedName>
    <definedName name="A5_H179105">#REF!</definedName>
    <definedName name="A5_H179110">#REF!</definedName>
    <definedName name="A5_H179120">#REF!</definedName>
    <definedName name="A5_H179130">#REF!</definedName>
    <definedName name="A5_H179140">#REF!</definedName>
    <definedName name="A5_H179150">#REF!</definedName>
    <definedName name="A5_H179220">#REF!</definedName>
    <definedName name="A5_H179230">#REF!</definedName>
    <definedName name="A5_H179240">#REF!</definedName>
    <definedName name="A5_H179250">#REF!</definedName>
    <definedName name="A5_H179260">#REF!</definedName>
    <definedName name="A5_H179270">#REF!</definedName>
    <definedName name="A5_H1800001">#REF!</definedName>
    <definedName name="A5_H1800002">#REF!</definedName>
    <definedName name="A5_H1800003">#REF!</definedName>
    <definedName name="A5_H1800004">#REF!</definedName>
    <definedName name="A5_H1800015">#REF!</definedName>
    <definedName name="A5_H1800020">#REF!</definedName>
    <definedName name="A5_H1800025">#REF!</definedName>
    <definedName name="A5_H1800030">#REF!</definedName>
    <definedName name="A5_H1800035">#REF!</definedName>
    <definedName name="A5_H1800040">#REF!</definedName>
    <definedName name="A5_H1800050">#REF!</definedName>
    <definedName name="A5_H1800060">#REF!</definedName>
    <definedName name="A5_H1800070">#REF!</definedName>
    <definedName name="A5_H1800072">#REF!</definedName>
    <definedName name="A5_H1800080">#REF!</definedName>
    <definedName name="A5_H1800086">#REF!</definedName>
    <definedName name="A5_H1800090">#REF!</definedName>
    <definedName name="A5_H1800092">#REF!</definedName>
    <definedName name="A5_H1800202">#REF!</definedName>
    <definedName name="A5_H1800210">#REF!</definedName>
    <definedName name="A5_H1800230">#REF!</definedName>
    <definedName name="A5_H1800605">#REF!</definedName>
    <definedName name="A5_H1800610">#REF!</definedName>
    <definedName name="A5_H183010">#REF!</definedName>
    <definedName name="A5_H184025">#REF!</definedName>
    <definedName name="A5_H184030">#REF!</definedName>
    <definedName name="A5_H184035">#REF!</definedName>
    <definedName name="A5_H186010">#REF!</definedName>
    <definedName name="A5_H186020">#REF!</definedName>
    <definedName name="A5_H188010">#REF!</definedName>
    <definedName name="A5_H188085">#REF!</definedName>
    <definedName name="A5_H188130">#REF!</definedName>
    <definedName name="A5_H193010">#REF!</definedName>
    <definedName name="A5_H193020">#REF!</definedName>
    <definedName name="A5_H193021">#REF!</definedName>
    <definedName name="A5_H193025">#REF!</definedName>
    <definedName name="A5_H193026">#REF!</definedName>
    <definedName name="A5_H193070">#REF!</definedName>
    <definedName name="A5_H193071">#REF!</definedName>
    <definedName name="A5_H193072">#REF!</definedName>
    <definedName name="A5_H193090">#REF!</definedName>
    <definedName name="A5_H193095">#REF!</definedName>
    <definedName name="A5_H194010">#REF!</definedName>
    <definedName name="A5_H194030">#REF!</definedName>
    <definedName name="A5_H1950010">#REF!</definedName>
    <definedName name="A5_H1950082">#REF!</definedName>
    <definedName name="A5_H1950090">#REF!</definedName>
    <definedName name="A5_H1950092">#REF!</definedName>
    <definedName name="A5_H1950336">#REF!</definedName>
    <definedName name="A5_H1950401">#REF!</definedName>
    <definedName name="A5_H1950940">#REF!</definedName>
    <definedName name="A5_H1950990">#REF!</definedName>
    <definedName name="A5_H1951005">#REF!</definedName>
    <definedName name="A5_H1951015">#REF!</definedName>
    <definedName name="A5_H1951020">#REF!</definedName>
    <definedName name="A5_H200001">#REF!</definedName>
    <definedName name="A5_H200010">#REF!</definedName>
    <definedName name="A5_H201010">#REF!</definedName>
    <definedName name="A5_H202015">#REF!</definedName>
    <definedName name="A5_H203010">#REF!</definedName>
    <definedName name="A5_H203015">#REF!</definedName>
    <definedName name="A5_H203020">#REF!</definedName>
    <definedName name="A5_H203030">#REF!</definedName>
    <definedName name="A5_H203040">#REF!</definedName>
    <definedName name="A5_H203050">#REF!</definedName>
    <definedName name="A5_H204010">#REF!</definedName>
    <definedName name="A5_H204020">#REF!</definedName>
    <definedName name="A5_H204110">#REF!</definedName>
    <definedName name="A5_H204220">#REF!</definedName>
    <definedName name="A5_H204230">#REF!</definedName>
    <definedName name="A5_H204260">#REF!</definedName>
    <definedName name="A5_H204330">#REF!</definedName>
    <definedName name="A5_H204410">#REF!</definedName>
    <definedName name="A5_H204420">#REF!</definedName>
    <definedName name="A5_H204520">#REF!</definedName>
    <definedName name="A5_H204530">#REF!</definedName>
    <definedName name="A5_H204720">#REF!</definedName>
    <definedName name="A5_H205001">#REF!</definedName>
    <definedName name="A5_H205003">#REF!</definedName>
    <definedName name="A5_H205005">#REF!</definedName>
    <definedName name="A5_H205006">#REF!</definedName>
    <definedName name="A5_H205007">#REF!</definedName>
    <definedName name="A5_H2091005">#REF!</definedName>
    <definedName name="A5_H2091030">#REF!</definedName>
    <definedName name="A5_H2091070">#REF!</definedName>
    <definedName name="A5_H2091080">#REF!</definedName>
    <definedName name="A5_H2091090">#REF!</definedName>
    <definedName name="A5_H213792">#REF!</definedName>
    <definedName name="A5_H213806">#REF!</definedName>
    <definedName name="A5_H213813">#REF!</definedName>
    <definedName name="A5_H213816">#REF!</definedName>
    <definedName name="A5_H213817">#REF!</definedName>
    <definedName name="A5_H213818">#REF!</definedName>
    <definedName name="A5_H213820">#REF!</definedName>
    <definedName name="A5_H213824">#REF!</definedName>
    <definedName name="A5_H213825">#REF!</definedName>
    <definedName name="A5_H213826">#REF!</definedName>
    <definedName name="A5_H213831">#REF!</definedName>
    <definedName name="A5_H213832">#REF!</definedName>
    <definedName name="A5_H213834">#REF!</definedName>
    <definedName name="A5_H213842">#REF!</definedName>
    <definedName name="A5_H213893">#REF!</definedName>
    <definedName name="A5_H213895">#REF!</definedName>
    <definedName name="A5_H213902">#REF!</definedName>
    <definedName name="A5_H213918">#REF!</definedName>
    <definedName name="A5_H213938">#REF!</definedName>
    <definedName name="A5_H213967">#REF!</definedName>
    <definedName name="A5_H213988">#REF!</definedName>
    <definedName name="A5_H213994">#REF!</definedName>
    <definedName name="A5_H213995">#REF!</definedName>
    <definedName name="A5_H213997">#REF!</definedName>
    <definedName name="A5_H213999">#REF!</definedName>
    <definedName name="A5_H214010">#REF!</definedName>
    <definedName name="A5_H215010">#REF!</definedName>
    <definedName name="A5_H215020">#REF!</definedName>
    <definedName name="A5_H216090">#REF!</definedName>
    <definedName name="A5_H217010">#REF!</definedName>
    <definedName name="A5_H2200070">#REF!</definedName>
    <definedName name="A5_H2200090">#REF!</definedName>
    <definedName name="A5_H220010">#REF!</definedName>
    <definedName name="A5_H2200100">#REF!</definedName>
    <definedName name="A5_H2200110">#REF!</definedName>
    <definedName name="A5_H2200120">#REF!</definedName>
    <definedName name="A5_H2200130">#REF!</definedName>
    <definedName name="A5_H2200160">#REF!</definedName>
    <definedName name="A5_H2200170">#REF!</definedName>
    <definedName name="A5_H220020">#REF!</definedName>
    <definedName name="A5_H220510">#REF!</definedName>
    <definedName name="A5_H220520">#REF!</definedName>
    <definedName name="A5_H221050">#REF!</definedName>
    <definedName name="A5_H221135">#REF!</definedName>
    <definedName name="A5_H221140">#REF!</definedName>
    <definedName name="A5_H221142">#REF!</definedName>
    <definedName name="A5_H221143">#REF!</definedName>
    <definedName name="A5_H221144">#REF!</definedName>
    <definedName name="A5_H221146">#REF!</definedName>
    <definedName name="A5_H221148">#REF!</definedName>
    <definedName name="A5_H221149">#REF!</definedName>
    <definedName name="A5_H221151">#REF!</definedName>
    <definedName name="A5_H221152">#REF!</definedName>
    <definedName name="A5_H221153">#REF!</definedName>
    <definedName name="A5_H221160">#REF!</definedName>
    <definedName name="A5_H221165">#REF!</definedName>
    <definedName name="A5_H221180">#REF!</definedName>
    <definedName name="A5_H222010">#REF!</definedName>
    <definedName name="A5_H223010">#REF!</definedName>
    <definedName name="A5_H223011">#REF!</definedName>
    <definedName name="A5_H223015">#REF!</definedName>
    <definedName name="A5_H223025">#REF!</definedName>
    <definedName name="A5_H223030">#REF!</definedName>
    <definedName name="A5_H228011">#REF!</definedName>
    <definedName name="A5_H231010">#REF!</definedName>
    <definedName name="A5_H231011">#REF!</definedName>
    <definedName name="A5_H232001">#REF!</definedName>
    <definedName name="A5_H232002">#REF!</definedName>
    <definedName name="A5_H232003">#REF!</definedName>
    <definedName name="A5_H232010">#REF!</definedName>
    <definedName name="A5_H232011">#REF!</definedName>
    <definedName name="A5_H232030">#REF!</definedName>
    <definedName name="A5_H232050">#REF!</definedName>
    <definedName name="A5_H232150">#REF!</definedName>
    <definedName name="A5_H240010">#REF!</definedName>
    <definedName name="A5_H240035">#REF!</definedName>
    <definedName name="A5_H240060">#REF!</definedName>
    <definedName name="A5_H240065">#REF!</definedName>
    <definedName name="A5_H240066">#REF!</definedName>
    <definedName name="A5_H240067">#REF!</definedName>
    <definedName name="A5_H240080">#REF!</definedName>
    <definedName name="A5_H241140">#REF!</definedName>
    <definedName name="A5_H242010">#REF!</definedName>
    <definedName name="A5_H242020">#REF!</definedName>
    <definedName name="A5_H243010">#REF!</definedName>
    <definedName name="A5_H244010">#REF!</definedName>
    <definedName name="A5_H244011">#REF!</definedName>
    <definedName name="A5_H244015">#REF!</definedName>
    <definedName name="A5_H244020">#REF!</definedName>
    <definedName name="A5_H244030">#REF!</definedName>
    <definedName name="A5_H245010">#REF!</definedName>
    <definedName name="A5_H245015">#REF!</definedName>
    <definedName name="A5_H246010">#REF!</definedName>
    <definedName name="A5_H246020">#REF!</definedName>
    <definedName name="A5_H246030">#REF!</definedName>
    <definedName name="A5_H247010">#REF!</definedName>
    <definedName name="A5_H247030">#REF!</definedName>
    <definedName name="A5_H247050">#REF!</definedName>
    <definedName name="A5_H248010">#REF!</definedName>
    <definedName name="A5_H248500">#REF!</definedName>
    <definedName name="A5_H249100">#REF!</definedName>
    <definedName name="A5_H2510090">#REF!</definedName>
    <definedName name="A5_H251010">#REF!</definedName>
    <definedName name="A5_H2510100">#REF!</definedName>
    <definedName name="A5_H2510110">#REF!</definedName>
    <definedName name="A5_H2510120">#REF!</definedName>
    <definedName name="A5_H2520090">#REF!</definedName>
    <definedName name="A5_H254010">#REF!</definedName>
    <definedName name="A5_H254020">#REF!</definedName>
    <definedName name="A5_H254030">#REF!</definedName>
    <definedName name="A5_H254031">#REF!</definedName>
    <definedName name="A5_H255010">#REF!</definedName>
    <definedName name="A5_H255011">#REF!</definedName>
    <definedName name="A5_H255020">#REF!</definedName>
    <definedName name="A5_H256000">#REF!</definedName>
    <definedName name="A5_H256001">#REF!</definedName>
    <definedName name="A5_H257010">#REF!</definedName>
    <definedName name="A5_H257023">#REF!</definedName>
    <definedName name="A5_H257024">#REF!</definedName>
    <definedName name="A5_H257027">#REF!</definedName>
    <definedName name="A5_H257028">#REF!</definedName>
    <definedName name="A5_H257029">#REF!</definedName>
    <definedName name="A5_H258010">#REF!</definedName>
    <definedName name="A5_H258020">#REF!</definedName>
    <definedName name="A5_H258021">#REF!</definedName>
    <definedName name="A5_H258030">#REF!</definedName>
    <definedName name="A5_H258031">#REF!</definedName>
    <definedName name="A5_H259020">#REF!</definedName>
    <definedName name="A5_H259021">#REF!</definedName>
    <definedName name="A5_H259040">#REF!</definedName>
    <definedName name="A5_H259041">#REF!</definedName>
    <definedName name="A5_H259042">#REF!</definedName>
    <definedName name="A5_H259043">#REF!</definedName>
    <definedName name="A5_H259044">#REF!</definedName>
    <definedName name="A5_H259045">#REF!</definedName>
    <definedName name="A5_H2600005">#REF!</definedName>
    <definedName name="A5_H2600011">#REF!</definedName>
    <definedName name="A5_H2600015">#REF!</definedName>
    <definedName name="A5_H2600020">#REF!</definedName>
    <definedName name="A5_H2600030">#REF!</definedName>
    <definedName name="A5_H2600031">#REF!</definedName>
    <definedName name="A5_H2600040">#REF!</definedName>
    <definedName name="A5_H2600055">#REF!</definedName>
    <definedName name="A5_H2600080">#REF!</definedName>
    <definedName name="A5_H2600090">#REF!</definedName>
    <definedName name="A5_H2600201">#REF!</definedName>
    <definedName name="A5_H2600205">#REF!</definedName>
    <definedName name="A5_H2600207">#REF!</definedName>
    <definedName name="A5_H2600209">#REF!</definedName>
    <definedName name="A5_H2600218">#REF!</definedName>
    <definedName name="A5_H2600220">#REF!</definedName>
    <definedName name="A5_H2600221">#REF!</definedName>
    <definedName name="A5_H2600224">#REF!</definedName>
    <definedName name="A5_H2600226">#REF!</definedName>
    <definedName name="A5_H2600229">#REF!</definedName>
    <definedName name="A5_H2600230">#REF!</definedName>
    <definedName name="A5_H2600231">#REF!</definedName>
    <definedName name="A5_H2600232">#REF!</definedName>
    <definedName name="A5_H262010">#REF!</definedName>
    <definedName name="A5_H263010">#REF!</definedName>
    <definedName name="A5_H264050">#REF!</definedName>
    <definedName name="A5_H265010">#REF!</definedName>
    <definedName name="A5_H265020">#REF!</definedName>
    <definedName name="A5_H265025">#REF!</definedName>
    <definedName name="A5_H265030">#REF!</definedName>
    <definedName name="A5_H265035">#REF!</definedName>
    <definedName name="A5_H265150">#REF!</definedName>
    <definedName name="A5_H265190">#REF!</definedName>
    <definedName name="A5_H265192">#REF!</definedName>
    <definedName name="A5_H265193">#REF!</definedName>
    <definedName name="A5_H265310">#REF!</definedName>
    <definedName name="A5_H269010">#REF!</definedName>
    <definedName name="A5_H269013">#REF!</definedName>
    <definedName name="A5_H269018">#REF!</definedName>
    <definedName name="A5_H269020">#REF!</definedName>
    <definedName name="A5_H269030">#REF!</definedName>
    <definedName name="A5_H269066">#REF!</definedName>
    <definedName name="A5_H269068">#REF!</definedName>
    <definedName name="A5_H269069">#REF!</definedName>
    <definedName name="A5_H269070">#REF!</definedName>
    <definedName name="A5_H269071">#REF!</definedName>
    <definedName name="A5_H269075">#REF!</definedName>
    <definedName name="A5_H269082">#REF!</definedName>
    <definedName name="A5_H269084">#REF!</definedName>
    <definedName name="A5_H269085">#REF!</definedName>
    <definedName name="A5_H275010">#REF!</definedName>
    <definedName name="A5_H275020">#REF!</definedName>
    <definedName name="A5_H275021">#REF!</definedName>
    <definedName name="A5_H275030">#REF!</definedName>
    <definedName name="A5_H275040">#REF!</definedName>
    <definedName name="A5_H276999">#REF!</definedName>
    <definedName name="A5_H277010">#REF!</definedName>
    <definedName name="A5_H277018">#REF!</definedName>
    <definedName name="A5_H277020">#REF!</definedName>
    <definedName name="A5_H277200">#REF!</definedName>
    <definedName name="A5_H282010">#REF!</definedName>
    <definedName name="A5_H285020">#REF!</definedName>
    <definedName name="A5_H285030">#REF!</definedName>
    <definedName name="A5_H285031">#REF!</definedName>
    <definedName name="A5_H285032">#REF!</definedName>
    <definedName name="A5_H285033">#REF!</definedName>
    <definedName name="A5_H285034">#REF!</definedName>
    <definedName name="A5_H285035">#REF!</definedName>
    <definedName name="A5_H285036">#REF!</definedName>
    <definedName name="A5_H285050">#REF!</definedName>
    <definedName name="A5_H285060">#REF!</definedName>
    <definedName name="A5_H285100">#REF!</definedName>
    <definedName name="A5_H285150">#REF!</definedName>
    <definedName name="A5_H287010">#REF!</definedName>
    <definedName name="A5_H289010">#REF!</definedName>
    <definedName name="A5_H290010">#REF!</definedName>
    <definedName name="A5_H290041">#REF!</definedName>
    <definedName name="A5_H290051">#REF!</definedName>
    <definedName name="A5_H295010">#REF!</definedName>
    <definedName name="A5_H295011">#REF!</definedName>
    <definedName name="A5_H297050">#REF!</definedName>
    <definedName name="A5_H297090">#REF!</definedName>
    <definedName name="A5_H297095">#REF!</definedName>
    <definedName name="A5_H297992">#REF!</definedName>
    <definedName name="A5_H297993">#REF!</definedName>
    <definedName name="A5_H297998">#REF!</definedName>
    <definedName name="A5_H297999">#REF!</definedName>
    <definedName name="A5_H298012">#REF!</definedName>
    <definedName name="A5_H298021">#REF!</definedName>
    <definedName name="A5_H298022">#REF!</definedName>
    <definedName name="A5_H298030">#REF!</definedName>
    <definedName name="A5_H298031">#REF!</definedName>
    <definedName name="A5_H298050">#REF!</definedName>
    <definedName name="A5_H3100090">#REF!</definedName>
    <definedName name="A5_H3150090">#REF!</definedName>
    <definedName name="A5_H3150092">#REF!</definedName>
    <definedName name="A5_H3200005">#REF!</definedName>
    <definedName name="A5_H3200006">#REF!</definedName>
    <definedName name="A5_H3200008">#REF!</definedName>
    <definedName name="A5_H3200010">#REF!</definedName>
    <definedName name="A5_H3200015">#REF!</definedName>
    <definedName name="A5_H3200016">#REF!</definedName>
    <definedName name="A5_H3200018">#REF!</definedName>
    <definedName name="A5_H3200025">#REF!</definedName>
    <definedName name="A5_H3200027">#REF!</definedName>
    <definedName name="A5_H3200030">#REF!</definedName>
    <definedName name="A5_H3200035">#REF!</definedName>
    <definedName name="A5_H3200040">#REF!</definedName>
    <definedName name="A5_H3200045">#REF!</definedName>
    <definedName name="A5_H3200046">#REF!</definedName>
    <definedName name="A5_H3200055">#REF!</definedName>
    <definedName name="A5_H3200065">#REF!</definedName>
    <definedName name="A5_H3200070">#REF!</definedName>
    <definedName name="A5_H3200071">#REF!</definedName>
    <definedName name="A5_H3200072">#REF!</definedName>
    <definedName name="A5_H3200080">#REF!</definedName>
    <definedName name="A5_H3200090">#REF!</definedName>
    <definedName name="A5_H3200091">#REF!</definedName>
    <definedName name="A5_H3200092">#REF!</definedName>
    <definedName name="A5_H3200120">#REF!</definedName>
    <definedName name="A5_H3200130">#REF!</definedName>
    <definedName name="A5_H3200140">#REF!</definedName>
    <definedName name="A5_H3200201">#REF!</definedName>
    <definedName name="A5_H3200202">#REF!</definedName>
    <definedName name="A5_H3200203">#REF!</definedName>
    <definedName name="A5_H3200206">#REF!</definedName>
    <definedName name="A5_H3200211">#REF!</definedName>
    <definedName name="A5_H3200214">#REF!</definedName>
    <definedName name="A5_H3200215">#REF!</definedName>
    <definedName name="A5_H3200216">#REF!</definedName>
    <definedName name="A5_H3200220">#REF!</definedName>
    <definedName name="A5_H3200225">#REF!</definedName>
    <definedName name="A5_H3200369">#REF!</definedName>
    <definedName name="A5_H3200406">#REF!</definedName>
    <definedName name="A5_H3200502">#REF!</definedName>
    <definedName name="A5_H3200605">#REF!</definedName>
    <definedName name="A5_H3600090">#REF!</definedName>
    <definedName name="A5_H3700005">#REF!</definedName>
    <definedName name="A5_H3700007">#REF!</definedName>
    <definedName name="A5_H3700008">#REF!</definedName>
    <definedName name="A5_H3700010">#REF!</definedName>
    <definedName name="A5_H3700011">#REF!</definedName>
    <definedName name="A5_H3700015">#REF!</definedName>
    <definedName name="A5_H3700020">#REF!</definedName>
    <definedName name="A5_H3700025">#REF!</definedName>
    <definedName name="A5_H3700027">#REF!</definedName>
    <definedName name="A5_H3700035">#REF!</definedName>
    <definedName name="A5_H3700040">#REF!</definedName>
    <definedName name="A5_H3700045">#REF!</definedName>
    <definedName name="A5_H3700046">#REF!</definedName>
    <definedName name="A5_H3700050">#REF!</definedName>
    <definedName name="A5_H3700051">#REF!</definedName>
    <definedName name="A5_H3700060">#REF!</definedName>
    <definedName name="A5_H3700070">#REF!</definedName>
    <definedName name="A5_H3700085">#REF!</definedName>
    <definedName name="A5_H3700090">#REF!</definedName>
    <definedName name="A5_H3700092">#REF!</definedName>
    <definedName name="A5_H3700200">#REF!</definedName>
    <definedName name="A5_H3700201">#REF!</definedName>
    <definedName name="A5_H3700203">#REF!</definedName>
    <definedName name="A5_H3700205">#REF!</definedName>
    <definedName name="A5_H3700206">#REF!</definedName>
    <definedName name="A5_H3700207">#REF!</definedName>
    <definedName name="A5_H3700208">#REF!</definedName>
    <definedName name="A5_H3700209">#REF!</definedName>
    <definedName name="A5_H3700212">#REF!</definedName>
    <definedName name="A5_H3700213">#REF!</definedName>
    <definedName name="A5_H3700215">#REF!</definedName>
    <definedName name="A5_H3700216">#REF!</definedName>
    <definedName name="A5_H3700217">#REF!</definedName>
    <definedName name="A5_H3700218">#REF!</definedName>
    <definedName name="A5_H3700222">#REF!</definedName>
    <definedName name="A5_H3700224">#REF!</definedName>
    <definedName name="A5_H3700227">#REF!</definedName>
    <definedName name="A5_H3700228">#REF!</definedName>
    <definedName name="A5_H3700229">#REF!</definedName>
    <definedName name="A5_H3700235">#REF!</definedName>
    <definedName name="A5_H3700237">#REF!</definedName>
    <definedName name="A5_H3700238">#REF!</definedName>
    <definedName name="A5_H3700239">#REF!</definedName>
    <definedName name="A5_H3700240">#REF!</definedName>
    <definedName name="A5_H3700241">#REF!</definedName>
    <definedName name="A5_H3700242">#REF!</definedName>
    <definedName name="A5_H3700316">#REF!</definedName>
    <definedName name="A5_H3700405">#REF!</definedName>
    <definedName name="A5_H3910090">#REF!</definedName>
    <definedName name="A5_H3920090">#REF!</definedName>
    <definedName name="A5_H3930070">#REF!</definedName>
    <definedName name="A5_H3930090">#REF!</definedName>
    <definedName name="A5_H3933090">#REF!</definedName>
    <definedName name="A5_H3951010">#REF!</definedName>
    <definedName name="A5_H3951090">#REF!</definedName>
    <definedName name="A5_H3951095">#REF!</definedName>
    <definedName name="A5_H3952010">#REF!</definedName>
    <definedName name="A5_H3953025">#REF!</definedName>
    <definedName name="A5_H3953035">#REF!</definedName>
    <definedName name="A5_H3953036">#REF!</definedName>
    <definedName name="A5_H3953045">#REF!</definedName>
    <definedName name="A5_H3953090">#REF!</definedName>
    <definedName name="A5_H3955010">#REF!</definedName>
    <definedName name="A5_H3955020">#REF!</definedName>
    <definedName name="A5_H3958035">#REF!</definedName>
    <definedName name="A5_H3958090">#REF!</definedName>
    <definedName name="A5_H3959020">#REF!</definedName>
    <definedName name="A5_H3959021">#REF!</definedName>
    <definedName name="A5_H3959090">#REF!</definedName>
    <definedName name="A5_H3960090">#REF!</definedName>
    <definedName name="A5_H401001">#REF!</definedName>
    <definedName name="A5_H401002">#REF!</definedName>
    <definedName name="A5_H401011">#REF!</definedName>
    <definedName name="A5_H401015">#REF!</definedName>
    <definedName name="A5_H401017">#REF!</definedName>
    <definedName name="A5_H401020">#REF!</definedName>
    <definedName name="A5_H401022">#REF!</definedName>
    <definedName name="A5_H401026">#REF!</definedName>
    <definedName name="A5_H401028">#REF!</definedName>
    <definedName name="A5_H401030">#REF!</definedName>
    <definedName name="A5_H401032">#REF!</definedName>
    <definedName name="A5_H401151">#REF!</definedName>
    <definedName name="A5_H401153">#REF!</definedName>
    <definedName name="A5_H401154">#REF!</definedName>
    <definedName name="A5_H401160">#REF!</definedName>
    <definedName name="A5_H401162">#REF!</definedName>
    <definedName name="A5_H401166">#REF!</definedName>
    <definedName name="A5_H401168">#REF!</definedName>
    <definedName name="A5_H401170">#REF!</definedName>
    <definedName name="A5_H401172">#REF!</definedName>
    <definedName name="A5_H401176">#REF!</definedName>
    <definedName name="A5_H401178">#REF!</definedName>
    <definedName name="A5_H401180">#REF!</definedName>
    <definedName name="A5_H401182">#REF!</definedName>
    <definedName name="A5_H401320">#REF!</definedName>
    <definedName name="A5_H401322">#REF!</definedName>
    <definedName name="A5_H401323">#REF!</definedName>
    <definedName name="A5_H401326">#REF!</definedName>
    <definedName name="A5_H401328">#REF!</definedName>
    <definedName name="A5_H401330">#REF!</definedName>
    <definedName name="A5_H401332">#REF!</definedName>
    <definedName name="A5_H401335">#REF!</definedName>
    <definedName name="A5_H401410">#REF!</definedName>
    <definedName name="A5_H401411">#REF!</definedName>
    <definedName name="A5_H401413">#REF!</definedName>
    <definedName name="A5_H401420">#REF!</definedName>
    <definedName name="A5_H401422">#REF!</definedName>
    <definedName name="A5_H401423">#REF!</definedName>
    <definedName name="A5_H401426">#REF!</definedName>
    <definedName name="A5_H401428">#REF!</definedName>
    <definedName name="A5_H401430">#REF!</definedName>
    <definedName name="A5_H401432">#REF!</definedName>
    <definedName name="A5_H401436">#REF!</definedName>
    <definedName name="A5_H401437">#REF!</definedName>
    <definedName name="A5_H401460">#REF!</definedName>
    <definedName name="A5_H401462">#REF!</definedName>
    <definedName name="A5_H401463">#REF!</definedName>
    <definedName name="A5_H401466">#REF!</definedName>
    <definedName name="A5_H401468">#REF!</definedName>
    <definedName name="A5_H401469">#REF!</definedName>
    <definedName name="A5_H401470">#REF!</definedName>
    <definedName name="A5_H401472">#REF!</definedName>
    <definedName name="A5_H401481">#REF!</definedName>
    <definedName name="A5_H401483">#REF!</definedName>
    <definedName name="A5_H401485">#REF!</definedName>
    <definedName name="A5_H401501">#REF!</definedName>
    <definedName name="A5_H401503">#REF!</definedName>
    <definedName name="A5_H401511">#REF!</definedName>
    <definedName name="A5_H401513">#REF!</definedName>
    <definedName name="A5_H401514">#REF!</definedName>
    <definedName name="A5_H401515">#REF!</definedName>
    <definedName name="A5_H401620">#REF!</definedName>
    <definedName name="A5_H401622">#REF!</definedName>
    <definedName name="A5_H401626">#REF!</definedName>
    <definedName name="A5_H401628">#REF!</definedName>
    <definedName name="A5_H401630">#REF!</definedName>
    <definedName name="A5_H401632">#REF!</definedName>
    <definedName name="A5_H401636">#REF!</definedName>
    <definedName name="A5_H401637">#REF!</definedName>
    <definedName name="A5_H401820">#REF!</definedName>
    <definedName name="A5_H401822">#REF!</definedName>
    <definedName name="A5_H401826">#REF!</definedName>
    <definedName name="A5_H401828">#REF!</definedName>
    <definedName name="A5_H401830">#REF!</definedName>
    <definedName name="A5_H401832">#REF!</definedName>
    <definedName name="A5_H401850">#REF!</definedName>
    <definedName name="A5_H401851">#REF!</definedName>
    <definedName name="A5_H402320">#REF!</definedName>
    <definedName name="A5_H402322">#REF!</definedName>
    <definedName name="A5_H402326">#REF!</definedName>
    <definedName name="A5_H402328">#REF!</definedName>
    <definedName name="A5_H402330">#REF!</definedName>
    <definedName name="A5_H402332">#REF!</definedName>
    <definedName name="A5_H402335">#REF!</definedName>
    <definedName name="A5_H402350">#REF!</definedName>
    <definedName name="A5_H402351">#REF!</definedName>
    <definedName name="A5_H402701">#REF!</definedName>
    <definedName name="A5_H402720">#REF!</definedName>
    <definedName name="A5_H402723">#REF!</definedName>
    <definedName name="A5_H402732">#REF!</definedName>
    <definedName name="A5_H402825">#REF!</definedName>
    <definedName name="A5_H402826">#REF!</definedName>
    <definedName name="A5_H402827">#REF!</definedName>
    <definedName name="A5_H402828">#REF!</definedName>
    <definedName name="A5_H402829">#REF!</definedName>
    <definedName name="A5_H402831">#REF!</definedName>
    <definedName name="A5_H402840">#REF!</definedName>
    <definedName name="A5_H404010">#REF!</definedName>
    <definedName name="A5_H405015">#REF!</definedName>
    <definedName name="A5_H405025">#REF!</definedName>
    <definedName name="A5_H405026">#REF!</definedName>
    <definedName name="A5_H405060">#REF!</definedName>
    <definedName name="A5_H405070">#REF!</definedName>
    <definedName name="A5_H411010">#REF!</definedName>
    <definedName name="A5_H411034">#REF!</definedName>
    <definedName name="A5_H412002">#REF!</definedName>
    <definedName name="A5_H412003">#REF!</definedName>
    <definedName name="A5_H412010">#REF!</definedName>
    <definedName name="A5_H412011">#REF!</definedName>
    <definedName name="A5_H412012">#REF!</definedName>
    <definedName name="A5_H412013">#REF!</definedName>
    <definedName name="A5_H412014">#REF!</definedName>
    <definedName name="A5_H412015">#REF!</definedName>
    <definedName name="A5_H412016">#REF!</definedName>
    <definedName name="A5_H412017">#REF!</definedName>
    <definedName name="A5_H412018">#REF!</definedName>
    <definedName name="A5_H412019">#REF!</definedName>
    <definedName name="A5_H412020">#REF!</definedName>
    <definedName name="A5_H412021">#REF!</definedName>
    <definedName name="A5_H412022">#REF!</definedName>
    <definedName name="A5_H412023">#REF!</definedName>
    <definedName name="A5_H412024">#REF!</definedName>
    <definedName name="A5_H412026">#REF!</definedName>
    <definedName name="A5_H412027">#REF!</definedName>
    <definedName name="A5_H412028">#REF!</definedName>
    <definedName name="A5_H412030">#REF!</definedName>
    <definedName name="A5_H412031">#REF!</definedName>
    <definedName name="A5_H412032">#REF!</definedName>
    <definedName name="A5_H412033">#REF!</definedName>
    <definedName name="A5_H412034">#REF!</definedName>
    <definedName name="A5_H412035">#REF!</definedName>
    <definedName name="A5_H412044">#REF!</definedName>
    <definedName name="A5_H412045">#REF!</definedName>
    <definedName name="A5_H412050">#REF!</definedName>
    <definedName name="A5_H412051">#REF!</definedName>
    <definedName name="A5_H412052">#REF!</definedName>
    <definedName name="A5_H412053">#REF!</definedName>
    <definedName name="A5_H412054">#REF!</definedName>
    <definedName name="A5_H412055">#REF!</definedName>
    <definedName name="A5_H412056">#REF!</definedName>
    <definedName name="A5_H412057">#REF!</definedName>
    <definedName name="A5_H412058">#REF!</definedName>
    <definedName name="A5_H412059">#REF!</definedName>
    <definedName name="A5_H412060">#REF!</definedName>
    <definedName name="A5_H412061">#REF!</definedName>
    <definedName name="A5_H412062">#REF!</definedName>
    <definedName name="A5_H412063">#REF!</definedName>
    <definedName name="A5_H412070">#REF!</definedName>
    <definedName name="A5_H412071">#REF!</definedName>
    <definedName name="A5_H412072">#REF!</definedName>
    <definedName name="A5_H412073">#REF!</definedName>
    <definedName name="A5_H412074">#REF!</definedName>
    <definedName name="A5_H412075">#REF!</definedName>
    <definedName name="A5_H412076">#REF!</definedName>
    <definedName name="A5_H412077">#REF!</definedName>
    <definedName name="A5_H412078">#REF!</definedName>
    <definedName name="A5_H412079">#REF!</definedName>
    <definedName name="A5_H412080">#REF!</definedName>
    <definedName name="A5_H412081">#REF!</definedName>
    <definedName name="A5_H412082">#REF!</definedName>
    <definedName name="A5_H412083">#REF!</definedName>
    <definedName name="A5_H412084">#REF!</definedName>
    <definedName name="A5_H412085">#REF!</definedName>
    <definedName name="A5_H412086">#REF!</definedName>
    <definedName name="A5_H412087">#REF!</definedName>
    <definedName name="A5_H412088">#REF!</definedName>
    <definedName name="A5_H412089">#REF!</definedName>
    <definedName name="A5_H412090">#REF!</definedName>
    <definedName name="A5_H412091">#REF!</definedName>
    <definedName name="A5_H412092">#REF!</definedName>
    <definedName name="A5_H412093">#REF!</definedName>
    <definedName name="A5_H412094">#REF!</definedName>
    <definedName name="A5_H412096">#REF!</definedName>
    <definedName name="A5_H412225">#REF!</definedName>
    <definedName name="A5_H412230">#REF!</definedName>
    <definedName name="A5_H412231">#REF!</definedName>
    <definedName name="A5_H412234">#REF!</definedName>
    <definedName name="A5_H412235">#REF!</definedName>
    <definedName name="A5_H412236">#REF!</definedName>
    <definedName name="A5_H412237">#REF!</definedName>
    <definedName name="A5_H412238">#REF!</definedName>
    <definedName name="A5_H412239">#REF!</definedName>
    <definedName name="A5_H412240">#REF!</definedName>
    <definedName name="A5_H412241">#REF!</definedName>
    <definedName name="A5_H412242">#REF!</definedName>
    <definedName name="A5_H412244">#REF!</definedName>
    <definedName name="A5_H412245">#REF!</definedName>
    <definedName name="A5_H412247">#REF!</definedName>
    <definedName name="A5_H412248">#REF!</definedName>
    <definedName name="A5_H412249">#REF!</definedName>
    <definedName name="A5_H412251">#REF!</definedName>
    <definedName name="A5_H412252">#REF!</definedName>
    <definedName name="A5_H412253">#REF!</definedName>
    <definedName name="A5_H412254">#REF!</definedName>
    <definedName name="A5_H412256">#REF!</definedName>
    <definedName name="A5_H412257">#REF!</definedName>
    <definedName name="A5_H412258">#REF!</definedName>
    <definedName name="A5_H412259">#REF!</definedName>
    <definedName name="A5_H412260">#REF!</definedName>
    <definedName name="A5_H412264">#REF!</definedName>
    <definedName name="A5_H412265">#REF!</definedName>
    <definedName name="A5_H412300">#REF!</definedName>
    <definedName name="A5_H412301">#REF!</definedName>
    <definedName name="A5_H412302">#REF!</definedName>
    <definedName name="A5_H412303">#REF!</definedName>
    <definedName name="A5_H412304">#REF!</definedName>
    <definedName name="A5_H412305">#REF!</definedName>
    <definedName name="A5_H412306">#REF!</definedName>
    <definedName name="A5_H412307">#REF!</definedName>
    <definedName name="A5_H412308">#REF!</definedName>
    <definedName name="A5_H412309">#REF!</definedName>
    <definedName name="A5_H412310">#REF!</definedName>
    <definedName name="A5_H412320">#REF!</definedName>
    <definedName name="A5_H412322">#REF!</definedName>
    <definedName name="A5_H412323">#REF!</definedName>
    <definedName name="A5_H412324">#REF!</definedName>
    <definedName name="A5_H412325">#REF!</definedName>
    <definedName name="A5_H412326">#REF!</definedName>
    <definedName name="A5_H412327">#REF!</definedName>
    <definedName name="A5_H412328">#REF!</definedName>
    <definedName name="A5_H412329">#REF!</definedName>
    <definedName name="A5_H412333">#REF!</definedName>
    <definedName name="A5_H412334">#REF!</definedName>
    <definedName name="A5_H412335">#REF!</definedName>
    <definedName name="A5_H412336">#REF!</definedName>
    <definedName name="A5_H412337">#REF!</definedName>
    <definedName name="A5_H412338">#REF!</definedName>
    <definedName name="A5_H412339">#REF!</definedName>
    <definedName name="A5_H412340">#REF!</definedName>
    <definedName name="A5_H412341">#REF!</definedName>
    <definedName name="A5_H412342">#REF!</definedName>
    <definedName name="A5_H412343">#REF!</definedName>
    <definedName name="A5_H412410">#REF!</definedName>
    <definedName name="A5_H412414">#REF!</definedName>
    <definedName name="A5_H412422">#REF!</definedName>
    <definedName name="A5_H412423">#REF!</definedName>
    <definedName name="A5_H412424">#REF!</definedName>
    <definedName name="A5_H412426">#REF!</definedName>
    <definedName name="A5_H412610">#REF!</definedName>
    <definedName name="A5_H412800">#REF!</definedName>
    <definedName name="A5_H412801">#REF!</definedName>
    <definedName name="A5_H412802">#REF!</definedName>
    <definedName name="A5_H412803">#REF!</definedName>
    <definedName name="A5_H412804">#REF!</definedName>
    <definedName name="A5_H412806">#REF!</definedName>
    <definedName name="A5_H412807">#REF!</definedName>
    <definedName name="A5_H412808">#REF!</definedName>
    <definedName name="A5_H412809">#REF!</definedName>
    <definedName name="A5_H412814">#REF!</definedName>
    <definedName name="A5_H412816">#REF!</definedName>
    <definedName name="A5_H412817">#REF!</definedName>
    <definedName name="A5_H412818">#REF!</definedName>
    <definedName name="A5_H412819">#REF!</definedName>
    <definedName name="A5_H412821">#REF!</definedName>
    <definedName name="A5_H412822">#REF!</definedName>
    <definedName name="A5_H412823">#REF!</definedName>
    <definedName name="A5_H412824">#REF!</definedName>
    <definedName name="A5_H412825">#REF!</definedName>
    <definedName name="A5_H412826">#REF!</definedName>
    <definedName name="A5_H412831">#REF!</definedName>
    <definedName name="A5_H412832">#REF!</definedName>
    <definedName name="A5_H412833">#REF!</definedName>
    <definedName name="A5_H413010">#REF!</definedName>
    <definedName name="A5_H413060">#REF!</definedName>
    <definedName name="A5_H415010">#REF!</definedName>
    <definedName name="A5_H420010">#REF!</definedName>
    <definedName name="A5_H420011">#REF!</definedName>
    <definedName name="A5_H420012">#REF!</definedName>
    <definedName name="A5_H420014">#REF!</definedName>
    <definedName name="A5_H420015">#REF!</definedName>
    <definedName name="A5_H420016">#REF!</definedName>
    <definedName name="A5_H420017">#REF!</definedName>
    <definedName name="A5_H420019">#REF!</definedName>
    <definedName name="A5_H420020">#REF!</definedName>
    <definedName name="A5_H420026">#REF!</definedName>
    <definedName name="A5_H420027">#REF!</definedName>
    <definedName name="A5_H420028">#REF!</definedName>
    <definedName name="A5_H420030">#REF!</definedName>
    <definedName name="A5_H420031">#REF!</definedName>
    <definedName name="A5_H420032">#REF!</definedName>
    <definedName name="A5_H420033">#REF!</definedName>
    <definedName name="A5_H421012">#REF!</definedName>
    <definedName name="A5_H421016">#REF!</definedName>
    <definedName name="A5_H421020">#REF!</definedName>
    <definedName name="A5_H421021">#REF!</definedName>
    <definedName name="A5_H421022">#REF!</definedName>
    <definedName name="A5_H421023">#REF!</definedName>
    <definedName name="A5_H421024">#REF!</definedName>
    <definedName name="A5_H421027">#REF!</definedName>
    <definedName name="A5_H421030">#REF!</definedName>
    <definedName name="A5_H421031">#REF!</definedName>
    <definedName name="A5_H421032">#REF!</definedName>
    <definedName name="A5_H421034">#REF!</definedName>
    <definedName name="A5_H421035">#REF!</definedName>
    <definedName name="A5_H421038">#REF!</definedName>
    <definedName name="A5_H421040">#REF!</definedName>
    <definedName name="A5_H421042">#REF!</definedName>
    <definedName name="A5_H421060">#REF!</definedName>
    <definedName name="A5_H421061">#REF!</definedName>
    <definedName name="A5_H421063">#REF!</definedName>
    <definedName name="A5_H421064">#REF!</definedName>
    <definedName name="A5_H421065">#REF!</definedName>
    <definedName name="A5_H421066">#REF!</definedName>
    <definedName name="A5_H421067">#REF!</definedName>
    <definedName name="A5_H421068">#REF!</definedName>
    <definedName name="A5_H421071">#REF!</definedName>
    <definedName name="A5_H424020">#REF!</definedName>
    <definedName name="A5_H424030">#REF!</definedName>
    <definedName name="A5_H430010">#REF!</definedName>
    <definedName name="A5_H432010">#REF!</definedName>
    <definedName name="A5_H434010">#REF!</definedName>
    <definedName name="A5_H434020">#REF!</definedName>
    <definedName name="A5_H443010">#REF!</definedName>
    <definedName name="A5_H443012">#REF!</definedName>
    <definedName name="A5_H443013">#REF!</definedName>
    <definedName name="A5_H443014">#REF!</definedName>
    <definedName name="A5_H443016">#REF!</definedName>
    <definedName name="A5_H443020">#REF!</definedName>
    <definedName name="A5_H443021">#REF!</definedName>
    <definedName name="A5_H443022">#REF!</definedName>
    <definedName name="A5_H443023">#REF!</definedName>
    <definedName name="A5_H443024">#REF!</definedName>
    <definedName name="A5_H443025">#REF!</definedName>
    <definedName name="A5_H443026">#REF!</definedName>
    <definedName name="A5_H443027">#REF!</definedName>
    <definedName name="A5_H443029">#REF!</definedName>
    <definedName name="A5_H443032">#REF!</definedName>
    <definedName name="A5_H443033">#REF!</definedName>
    <definedName name="A5_H443035">#REF!</definedName>
    <definedName name="A5_H443110">#REF!</definedName>
    <definedName name="A5_H443120">#REF!</definedName>
    <definedName name="A5_H443160">#REF!</definedName>
    <definedName name="A5_H443170">#REF!</definedName>
    <definedName name="A5_H443180">#REF!</definedName>
    <definedName name="A5_H443210">#REF!</definedName>
    <definedName name="A5_H443270">#REF!</definedName>
    <definedName name="A5_H443280">#REF!</definedName>
    <definedName name="A5_H443310">#REF!</definedName>
    <definedName name="A5_H444061">#REF!</definedName>
    <definedName name="A5_H444310">#REF!</definedName>
    <definedName name="A5_H445006">#REF!</definedName>
    <definedName name="A5_H445010">#REF!</definedName>
    <definedName name="A5_H445011">#REF!</definedName>
    <definedName name="A5_H445012">#REF!</definedName>
    <definedName name="A5_H445025">#REF!</definedName>
    <definedName name="A5_H480010">#REF!</definedName>
    <definedName name="A5_H481010">#REF!</definedName>
    <definedName name="A5_H482010">#REF!</definedName>
    <definedName name="A5_H482012">#REF!</definedName>
    <definedName name="A5_H483010">#REF!</definedName>
    <definedName name="A5_H483510">#REF!</definedName>
    <definedName name="A5_H484010">#REF!</definedName>
    <definedName name="A5_H484011">#REF!</definedName>
    <definedName name="A5_H484012">#REF!</definedName>
    <definedName name="A5_H485010">#REF!</definedName>
    <definedName name="A5_H487010">#REF!</definedName>
    <definedName name="A5_H488010">#REF!</definedName>
    <definedName name="A5_H489010">#REF!</definedName>
    <definedName name="A5_H490010">#REF!</definedName>
    <definedName name="A5_H491010">#REF!</definedName>
    <definedName name="A5_H491011">#REF!</definedName>
    <definedName name="A5_H491020">#REF!</definedName>
    <definedName name="A5_H491030">#REF!</definedName>
    <definedName name="A5_H491040">#REF!</definedName>
    <definedName name="A5_H500135">#REF!</definedName>
    <definedName name="A5_H500140">#REF!</definedName>
    <definedName name="A5_H500150">#REF!</definedName>
    <definedName name="A5_H500160">#REF!</definedName>
    <definedName name="A5_H500165">#REF!</definedName>
    <definedName name="A5_H500170">#REF!</definedName>
    <definedName name="A5_H500180">#REF!</definedName>
    <definedName name="A5_H501020">#REF!</definedName>
    <definedName name="A5_H504010">#REF!</definedName>
    <definedName name="A5_H504011">#REF!</definedName>
    <definedName name="A5_H504012">#REF!</definedName>
    <definedName name="A5_H504013">#REF!</definedName>
    <definedName name="A5_H504014">#REF!</definedName>
    <definedName name="A5_H504016">#REF!</definedName>
    <definedName name="A5_H504019">#REF!</definedName>
    <definedName name="A5_H504022">#REF!</definedName>
    <definedName name="A5_H504023">#REF!</definedName>
    <definedName name="A5_H504024">#REF!</definedName>
    <definedName name="A5_H504030">#REF!</definedName>
    <definedName name="A5_H504042">#REF!</definedName>
    <definedName name="A5_H504044">#REF!</definedName>
    <definedName name="A5_H504046">#REF!</definedName>
    <definedName name="A5_H504047">#REF!</definedName>
    <definedName name="A5_H504054">#REF!</definedName>
    <definedName name="A5_H504056">#REF!</definedName>
    <definedName name="A5_H505005">#REF!</definedName>
    <definedName name="A5_H505007">#REF!</definedName>
    <definedName name="A5_H505008">#REF!</definedName>
    <definedName name="A5_H505009">#REF!</definedName>
    <definedName name="A5_H505010">#REF!</definedName>
    <definedName name="A5_H505011">#REF!</definedName>
    <definedName name="A5_H505012">#REF!</definedName>
    <definedName name="A5_H505013">#REF!</definedName>
    <definedName name="A5_H505014">#REF!</definedName>
    <definedName name="A5_H505015">#REF!</definedName>
    <definedName name="A5_H505016">#REF!</definedName>
    <definedName name="A5_H505017">#REF!</definedName>
    <definedName name="A5_H505018">#REF!</definedName>
    <definedName name="A5_H505020">#REF!</definedName>
    <definedName name="A5_H505021">#REF!</definedName>
    <definedName name="A5_H505024">#REF!</definedName>
    <definedName name="A5_H505026">#REF!</definedName>
    <definedName name="A5_H505029">#REF!</definedName>
    <definedName name="A5_H505030">#REF!</definedName>
    <definedName name="A5_H505040">#REF!</definedName>
    <definedName name="A5_H505070">#REF!</definedName>
    <definedName name="A5_H505080">#REF!</definedName>
    <definedName name="A5_H505081">#REF!</definedName>
    <definedName name="A5_H505090">#REF!</definedName>
    <definedName name="A5_H505100">#REF!</definedName>
    <definedName name="A5_H505110">#REF!</definedName>
    <definedName name="A5_H505132">#REF!</definedName>
    <definedName name="A5_H505146">#REF!</definedName>
    <definedName name="A5_H505163">#REF!</definedName>
    <definedName name="A5_H505164">#REF!</definedName>
    <definedName name="A5_H505165">#REF!</definedName>
    <definedName name="A5_H505166">#REF!</definedName>
    <definedName name="A5_H505168">#REF!</definedName>
    <definedName name="A5_H505172">#REF!</definedName>
    <definedName name="A5_H505184">#REF!</definedName>
    <definedName name="A5_H505222">#REF!</definedName>
    <definedName name="A5_H505242">#REF!</definedName>
    <definedName name="A5_H505246">#REF!</definedName>
    <definedName name="A5_H505247">#REF!</definedName>
    <definedName name="A5_H506001">#REF!</definedName>
    <definedName name="A5_H506002">#REF!</definedName>
    <definedName name="A5_H506010">#REF!</definedName>
    <definedName name="A5_H506012">#REF!</definedName>
    <definedName name="A5_H506013">#REF!</definedName>
    <definedName name="A5_H507010">#REF!</definedName>
    <definedName name="A5_H507036">#REF!</definedName>
    <definedName name="A5_H507510">#REF!</definedName>
    <definedName name="A5_H507511">#REF!</definedName>
    <definedName name="A5_H507513">#REF!</definedName>
    <definedName name="A5_H507514">#REF!</definedName>
    <definedName name="A5_H507517">#REF!</definedName>
    <definedName name="A5_H507519">#REF!</definedName>
    <definedName name="A5_H508010">#REF!</definedName>
    <definedName name="A5_H508020">#REF!</definedName>
    <definedName name="A5_H508995">#REF!</definedName>
    <definedName name="A5_H508998">#REF!</definedName>
    <definedName name="A5_H508999">#REF!</definedName>
    <definedName name="A5_H509005">#REF!</definedName>
    <definedName name="A5_H509040">#REF!</definedName>
    <definedName name="A5_H509061">#REF!</definedName>
    <definedName name="A5_H510010">#REF!</definedName>
    <definedName name="A5_H510020">#REF!</definedName>
    <definedName name="A5_H511010">#REF!</definedName>
    <definedName name="A5_H513010">#REF!</definedName>
    <definedName name="A5_H513030">#REF!</definedName>
    <definedName name="A5_H513031">#REF!</definedName>
    <definedName name="A5_H515040">#REF!</definedName>
    <definedName name="A5_H515042">#REF!</definedName>
    <definedName name="A5_H515044">#REF!</definedName>
    <definedName name="A5_H515050">#REF!</definedName>
    <definedName name="A5_H515052">#REF!</definedName>
    <definedName name="A5_H515053">#REF!</definedName>
    <definedName name="A5_H515054">#REF!</definedName>
    <definedName name="A5_H515055">#REF!</definedName>
    <definedName name="A5_H515056">#REF!</definedName>
    <definedName name="A5_H515070">#REF!</definedName>
    <definedName name="A5_H515080">#REF!</definedName>
    <definedName name="A5_H517500">#REF!</definedName>
    <definedName name="A5_H517987">#REF!</definedName>
    <definedName name="A5_H517988">#REF!</definedName>
    <definedName name="A5_H517989">#REF!</definedName>
    <definedName name="A5_H517990">#REF!</definedName>
    <definedName name="A5_H517991">#REF!</definedName>
    <definedName name="A5_H517992">#REF!</definedName>
    <definedName name="A5_H517994">#REF!</definedName>
    <definedName name="A5_H517995">#REF!</definedName>
    <definedName name="A5_H517996">#REF!</definedName>
    <definedName name="A5_H517997">#REF!</definedName>
    <definedName name="A5_H517998">#REF!</definedName>
    <definedName name="A5_H517999">#REF!</definedName>
    <definedName name="A5_H518010">#REF!</definedName>
    <definedName name="A5_H518015">#REF!</definedName>
    <definedName name="A5_H518020">#REF!</definedName>
    <definedName name="A5_H518030">#REF!</definedName>
    <definedName name="A5_H518070">#REF!</definedName>
    <definedName name="A5_H518090">#REF!</definedName>
    <definedName name="A5_H518130">#REF!</definedName>
    <definedName name="A5_H518160">#REF!</definedName>
    <definedName name="A5_H518161">#REF!</definedName>
    <definedName name="A5_H518162">#REF!</definedName>
    <definedName name="A5_H518163">#REF!</definedName>
    <definedName name="A5_H518164">#REF!</definedName>
    <definedName name="A5_H518165">#REF!</definedName>
    <definedName name="A5_H521989">#REF!</definedName>
    <definedName name="A5_H521990">#REF!</definedName>
    <definedName name="A5_H521991">#REF!</definedName>
    <definedName name="A5_H521994">#REF!</definedName>
    <definedName name="A5_H521999">#REF!</definedName>
    <definedName name="A5_H522010">#REF!</definedName>
    <definedName name="A5_H522020">#REF!</definedName>
    <definedName name="A5_H522025">#REF!</definedName>
    <definedName name="A5_H522030">#REF!</definedName>
    <definedName name="A5_H522040">#REF!</definedName>
    <definedName name="A5_H522050">#REF!</definedName>
    <definedName name="A5_H522060">#REF!</definedName>
    <definedName name="A5_H522062">#REF!</definedName>
    <definedName name="A5_H522070">#REF!</definedName>
    <definedName name="A5_H522080">#REF!</definedName>
    <definedName name="A5_H522090">#REF!</definedName>
    <definedName name="A5_H522100">#REF!</definedName>
    <definedName name="A5_H522110">#REF!</definedName>
    <definedName name="A5_H522120">#REF!</definedName>
    <definedName name="A5_H522130">#REF!</definedName>
    <definedName name="A5_H522140">#REF!</definedName>
    <definedName name="A5_H522150">#REF!</definedName>
    <definedName name="A5_H523000">#REF!</definedName>
    <definedName name="A5_H530010">#REF!</definedName>
    <definedName name="A5_H530011">#REF!</definedName>
    <definedName name="A5_H530020">#REF!</definedName>
    <definedName name="A5_H530030">#REF!</definedName>
    <definedName name="A5_H530050">#REF!</definedName>
    <definedName name="A5_H530977">#REF!</definedName>
    <definedName name="A5_H530978">#REF!</definedName>
    <definedName name="A5_H530979">#REF!</definedName>
    <definedName name="A5_H530991">#REF!</definedName>
    <definedName name="A5_H530992">#REF!</definedName>
    <definedName name="A5_H530995">#REF!</definedName>
    <definedName name="A5_H530996">#REF!</definedName>
    <definedName name="A5_H530997">#REF!</definedName>
    <definedName name="A5_H530998">#REF!</definedName>
    <definedName name="A5_H530999">#REF!</definedName>
    <definedName name="A5_H531010">#REF!</definedName>
    <definedName name="A5_H531020">#REF!</definedName>
    <definedName name="A5_H531030">#REF!</definedName>
    <definedName name="A5_H531040">#REF!</definedName>
    <definedName name="A5_H532010">#REF!</definedName>
    <definedName name="A5_H532020">#REF!</definedName>
    <definedName name="A5_H532040">#REF!</definedName>
    <definedName name="A5_H532041">#REF!</definedName>
    <definedName name="A5_H532050">#REF!</definedName>
    <definedName name="A5_H532060">#REF!</definedName>
    <definedName name="A5_H532070">#REF!</definedName>
    <definedName name="A5_H532080">#REF!</definedName>
    <definedName name="A5_H532090">#REF!</definedName>
    <definedName name="A5_H532130">#REF!</definedName>
    <definedName name="A5_H533010">#REF!</definedName>
    <definedName name="A5_H533020">#REF!</definedName>
    <definedName name="A5_H533030">#REF!</definedName>
    <definedName name="A5_H534010">#REF!</definedName>
    <definedName name="A5_H535010">#REF!</definedName>
    <definedName name="A5_H535016">#REF!</definedName>
    <definedName name="A5_H535020">#REF!</definedName>
    <definedName name="A5_H540000">#REF!</definedName>
    <definedName name="A5_H540010">#REF!</definedName>
    <definedName name="A5_H540020">#REF!</definedName>
    <definedName name="A5_H540030">#REF!</definedName>
    <definedName name="A5_H540040">#REF!</definedName>
    <definedName name="A5_H540050">#REF!</definedName>
    <definedName name="A5_H540060">#REF!</definedName>
    <definedName name="A5_H540070">#REF!</definedName>
    <definedName name="A5_H540080">#REF!</definedName>
    <definedName name="A5_H540090">#REF!</definedName>
    <definedName name="A5_H541530">#REF!</definedName>
    <definedName name="A5_H543010">#REF!</definedName>
    <definedName name="A5_H543030">#REF!</definedName>
    <definedName name="A5_H543040">#REF!</definedName>
    <definedName name="A5_H543050">#REF!</definedName>
    <definedName name="A5_H543060">#REF!</definedName>
    <definedName name="A5_H543070">#REF!</definedName>
    <definedName name="A5_H543080">#REF!</definedName>
    <definedName name="A5_H543090">#REF!</definedName>
    <definedName name="A5_H543110">#REF!</definedName>
    <definedName name="A5_H543120">#REF!</definedName>
    <definedName name="A5_H543140">#REF!</definedName>
    <definedName name="A5_H543150">#REF!</definedName>
    <definedName name="A5_H543160">#REF!</definedName>
    <definedName name="A5_H545010">#REF!</definedName>
    <definedName name="A5_H545040">#REF!</definedName>
    <definedName name="A5_H545045">#REF!</definedName>
    <definedName name="A5_H545050">#REF!</definedName>
    <definedName name="A5_H545060">#REF!</definedName>
    <definedName name="A5_H545070">#REF!</definedName>
    <definedName name="A5_H545080">#REF!</definedName>
    <definedName name="A5_H545090">#REF!</definedName>
    <definedName name="A5_H545100">#REF!</definedName>
    <definedName name="A5_H545105">#REF!</definedName>
    <definedName name="A5_H545110">#REF!</definedName>
    <definedName name="A5_H545115">#REF!</definedName>
    <definedName name="A5_H545120">#REF!</definedName>
    <definedName name="A5_H545130">#REF!</definedName>
    <definedName name="A5_H545140">#REF!</definedName>
    <definedName name="A5_H545150">#REF!</definedName>
    <definedName name="A5_H545160">#REF!</definedName>
    <definedName name="A5_H545165">#REF!</definedName>
    <definedName name="A5_H545170">#REF!</definedName>
    <definedName name="A5_H545510">#REF!</definedName>
    <definedName name="A5_H545520">#REF!</definedName>
    <definedName name="A5_H545530">#REF!</definedName>
    <definedName name="A5_H546010">#REF!</definedName>
    <definedName name="A5_H546015">#REF!</definedName>
    <definedName name="A5_H550010">#REF!</definedName>
    <definedName name="A5_H550011">#REF!</definedName>
    <definedName name="A5_H550020">#REF!</definedName>
    <definedName name="A5_H550021">#REF!</definedName>
    <definedName name="A5_H550022">#REF!</definedName>
    <definedName name="A5_H550025">#REF!</definedName>
    <definedName name="A5_H550030">#REF!</definedName>
    <definedName name="A5_H550040">#REF!</definedName>
    <definedName name="A5_H550041">#REF!</definedName>
    <definedName name="A5_H550050">#REF!</definedName>
    <definedName name="A5_H550053">#REF!</definedName>
    <definedName name="A5_H550060">#REF!</definedName>
    <definedName name="A5_H550070">#REF!</definedName>
    <definedName name="A5_H550075">#REF!</definedName>
    <definedName name="A5_H550080">#REF!</definedName>
    <definedName name="A5_H550086">#REF!</definedName>
    <definedName name="A5_H550087">#REF!</definedName>
    <definedName name="A5_H550100">#REF!</definedName>
    <definedName name="A5_H550120">#REF!</definedName>
    <definedName name="A5_H550130">#REF!</definedName>
    <definedName name="A5_H550160">#REF!</definedName>
    <definedName name="A5_H550170">#REF!</definedName>
    <definedName name="A5_H559950">#REF!</definedName>
    <definedName name="A5_H559951">#REF!</definedName>
    <definedName name="A5_H559952">#REF!</definedName>
    <definedName name="A5_H559953">#REF!</definedName>
    <definedName name="A5_H559954">#REF!</definedName>
    <definedName name="A5_H559955">#REF!</definedName>
    <definedName name="A5_H559956">#REF!</definedName>
    <definedName name="A5_H559960">#REF!</definedName>
    <definedName name="A5_H559961">#REF!</definedName>
    <definedName name="A5_H559962">#REF!</definedName>
    <definedName name="A5_H559963">#REF!</definedName>
    <definedName name="A5_H559964">#REF!</definedName>
    <definedName name="A5_H559966">#REF!</definedName>
    <definedName name="A5_H559994">#REF!</definedName>
    <definedName name="A5_H559996">#REF!</definedName>
    <definedName name="A5_H559999">#REF!</definedName>
    <definedName name="A5_H560010">#REF!</definedName>
    <definedName name="A5_H560020">#REF!</definedName>
    <definedName name="A5_H560030">#REF!</definedName>
    <definedName name="A5_H560070">#REF!</definedName>
    <definedName name="A5_H560075">#REF!</definedName>
    <definedName name="A5_H560080">#REF!</definedName>
    <definedName name="A5_H560090">#REF!</definedName>
    <definedName name="A5_H560100">#REF!</definedName>
    <definedName name="A5_H560110">#REF!</definedName>
    <definedName name="A5_H560115">#REF!</definedName>
    <definedName name="A5_H560117">#REF!</definedName>
    <definedName name="A5_H560120">#REF!</definedName>
    <definedName name="A5_H562010">#REF!</definedName>
    <definedName name="A5_H562015">#REF!</definedName>
    <definedName name="A5_H562016">#REF!</definedName>
    <definedName name="A5_H562017">#REF!</definedName>
    <definedName name="A5_H562018">#REF!</definedName>
    <definedName name="A5_H562020">#REF!</definedName>
    <definedName name="A5_H562025">#REF!</definedName>
    <definedName name="A5_H562030">#REF!</definedName>
    <definedName name="A5_H562040">#REF!</definedName>
    <definedName name="A5_H562050">#REF!</definedName>
    <definedName name="A5_H562060">#REF!</definedName>
    <definedName name="A5_H562070">#REF!</definedName>
    <definedName name="A5_H562080">#REF!</definedName>
    <definedName name="A5_H562100">#REF!</definedName>
    <definedName name="A5_H562110">#REF!</definedName>
    <definedName name="A5_H562140">#REF!</definedName>
    <definedName name="A5_H562141">#REF!</definedName>
    <definedName name="A5_H562142">#REF!</definedName>
    <definedName name="A5_H562143">#REF!</definedName>
    <definedName name="A5_H562144">#REF!</definedName>
    <definedName name="A5_H562145">#REF!</definedName>
    <definedName name="A5_H562146">#REF!</definedName>
    <definedName name="A5_H562147">#REF!</definedName>
    <definedName name="A5_H562148">#REF!</definedName>
    <definedName name="A5_H562149">#REF!</definedName>
    <definedName name="A5_H562150">#REF!</definedName>
    <definedName name="A5_H562151">#REF!</definedName>
    <definedName name="A5_H562153">#REF!</definedName>
    <definedName name="A5_H562154">#REF!</definedName>
    <definedName name="A5_H562155">#REF!</definedName>
    <definedName name="A5_H562160">#REF!</definedName>
    <definedName name="A5_H562161">#REF!</definedName>
    <definedName name="A5_H562163">#REF!</definedName>
    <definedName name="A5_H562165">#REF!</definedName>
    <definedName name="A5_H562170">#REF!</definedName>
    <definedName name="A5_H562180">#REF!</definedName>
    <definedName name="A5_H562190">#REF!</definedName>
    <definedName name="A5_H562200">#REF!</definedName>
    <definedName name="A5_H562210">#REF!</definedName>
    <definedName name="A5_H562220">#REF!</definedName>
    <definedName name="A5_H562230">#REF!</definedName>
    <definedName name="A5_H562235">#REF!</definedName>
    <definedName name="A5_H562250">#REF!</definedName>
    <definedName name="A5_H565010">#REF!</definedName>
    <definedName name="A5_H565030">#REF!</definedName>
    <definedName name="A5_H565040">#REF!</definedName>
    <definedName name="A5_H566010">#REF!</definedName>
    <definedName name="A5_H566020">#REF!</definedName>
    <definedName name="A5_H566030">#REF!</definedName>
    <definedName name="A5_H566040">#REF!</definedName>
    <definedName name="A5_H567000">#REF!</definedName>
    <definedName name="A5_H569010">#REF!</definedName>
    <definedName name="A5_H569020">#REF!</definedName>
    <definedName name="A5_H570010">#REF!</definedName>
    <definedName name="A5_H571010">#REF!</definedName>
    <definedName name="A5_H571020">#REF!</definedName>
    <definedName name="A5_H571030">#REF!</definedName>
    <definedName name="A5_H571040">#REF!</definedName>
    <definedName name="A5_H571050">#REF!</definedName>
    <definedName name="A5_H572010">#REF!</definedName>
    <definedName name="A5_H572020">#REF!</definedName>
    <definedName name="A5_H572025">#REF!</definedName>
    <definedName name="A5_H572027">#REF!</definedName>
    <definedName name="A5_H572030">#REF!</definedName>
    <definedName name="A5_H572035">#REF!</definedName>
    <definedName name="A5_H572040">#REF!</definedName>
    <definedName name="A5_H572051">#REF!</definedName>
    <definedName name="A5_H572052">#REF!</definedName>
    <definedName name="A5_H60100UR">#REF!</definedName>
    <definedName name="A5_H6011070">#REF!</definedName>
    <definedName name="A5_H6011074">#REF!</definedName>
    <definedName name="A5_H6011090">#REF!</definedName>
    <definedName name="A5_H6013090">#REF!</definedName>
    <definedName name="A5_H6021080">#REF!</definedName>
    <definedName name="A5_H6021090">#REF!</definedName>
    <definedName name="A5_H6023090">#REF!</definedName>
    <definedName name="A5_H6025010">#REF!</definedName>
    <definedName name="A5_H6025050">#REF!</definedName>
    <definedName name="A5_H6025051">#REF!</definedName>
    <definedName name="A5_H6025065">#REF!</definedName>
    <definedName name="A5_H6025091">#REF!</definedName>
    <definedName name="A5_H6025092">#REF!</definedName>
    <definedName name="A5_H6025093">#REF!</definedName>
    <definedName name="A5_H6025095">#REF!</definedName>
    <definedName name="A5_H6025150">#REF!</definedName>
    <definedName name="A5_H6025304">#REF!</definedName>
    <definedName name="A5_H6025306">#REF!</definedName>
    <definedName name="A5_H6026090">#REF!</definedName>
    <definedName name="A5_H6028080">#REF!</definedName>
    <definedName name="A5_H6028090">#REF!</definedName>
    <definedName name="A5_H6040050">#REF!</definedName>
    <definedName name="A5_H6040051">#REF!</definedName>
    <definedName name="A5_H6044090">#REF!</definedName>
    <definedName name="A5_H6047090">#REF!</definedName>
    <definedName name="A5_H6049090">#REF!</definedName>
    <definedName name="A5_H604909D">#REF!</definedName>
    <definedName name="A5_H604909Z">#REF!</definedName>
    <definedName name="A5_H6061090">#REF!</definedName>
    <definedName name="A5_H6061090F">#REF!</definedName>
    <definedName name="A5_H606109D">#REF!</definedName>
    <definedName name="A5_H6062090">#REF!</definedName>
    <definedName name="A5_H6071010">#REF!</definedName>
    <definedName name="A5_H607101D">#REF!</definedName>
    <definedName name="A5_H607109D">#REF!</definedName>
    <definedName name="A5_H6090000">#REF!</definedName>
    <definedName name="A5_H6090089">#REF!</definedName>
    <definedName name="A5_H6092086">#REF!</definedName>
    <definedName name="A5_H6092087">#REF!</definedName>
    <definedName name="A5_H6092090">#REF!</definedName>
    <definedName name="A5_H6094090">#REF!</definedName>
    <definedName name="A5_H6094091">#REF!</definedName>
    <definedName name="A5_H60940DG">#REF!</definedName>
    <definedName name="A5_H60940DL">#REF!</definedName>
    <definedName name="A5_H6095010">#REF!</definedName>
    <definedName name="A5_H6095090">#REF!</definedName>
    <definedName name="A5_H6097010">#REF!</definedName>
    <definedName name="A5_H6100005">#REF!</definedName>
    <definedName name="A5_H6100030">#REF!</definedName>
    <definedName name="A5_H6100035">#REF!</definedName>
    <definedName name="A5_H6100054">#REF!</definedName>
    <definedName name="A5_H6100055">#REF!</definedName>
    <definedName name="A5_H6100060">#REF!</definedName>
    <definedName name="A5_H6100061">#REF!</definedName>
    <definedName name="A5_H6100062">#REF!</definedName>
    <definedName name="A5_H6100063">#REF!</definedName>
    <definedName name="A5_H6100064">#REF!</definedName>
    <definedName name="A5_H6100071">#REF!</definedName>
    <definedName name="A5_H6100078">#REF!</definedName>
    <definedName name="A5_H6100079">#REF!</definedName>
    <definedName name="A5_H6100089">#REF!</definedName>
    <definedName name="A5_H6100090">#REF!</definedName>
    <definedName name="A5_H6100100">#REF!</definedName>
    <definedName name="A5_H6100140">#REF!</definedName>
    <definedName name="A5_H610017E">#REF!</definedName>
    <definedName name="A5_H610017Z">#REF!</definedName>
    <definedName name="A5_H6100200">#REF!</definedName>
    <definedName name="A5_H610109D">#REF!</definedName>
    <definedName name="A5_H610110D">#REF!</definedName>
    <definedName name="A5_H6106090">#REF!</definedName>
    <definedName name="A5_H6107055">#REF!</definedName>
    <definedName name="A5_H6107084">#REF!</definedName>
    <definedName name="A5_H6107099">#REF!</definedName>
    <definedName name="A5_H6107106">#REF!</definedName>
    <definedName name="A5_H6107108">#REF!</definedName>
    <definedName name="A5_H6109210">#REF!</definedName>
    <definedName name="A5_H6109300">#REF!</definedName>
    <definedName name="A5_H6120090">#REF!</definedName>
    <definedName name="A5_H6120094">#REF!</definedName>
    <definedName name="A5_H6130070">#REF!</definedName>
    <definedName name="A5_H6130080">#REF!</definedName>
    <definedName name="A5_H6130085">#REF!</definedName>
    <definedName name="A5_H6130090">#REF!</definedName>
    <definedName name="A5_H6130096">#REF!</definedName>
    <definedName name="A5_H6130097">#REF!</definedName>
    <definedName name="A5_H6130098">#REF!</definedName>
    <definedName name="A5_H6140010">#REF!</definedName>
    <definedName name="A5_H6140030">#REF!</definedName>
    <definedName name="A5_H6140090">#REF!</definedName>
    <definedName name="A5_H6150090">#REF!</definedName>
    <definedName name="A5_H6160080">#REF!</definedName>
    <definedName name="A5_H6160090">#REF!</definedName>
    <definedName name="A5_H6160091">#REF!</definedName>
    <definedName name="A5_H6170090">#REF!</definedName>
    <definedName name="A5_H6170093">#REF!</definedName>
    <definedName name="A5_H6170094">#REF!</definedName>
    <definedName name="A5_H6171090">#REF!</definedName>
    <definedName name="A5_H6172090">#REF!</definedName>
    <definedName name="A5_H6172093">#REF!</definedName>
    <definedName name="A5_H6172094">#REF!</definedName>
    <definedName name="A5_H6175010">#REF!</definedName>
    <definedName name="A5_H6175020">#REF!</definedName>
    <definedName name="A5_H6175035">#REF!</definedName>
    <definedName name="A5_H6175040">#REF!</definedName>
    <definedName name="A5_H6175070">#REF!</definedName>
    <definedName name="A5_H6175075">#REF!</definedName>
    <definedName name="A5_H6175080">#REF!</definedName>
    <definedName name="A5_H6175090">#REF!</definedName>
    <definedName name="A5_H6176090">#REF!</definedName>
    <definedName name="A5_H6176100">#REF!</definedName>
    <definedName name="A5_H6181090">#REF!</definedName>
    <definedName name="A5_H6182090">#REF!</definedName>
    <definedName name="A5_H6184090">#REF!</definedName>
    <definedName name="A5_H6190090">#REF!</definedName>
    <definedName name="A5_H6191090">#REF!</definedName>
    <definedName name="A5_H6200090">#REF!</definedName>
    <definedName name="A5_H6202010">#REF!</definedName>
    <definedName name="A5_H6202020">#REF!</definedName>
    <definedName name="A5_H6202030">#REF!</definedName>
    <definedName name="A5_H6202040">#REF!</definedName>
    <definedName name="A5_H6202050">#REF!</definedName>
    <definedName name="A5_H6202060">#REF!</definedName>
    <definedName name="A5_H6202085">#REF!</definedName>
    <definedName name="A5_H6202090">#REF!</definedName>
    <definedName name="A5_H6203090">#REF!</definedName>
    <definedName name="A5_H6203095">#REF!</definedName>
    <definedName name="A5_H6204010">#REF!</definedName>
    <definedName name="A5_H6206090">#REF!</definedName>
    <definedName name="A5_H6208010">#REF!</definedName>
    <definedName name="A5_H6208015">#REF!</definedName>
    <definedName name="A5_H6220090">#REF!</definedName>
    <definedName name="A5_H6230090">#REF!</definedName>
    <definedName name="A5_H6241010">#REF!</definedName>
    <definedName name="A5_H6241020">#REF!</definedName>
    <definedName name="A5_H6250090">#REF!</definedName>
    <definedName name="A5_H6250095">#REF!</definedName>
    <definedName name="A5_H6260002">#REF!</definedName>
    <definedName name="A5_H6260004">#REF!</definedName>
    <definedName name="A5_H6260005">#REF!</definedName>
    <definedName name="A5_H6260007">#REF!</definedName>
    <definedName name="A5_H6260010">#REF!</definedName>
    <definedName name="A5_H6260012">#REF!</definedName>
    <definedName name="A5_H6260016">#REF!</definedName>
    <definedName name="A5_H6260018">#REF!</definedName>
    <definedName name="A5_H6260020">#REF!</definedName>
    <definedName name="A5_H6260021">#REF!</definedName>
    <definedName name="A5_H6260026">#REF!</definedName>
    <definedName name="A5_H6260030">#REF!</definedName>
    <definedName name="A5_H6260031">#REF!</definedName>
    <definedName name="A5_H6260032">#REF!</definedName>
    <definedName name="A5_H6260033">#REF!</definedName>
    <definedName name="A5_H6260034">#REF!</definedName>
    <definedName name="A5_H6260035">#REF!</definedName>
    <definedName name="A5_H6260036">#REF!</definedName>
    <definedName name="A5_H6260038">#REF!</definedName>
    <definedName name="A5_H6260040">#REF!</definedName>
    <definedName name="A5_H6260041">#REF!</definedName>
    <definedName name="A5_H6260045">#REF!</definedName>
    <definedName name="A5_H6260050">#REF!</definedName>
    <definedName name="A5_H6260052">#REF!</definedName>
    <definedName name="A5_H6260054">#REF!</definedName>
    <definedName name="A5_H6260056">#REF!</definedName>
    <definedName name="A5_H6260058">#REF!</definedName>
    <definedName name="A5_H6260064">#REF!</definedName>
    <definedName name="A5_H6260068">#REF!</definedName>
    <definedName name="A5_H6260092">#REF!</definedName>
    <definedName name="A5_H6260094">#REF!</definedName>
    <definedName name="A5_H6260096">#REF!</definedName>
    <definedName name="A5_H6260097">#REF!</definedName>
    <definedName name="A5_H6260200">#REF!</definedName>
    <definedName name="A5_H6260205">#REF!</definedName>
    <definedName name="A5_H6260210">#REF!</definedName>
    <definedName name="A5_H6260220">#REF!</definedName>
    <definedName name="A5_H6260221">#REF!</definedName>
    <definedName name="A5_H6260225">#REF!</definedName>
    <definedName name="A5_H6260230">#REF!</definedName>
    <definedName name="A5_H6260300">#REF!</definedName>
    <definedName name="A5_H6260301">#REF!</definedName>
    <definedName name="A5_H6260302">#REF!</definedName>
    <definedName name="A5_H6260303">#REF!</definedName>
    <definedName name="A5_H6260410">#REF!</definedName>
    <definedName name="A5_H6260435">#REF!</definedName>
    <definedName name="A5_H6260455">#REF!</definedName>
    <definedName name="A5_H6260465">#REF!</definedName>
    <definedName name="A5_H6260515">#REF!</definedName>
    <definedName name="A5_H6260992">#REF!</definedName>
    <definedName name="A5_H6260993">#REF!</definedName>
    <definedName name="A5_H6260999">#REF!</definedName>
    <definedName name="A5_H626409D">#REF!</definedName>
    <definedName name="A5_H6266020">#REF!</definedName>
    <definedName name="A5_H6268050">#REF!</definedName>
    <definedName name="A5_H6268051">#REF!</definedName>
    <definedName name="A5_H6268090">#REF!</definedName>
    <definedName name="A5_H6268100">#REF!</definedName>
    <definedName name="A5_H6268120">#REF!</definedName>
    <definedName name="A5_H6268130">#REF!</definedName>
    <definedName name="A5_H6268150">#REF!</definedName>
    <definedName name="A5_H626F107">#REF!</definedName>
    <definedName name="A5_H700010">#REF!</definedName>
    <definedName name="A5_H702010">#REF!</definedName>
    <definedName name="A5_H702050">#REF!</definedName>
    <definedName name="A5_H702070">#REF!</definedName>
    <definedName name="A5_H704010">#REF!</definedName>
    <definedName name="A5_H704020">#REF!</definedName>
    <definedName name="A5_H704030">#REF!</definedName>
    <definedName name="A5_H704031">#REF!</definedName>
    <definedName name="A5_H704034">#REF!</definedName>
    <definedName name="A5_H704040">#REF!</definedName>
    <definedName name="A5_H704090">#REF!</definedName>
    <definedName name="A5_H708010">#REF!</definedName>
    <definedName name="A5_H708020">#REF!</definedName>
    <definedName name="A5_H708030">#REF!</definedName>
    <definedName name="A5_H708050">#REF!</definedName>
    <definedName name="A5_H708060">#REF!</definedName>
    <definedName name="A5_H708062">#REF!</definedName>
    <definedName name="A5_H708070">#REF!</definedName>
    <definedName name="A5_H708080">#REF!</definedName>
    <definedName name="A5_H708085">#REF!</definedName>
    <definedName name="A5_H708115">#REF!</definedName>
    <definedName name="A5_H708120">#REF!</definedName>
    <definedName name="A5_H708130">#REF!</definedName>
    <definedName name="A5_H708140">#REF!</definedName>
    <definedName name="A5_H708160">#REF!</definedName>
    <definedName name="A5_H708165">#REF!</definedName>
    <definedName name="A5_H708230">#REF!</definedName>
    <definedName name="A5_H708240">#REF!</definedName>
    <definedName name="A5_H708280">#REF!</definedName>
    <definedName name="A5_H711998">#REF!</definedName>
    <definedName name="A5_H711999">#REF!</definedName>
    <definedName name="A5_H712015">#REF!</definedName>
    <definedName name="A5_H712020">#REF!</definedName>
    <definedName name="A5_H712031">#REF!</definedName>
    <definedName name="A5_H712040">#REF!</definedName>
    <definedName name="A5_H717010">#REF!</definedName>
    <definedName name="A5_H717020">#REF!</definedName>
    <definedName name="A5_H717025">#REF!</definedName>
    <definedName name="A5_H717510">#REF!</definedName>
    <definedName name="A5_H717520">#REF!</definedName>
    <definedName name="A5_H717545">#REF!</definedName>
    <definedName name="A5_H717550">#REF!</definedName>
    <definedName name="A5_H720020">#REF!</definedName>
    <definedName name="A5_H720040">#REF!</definedName>
    <definedName name="A5_H722010">#REF!</definedName>
    <definedName name="A5_H722020">#REF!</definedName>
    <definedName name="A5_H722080">#REF!</definedName>
    <definedName name="A5_H722110">#REF!</definedName>
    <definedName name="A5_H722120">#REF!</definedName>
    <definedName name="A5_H722130">#REF!</definedName>
    <definedName name="A5_H722131">#REF!</definedName>
    <definedName name="A5_H722135">#REF!</definedName>
    <definedName name="A5_H722140">#REF!</definedName>
    <definedName name="A5_H722150">#REF!</definedName>
    <definedName name="A5_H722160">#REF!</definedName>
    <definedName name="A5_H722170">#REF!</definedName>
    <definedName name="A5_H722181">#REF!</definedName>
    <definedName name="A5_H722190">#REF!</definedName>
    <definedName name="A5_H722200">#REF!</definedName>
    <definedName name="A5_H722205">#REF!</definedName>
    <definedName name="A5_I1000090">#REF!</definedName>
    <definedName name="A5_I1000091">#REF!</definedName>
    <definedName name="A5_I100030">#REF!</definedName>
    <definedName name="A5_I100040">#REF!</definedName>
    <definedName name="A5_I100510">#REF!</definedName>
    <definedName name="A5_I100520">#REF!</definedName>
    <definedName name="A5_I100540">#REF!</definedName>
    <definedName name="A5_I101990">#REF!</definedName>
    <definedName name="A5_I102000">#REF!</definedName>
    <definedName name="A5_I102010">#REF!</definedName>
    <definedName name="A5_I102011">#REF!</definedName>
    <definedName name="A5_I102017">#REF!</definedName>
    <definedName name="A5_I102018">#REF!</definedName>
    <definedName name="A5_I102021">#REF!</definedName>
    <definedName name="A5_I102050">#REF!</definedName>
    <definedName name="A5_I102116">#REF!</definedName>
    <definedName name="A5_I102371">#REF!</definedName>
    <definedName name="A5_I102372">#REF!</definedName>
    <definedName name="A5_I102376">#REF!</definedName>
    <definedName name="A5_I102377">#REF!</definedName>
    <definedName name="A5_I102379">#REF!</definedName>
    <definedName name="A5_I102380">#REF!</definedName>
    <definedName name="A5_I102534">#REF!</definedName>
    <definedName name="A5_I102536">#REF!</definedName>
    <definedName name="A5_I102651">#REF!</definedName>
    <definedName name="A5_I102710">#REF!</definedName>
    <definedName name="A5_I102813">#REF!</definedName>
    <definedName name="A5_I102961">#REF!</definedName>
    <definedName name="A5_I111999">#REF!</definedName>
    <definedName name="A5_I114010">#REF!</definedName>
    <definedName name="A5_I114015">#REF!</definedName>
    <definedName name="A5_I116010">#REF!</definedName>
    <definedName name="A5_I116020">#REF!</definedName>
    <definedName name="A5_I118010">#REF!</definedName>
    <definedName name="A5_I120001">#REF!</definedName>
    <definedName name="A5_I1200090">#REF!</definedName>
    <definedName name="A5_I120010">#REF!</definedName>
    <definedName name="A5_I121018">#REF!</definedName>
    <definedName name="A5_I121019">#REF!</definedName>
    <definedName name="A5_I121020">#REF!</definedName>
    <definedName name="A5_I121022">#REF!</definedName>
    <definedName name="A5_I121023">#REF!</definedName>
    <definedName name="A5_I121030">#REF!</definedName>
    <definedName name="A5_I121040">#REF!</definedName>
    <definedName name="A5_I121042">#REF!</definedName>
    <definedName name="A5_I121045">#REF!</definedName>
    <definedName name="A5_I121049">#REF!</definedName>
    <definedName name="A5_I121050">#REF!</definedName>
    <definedName name="A5_I121055">#REF!</definedName>
    <definedName name="A5_I121060">#REF!</definedName>
    <definedName name="A5_I121061">#REF!</definedName>
    <definedName name="A5_I121063">#REF!</definedName>
    <definedName name="A5_I121064">#REF!</definedName>
    <definedName name="A5_I121065">#REF!</definedName>
    <definedName name="A5_I121068">#REF!</definedName>
    <definedName name="A5_I121070">#REF!</definedName>
    <definedName name="A5_I121072">#REF!</definedName>
    <definedName name="A5_I121080">#REF!</definedName>
    <definedName name="A5_I121081">#REF!</definedName>
    <definedName name="A5_I121082">#REF!</definedName>
    <definedName name="A5_I121083">#REF!</definedName>
    <definedName name="A5_I121084">#REF!</definedName>
    <definedName name="A5_I121085">#REF!</definedName>
    <definedName name="A5_I121086">#REF!</definedName>
    <definedName name="A5_I121090">#REF!</definedName>
    <definedName name="A5_I121140">#REF!</definedName>
    <definedName name="A5_I121155">#REF!</definedName>
    <definedName name="A5_I121156">#REF!</definedName>
    <definedName name="A5_I121160">#REF!</definedName>
    <definedName name="A5_I121200">#REF!</definedName>
    <definedName name="A5_I121205">#REF!</definedName>
    <definedName name="A5_I121995">#REF!</definedName>
    <definedName name="A5_I121997">#REF!</definedName>
    <definedName name="A5_I121998">#REF!</definedName>
    <definedName name="A5_I121999">#REF!</definedName>
    <definedName name="A5_I123010">#REF!</definedName>
    <definedName name="A5_I123030">#REF!</definedName>
    <definedName name="A5_I123040">#REF!</definedName>
    <definedName name="A5_I123050">#REF!</definedName>
    <definedName name="A5_I124030">#REF!</definedName>
    <definedName name="A5_I124035">#REF!</definedName>
    <definedName name="A5_I124050">#REF!</definedName>
    <definedName name="A5_I124060">#REF!</definedName>
    <definedName name="A5_I124083">#REF!</definedName>
    <definedName name="A5_I126010">#REF!</definedName>
    <definedName name="A5_I126030">#REF!</definedName>
    <definedName name="A5_I126040">#REF!</definedName>
    <definedName name="A5_I126045">#REF!</definedName>
    <definedName name="A5_I127010">#REF!</definedName>
    <definedName name="A5_I1290090">#REF!</definedName>
    <definedName name="A5_I129010">#REF!</definedName>
    <definedName name="A5_I133020">#REF!</definedName>
    <definedName name="A5_I133999">#REF!</definedName>
    <definedName name="A5_I134999">#REF!</definedName>
    <definedName name="A5_I135010">#REF!</definedName>
    <definedName name="A5_I135050">#REF!</definedName>
    <definedName name="A5_I135060">#REF!</definedName>
    <definedName name="A5_I136010">#REF!</definedName>
    <definedName name="A5_I137010">#REF!</definedName>
    <definedName name="A5_I137011">#REF!</definedName>
    <definedName name="A5_I137012">#REF!</definedName>
    <definedName name="A5_I137015">#REF!</definedName>
    <definedName name="A5_I138010">#REF!</definedName>
    <definedName name="A5_I138999">#REF!</definedName>
    <definedName name="A5_I139010">#REF!</definedName>
    <definedName name="A5_I1400090">#REF!</definedName>
    <definedName name="A5_I141020">#REF!</definedName>
    <definedName name="A5_I141050">#REF!</definedName>
    <definedName name="A5_I143030">#REF!</definedName>
    <definedName name="A5_I143040">#REF!</definedName>
    <definedName name="A5_I144010">#REF!</definedName>
    <definedName name="A5_I144020">#REF!</definedName>
    <definedName name="A5_I144030">#REF!</definedName>
    <definedName name="A5_I146020">#REF!</definedName>
    <definedName name="A5_I147015">#REF!</definedName>
    <definedName name="A5_I147025">#REF!</definedName>
    <definedName name="A5_I147026">#REF!</definedName>
    <definedName name="A5_I147040">#REF!</definedName>
    <definedName name="A5_I147041">#REF!</definedName>
    <definedName name="A5_I147060">#REF!</definedName>
    <definedName name="A5_I148010">#REF!</definedName>
    <definedName name="A5_I150100">#REF!</definedName>
    <definedName name="A5_I151010">#REF!</definedName>
    <definedName name="A5_I152010">#REF!</definedName>
    <definedName name="A5_I153000">#REF!</definedName>
    <definedName name="A5_I154070">#REF!</definedName>
    <definedName name="A5_I156010">#REF!</definedName>
    <definedName name="A5_I157010">#REF!</definedName>
    <definedName name="A5_I157020">#REF!</definedName>
    <definedName name="A5_I157030">#REF!</definedName>
    <definedName name="A5_I157040">#REF!</definedName>
    <definedName name="A5_I157050">#REF!</definedName>
    <definedName name="A5_I157080">#REF!</definedName>
    <definedName name="A5_I161005">#REF!</definedName>
    <definedName name="A5_I162010">#REF!</definedName>
    <definedName name="A5_I162013">#REF!</definedName>
    <definedName name="A5_I162014">#REF!</definedName>
    <definedName name="A5_I162015">#REF!</definedName>
    <definedName name="A5_I162020">#REF!</definedName>
    <definedName name="A5_I162035">#REF!</definedName>
    <definedName name="A5_I162036">#REF!</definedName>
    <definedName name="A5_I163010">#REF!</definedName>
    <definedName name="A5_I163020">#REF!</definedName>
    <definedName name="A5_I163030">#REF!</definedName>
    <definedName name="A5_I164010">#REF!</definedName>
    <definedName name="A5_I166010">#REF!</definedName>
    <definedName name="A5_I166011">#REF!</definedName>
    <definedName name="A5_I167010">#REF!</definedName>
    <definedName name="A5_I169010">#REF!</definedName>
    <definedName name="A5_I170010">#REF!</definedName>
    <definedName name="A5_I171010">#REF!</definedName>
    <definedName name="A5_I171030">#REF!</definedName>
    <definedName name="A5_I171040">#REF!</definedName>
    <definedName name="A5_I172010">#REF!</definedName>
    <definedName name="A5_I172011">#REF!</definedName>
    <definedName name="A5_I172030">#REF!</definedName>
    <definedName name="A5_I172031">#REF!</definedName>
    <definedName name="A5_I172050">#REF!</definedName>
    <definedName name="A5_I172080">#REF!</definedName>
    <definedName name="A5_I172085">#REF!</definedName>
    <definedName name="A5_I172090">#REF!</definedName>
    <definedName name="A5_I172115">#REF!</definedName>
    <definedName name="A5_I172120">#REF!</definedName>
    <definedName name="A5_I173012">#REF!</definedName>
    <definedName name="A5_I173013">#REF!</definedName>
    <definedName name="A5_I173014">#REF!</definedName>
    <definedName name="A5_I173015">#REF!</definedName>
    <definedName name="A5_I173017">#REF!</definedName>
    <definedName name="A5_I173020">#REF!</definedName>
    <definedName name="A5_I174520">#REF!</definedName>
    <definedName name="A5_I174992">#REF!</definedName>
    <definedName name="A5_I174993">#REF!</definedName>
    <definedName name="A5_I174995">#REF!</definedName>
    <definedName name="A5_I174996">#REF!</definedName>
    <definedName name="A5_I174998">#REF!</definedName>
    <definedName name="A5_I174999">#REF!</definedName>
    <definedName name="A5_I175030">#REF!</definedName>
    <definedName name="A5_I176982">#REF!</definedName>
    <definedName name="A5_I176985">#REF!</definedName>
    <definedName name="A5_I176986">#REF!</definedName>
    <definedName name="A5_I176987">#REF!</definedName>
    <definedName name="A5_I176993">#REF!</definedName>
    <definedName name="A5_I176995">#REF!</definedName>
    <definedName name="A5_I176997">#REF!</definedName>
    <definedName name="A5_I176998">#REF!</definedName>
    <definedName name="A5_I176999">#REF!</definedName>
    <definedName name="A5_I177010">#REF!</definedName>
    <definedName name="A5_I177011">#REF!</definedName>
    <definedName name="A5_I177015">#REF!</definedName>
    <definedName name="A5_I177999">#REF!</definedName>
    <definedName name="A5_I179021">#REF!</definedName>
    <definedName name="A5_I179022">#REF!</definedName>
    <definedName name="A5_I179023">#REF!</definedName>
    <definedName name="A5_I179026">#REF!</definedName>
    <definedName name="A5_I179030">#REF!</definedName>
    <definedName name="A5_I179031">#REF!</definedName>
    <definedName name="A5_I179032">#REF!</definedName>
    <definedName name="A5_I179033">#REF!</definedName>
    <definedName name="A5_I179034">#REF!</definedName>
    <definedName name="A5_I179035">#REF!</definedName>
    <definedName name="A5_I179036">#REF!</definedName>
    <definedName name="A5_I179038">#REF!</definedName>
    <definedName name="A5_I179039">#REF!</definedName>
    <definedName name="A5_I179041">#REF!</definedName>
    <definedName name="A5_I179042">#REF!</definedName>
    <definedName name="A5_I179059">#REF!</definedName>
    <definedName name="A5_I179060">#REF!</definedName>
    <definedName name="A5_I179062">#REF!</definedName>
    <definedName name="A5_I179064">#REF!</definedName>
    <definedName name="A5_I179070">#REF!</definedName>
    <definedName name="A5_I179072">#REF!</definedName>
    <definedName name="A5_I179079">#REF!</definedName>
    <definedName name="A5_I179080">#REF!</definedName>
    <definedName name="A5_I179088">#REF!</definedName>
    <definedName name="A5_I179089">#REF!</definedName>
    <definedName name="A5_I179090">#REF!</definedName>
    <definedName name="A5_I179091">#REF!</definedName>
    <definedName name="A5_I179092">#REF!</definedName>
    <definedName name="A5_I179093">#REF!</definedName>
    <definedName name="A5_I179094">#REF!</definedName>
    <definedName name="A5_I179095">#REF!</definedName>
    <definedName name="A5_I179096">#REF!</definedName>
    <definedName name="A5_I179105">#REF!</definedName>
    <definedName name="A5_I179110">#REF!</definedName>
    <definedName name="A5_I179120">#REF!</definedName>
    <definedName name="A5_I179130">#REF!</definedName>
    <definedName name="A5_I179140">#REF!</definedName>
    <definedName name="A5_I179150">#REF!</definedName>
    <definedName name="A5_I179220">#REF!</definedName>
    <definedName name="A5_I179230">#REF!</definedName>
    <definedName name="A5_I179240">#REF!</definedName>
    <definedName name="A5_I179250">#REF!</definedName>
    <definedName name="A5_I179260">#REF!</definedName>
    <definedName name="A5_I179270">#REF!</definedName>
    <definedName name="A5_I1800001">#REF!</definedName>
    <definedName name="A5_I1800002">#REF!</definedName>
    <definedName name="A5_I1800003">#REF!</definedName>
    <definedName name="A5_I1800004">#REF!</definedName>
    <definedName name="A5_I1800015">#REF!</definedName>
    <definedName name="A5_I1800020">#REF!</definedName>
    <definedName name="A5_I1800025">#REF!</definedName>
    <definedName name="A5_I1800030">#REF!</definedName>
    <definedName name="A5_I1800035">#REF!</definedName>
    <definedName name="A5_I1800040">#REF!</definedName>
    <definedName name="A5_I1800050">#REF!</definedName>
    <definedName name="A5_I1800060">#REF!</definedName>
    <definedName name="A5_I1800070">#REF!</definedName>
    <definedName name="A5_I1800072">#REF!</definedName>
    <definedName name="A5_I1800080">#REF!</definedName>
    <definedName name="A5_I1800086">#REF!</definedName>
    <definedName name="A5_I1800090">#REF!</definedName>
    <definedName name="A5_I1800092">#REF!</definedName>
    <definedName name="A5_I1800202">#REF!</definedName>
    <definedName name="A5_I1800210">#REF!</definedName>
    <definedName name="A5_I1800230">#REF!</definedName>
    <definedName name="A5_I1800605">#REF!</definedName>
    <definedName name="A5_I1800610">#REF!</definedName>
    <definedName name="A5_I183010">#REF!</definedName>
    <definedName name="A5_I184025">#REF!</definedName>
    <definedName name="A5_I184030">#REF!</definedName>
    <definedName name="A5_I184035">#REF!</definedName>
    <definedName name="A5_I186010">#REF!</definedName>
    <definedName name="A5_I186020">#REF!</definedName>
    <definedName name="A5_I188010">#REF!</definedName>
    <definedName name="A5_I188085">#REF!</definedName>
    <definedName name="A5_I188130">#REF!</definedName>
    <definedName name="A5_I193010">#REF!</definedName>
    <definedName name="A5_I193020">#REF!</definedName>
    <definedName name="A5_I193021">#REF!</definedName>
    <definedName name="A5_I193025">#REF!</definedName>
    <definedName name="A5_I193026">#REF!</definedName>
    <definedName name="A5_I193070">#REF!</definedName>
    <definedName name="A5_I193071">#REF!</definedName>
    <definedName name="A5_I193072">#REF!</definedName>
    <definedName name="A5_I193090">#REF!</definedName>
    <definedName name="A5_I193095">#REF!</definedName>
    <definedName name="A5_I194010">#REF!</definedName>
    <definedName name="A5_I194030">#REF!</definedName>
    <definedName name="A5_I1950010">#REF!</definedName>
    <definedName name="A5_I1950082">#REF!</definedName>
    <definedName name="A5_I1950090">#REF!</definedName>
    <definedName name="A5_I1950092">#REF!</definedName>
    <definedName name="A5_I1950336">#REF!</definedName>
    <definedName name="A5_I1950401">#REF!</definedName>
    <definedName name="A5_I1950940">#REF!</definedName>
    <definedName name="A5_I1950990">#REF!</definedName>
    <definedName name="A5_I1951005">#REF!</definedName>
    <definedName name="A5_I1951015">#REF!</definedName>
    <definedName name="A5_I1951020">#REF!</definedName>
    <definedName name="A5_I200001">#REF!</definedName>
    <definedName name="A5_I200010">#REF!</definedName>
    <definedName name="A5_I201010">#REF!</definedName>
    <definedName name="A5_I202015">#REF!</definedName>
    <definedName name="A5_I203010">#REF!</definedName>
    <definedName name="A5_I203015">#REF!</definedName>
    <definedName name="A5_I203020">#REF!</definedName>
    <definedName name="A5_I203030">#REF!</definedName>
    <definedName name="A5_I203040">#REF!</definedName>
    <definedName name="A5_I203050">#REF!</definedName>
    <definedName name="A5_I204010">#REF!</definedName>
    <definedName name="A5_I204020">#REF!</definedName>
    <definedName name="A5_I204110">#REF!</definedName>
    <definedName name="A5_I204220">#REF!</definedName>
    <definedName name="A5_I204230">#REF!</definedName>
    <definedName name="A5_I204260">#REF!</definedName>
    <definedName name="A5_I204330">#REF!</definedName>
    <definedName name="A5_I204410">#REF!</definedName>
    <definedName name="A5_I204420">#REF!</definedName>
    <definedName name="A5_I204520">#REF!</definedName>
    <definedName name="A5_I204530">#REF!</definedName>
    <definedName name="A5_I204720">#REF!</definedName>
    <definedName name="A5_I205001">#REF!</definedName>
    <definedName name="A5_I205003">#REF!</definedName>
    <definedName name="A5_I205005">#REF!</definedName>
    <definedName name="A5_I205006">#REF!</definedName>
    <definedName name="A5_I205007">#REF!</definedName>
    <definedName name="A5_I2091005">#REF!</definedName>
    <definedName name="A5_I2091030">#REF!</definedName>
    <definedName name="A5_I2091070">#REF!</definedName>
    <definedName name="A5_I2091080">#REF!</definedName>
    <definedName name="A5_I2091090">#REF!</definedName>
    <definedName name="A5_I213792">#REF!</definedName>
    <definedName name="A5_I213806">#REF!</definedName>
    <definedName name="A5_I213813">#REF!</definedName>
    <definedName name="A5_I213816">#REF!</definedName>
    <definedName name="A5_I213817">#REF!</definedName>
    <definedName name="A5_I213818">#REF!</definedName>
    <definedName name="A5_I213820">#REF!</definedName>
    <definedName name="A5_I213824">#REF!</definedName>
    <definedName name="A5_I213825">#REF!</definedName>
    <definedName name="A5_I213826">#REF!</definedName>
    <definedName name="A5_I213831">#REF!</definedName>
    <definedName name="A5_I213832">#REF!</definedName>
    <definedName name="A5_I213834">#REF!</definedName>
    <definedName name="A5_I213842">#REF!</definedName>
    <definedName name="A5_I213893">#REF!</definedName>
    <definedName name="A5_I213895">#REF!</definedName>
    <definedName name="A5_I213902">#REF!</definedName>
    <definedName name="A5_I213918">#REF!</definedName>
    <definedName name="A5_I213938">#REF!</definedName>
    <definedName name="A5_I213967">#REF!</definedName>
    <definedName name="A5_I213988">#REF!</definedName>
    <definedName name="A5_I213994">#REF!</definedName>
    <definedName name="A5_I213995">#REF!</definedName>
    <definedName name="A5_I213997">#REF!</definedName>
    <definedName name="A5_I213999">#REF!</definedName>
    <definedName name="A5_I214010">#REF!</definedName>
    <definedName name="A5_I215010">#REF!</definedName>
    <definedName name="A5_I215020">#REF!</definedName>
    <definedName name="A5_I216090">#REF!</definedName>
    <definedName name="A5_I217010">#REF!</definedName>
    <definedName name="A5_I2200070">#REF!</definedName>
    <definedName name="A5_I2200090">#REF!</definedName>
    <definedName name="A5_I220010">#REF!</definedName>
    <definedName name="A5_I2200100">#REF!</definedName>
    <definedName name="A5_I2200110">#REF!</definedName>
    <definedName name="A5_I2200120">#REF!</definedName>
    <definedName name="A5_I2200130">#REF!</definedName>
    <definedName name="A5_I2200160">#REF!</definedName>
    <definedName name="A5_I2200170">#REF!</definedName>
    <definedName name="A5_I220020">#REF!</definedName>
    <definedName name="A5_I220510">#REF!</definedName>
    <definedName name="A5_I220520">#REF!</definedName>
    <definedName name="A5_I221050">#REF!</definedName>
    <definedName name="A5_I221135">#REF!</definedName>
    <definedName name="A5_I221140">#REF!</definedName>
    <definedName name="A5_I221142">#REF!</definedName>
    <definedName name="A5_I221143">#REF!</definedName>
    <definedName name="A5_I221144">#REF!</definedName>
    <definedName name="A5_I221146">#REF!</definedName>
    <definedName name="A5_I221148">#REF!</definedName>
    <definedName name="A5_I221149">#REF!</definedName>
    <definedName name="A5_I221151">#REF!</definedName>
    <definedName name="A5_I221152">#REF!</definedName>
    <definedName name="A5_I221153">#REF!</definedName>
    <definedName name="A5_I221160">#REF!</definedName>
    <definedName name="A5_I221165">#REF!</definedName>
    <definedName name="A5_I221180">#REF!</definedName>
    <definedName name="A5_I222010">#REF!</definedName>
    <definedName name="A5_I223010">#REF!</definedName>
    <definedName name="A5_I223011">#REF!</definedName>
    <definedName name="A5_I223015">#REF!</definedName>
    <definedName name="A5_I223025">#REF!</definedName>
    <definedName name="A5_I223030">#REF!</definedName>
    <definedName name="A5_I228011">#REF!</definedName>
    <definedName name="A5_I231010">#REF!</definedName>
    <definedName name="A5_I231011">#REF!</definedName>
    <definedName name="A5_I232001">#REF!</definedName>
    <definedName name="A5_I232002">#REF!</definedName>
    <definedName name="A5_I232003">#REF!</definedName>
    <definedName name="A5_I232010">#REF!</definedName>
    <definedName name="A5_I232011">#REF!</definedName>
    <definedName name="A5_I232030">#REF!</definedName>
    <definedName name="A5_I232050">#REF!</definedName>
    <definedName name="A5_I232150">#REF!</definedName>
    <definedName name="A5_I240010">#REF!</definedName>
    <definedName name="A5_I240035">#REF!</definedName>
    <definedName name="A5_I240060">#REF!</definedName>
    <definedName name="A5_I240065">#REF!</definedName>
    <definedName name="A5_I240066">#REF!</definedName>
    <definedName name="A5_I240067">#REF!</definedName>
    <definedName name="A5_I240080">#REF!</definedName>
    <definedName name="A5_I241140">#REF!</definedName>
    <definedName name="A5_I242010">#REF!</definedName>
    <definedName name="A5_I242020">#REF!</definedName>
    <definedName name="A5_I243010">#REF!</definedName>
    <definedName name="A5_I244010">#REF!</definedName>
    <definedName name="A5_I244011">#REF!</definedName>
    <definedName name="A5_I244015">#REF!</definedName>
    <definedName name="A5_I244020">#REF!</definedName>
    <definedName name="A5_I244030">#REF!</definedName>
    <definedName name="A5_I245010">#REF!</definedName>
    <definedName name="A5_I245015">#REF!</definedName>
    <definedName name="A5_I246010">#REF!</definedName>
    <definedName name="A5_I246020">#REF!</definedName>
    <definedName name="A5_I246030">#REF!</definedName>
    <definedName name="A5_I247010">#REF!</definedName>
    <definedName name="A5_I247030">#REF!</definedName>
    <definedName name="A5_I247050">#REF!</definedName>
    <definedName name="A5_I248010">#REF!</definedName>
    <definedName name="A5_I248500">#REF!</definedName>
    <definedName name="A5_I249100">#REF!</definedName>
    <definedName name="A5_I2510090">#REF!</definedName>
    <definedName name="A5_I251010">#REF!</definedName>
    <definedName name="A5_I2510100">#REF!</definedName>
    <definedName name="A5_I2510110">#REF!</definedName>
    <definedName name="A5_I2510120">#REF!</definedName>
    <definedName name="A5_I2520090">#REF!</definedName>
    <definedName name="A5_I254010">#REF!</definedName>
    <definedName name="A5_I254020">#REF!</definedName>
    <definedName name="A5_I254030">#REF!</definedName>
    <definedName name="A5_I254031">#REF!</definedName>
    <definedName name="A5_I255010">#REF!</definedName>
    <definedName name="A5_I255011">#REF!</definedName>
    <definedName name="A5_I255020">#REF!</definedName>
    <definedName name="A5_I256000">#REF!</definedName>
    <definedName name="A5_I256001">#REF!</definedName>
    <definedName name="A5_I257010">#REF!</definedName>
    <definedName name="A5_I257023">#REF!</definedName>
    <definedName name="A5_I257024">#REF!</definedName>
    <definedName name="A5_I257027">#REF!</definedName>
    <definedName name="A5_I257028">#REF!</definedName>
    <definedName name="A5_I257029">#REF!</definedName>
    <definedName name="A5_I258010">#REF!</definedName>
    <definedName name="A5_I258020">#REF!</definedName>
    <definedName name="A5_I258021">#REF!</definedName>
    <definedName name="A5_I258030">#REF!</definedName>
    <definedName name="A5_I258031">#REF!</definedName>
    <definedName name="A5_I259020">#REF!</definedName>
    <definedName name="A5_I259021">#REF!</definedName>
    <definedName name="A5_I259040">#REF!</definedName>
    <definedName name="A5_I259041">#REF!</definedName>
    <definedName name="A5_I259042">#REF!</definedName>
    <definedName name="A5_I259043">#REF!</definedName>
    <definedName name="A5_I259044">#REF!</definedName>
    <definedName name="A5_I259045">#REF!</definedName>
    <definedName name="A5_I2600005">#REF!</definedName>
    <definedName name="A5_I2600011">#REF!</definedName>
    <definedName name="A5_I2600015">#REF!</definedName>
    <definedName name="A5_I2600020">#REF!</definedName>
    <definedName name="A5_I2600030">#REF!</definedName>
    <definedName name="A5_I2600031">#REF!</definedName>
    <definedName name="A5_I2600040">#REF!</definedName>
    <definedName name="A5_I2600055">#REF!</definedName>
    <definedName name="A5_I2600080">#REF!</definedName>
    <definedName name="A5_I2600090">#REF!</definedName>
    <definedName name="A5_I2600201">#REF!</definedName>
    <definedName name="A5_I2600205">#REF!</definedName>
    <definedName name="A5_I2600207">#REF!</definedName>
    <definedName name="A5_I2600209">#REF!</definedName>
    <definedName name="A5_I2600218">#REF!</definedName>
    <definedName name="A5_I2600220">#REF!</definedName>
    <definedName name="A5_I2600221">#REF!</definedName>
    <definedName name="A5_I2600224">#REF!</definedName>
    <definedName name="A5_I2600226">#REF!</definedName>
    <definedName name="A5_I2600229">#REF!</definedName>
    <definedName name="A5_I2600230">#REF!</definedName>
    <definedName name="A5_I2600231">#REF!</definedName>
    <definedName name="A5_I2600232">#REF!</definedName>
    <definedName name="A5_I262010">#REF!</definedName>
    <definedName name="A5_I263010">#REF!</definedName>
    <definedName name="A5_I264050">#REF!</definedName>
    <definedName name="A5_I265010">#REF!</definedName>
    <definedName name="A5_I265020">#REF!</definedName>
    <definedName name="A5_I265025">#REF!</definedName>
    <definedName name="A5_I265030">#REF!</definedName>
    <definedName name="A5_I265035">#REF!</definedName>
    <definedName name="A5_I265150">#REF!</definedName>
    <definedName name="A5_I265190">#REF!</definedName>
    <definedName name="A5_I265192">#REF!</definedName>
    <definedName name="A5_I265193">#REF!</definedName>
    <definedName name="A5_I265310">#REF!</definedName>
    <definedName name="A5_I269010">#REF!</definedName>
    <definedName name="A5_I269013">#REF!</definedName>
    <definedName name="A5_I269018">#REF!</definedName>
    <definedName name="A5_I269020">#REF!</definedName>
    <definedName name="A5_I269030">#REF!</definedName>
    <definedName name="A5_I269066">#REF!</definedName>
    <definedName name="A5_I269068">#REF!</definedName>
    <definedName name="A5_I269069">#REF!</definedName>
    <definedName name="A5_I269070">#REF!</definedName>
    <definedName name="A5_I269071">#REF!</definedName>
    <definedName name="A5_I269075">#REF!</definedName>
    <definedName name="A5_I269082">#REF!</definedName>
    <definedName name="A5_I269084">#REF!</definedName>
    <definedName name="A5_I269085">#REF!</definedName>
    <definedName name="A5_I275010">#REF!</definedName>
    <definedName name="A5_I275020">#REF!</definedName>
    <definedName name="A5_I275021">#REF!</definedName>
    <definedName name="A5_I275030">#REF!</definedName>
    <definedName name="A5_I275040">#REF!</definedName>
    <definedName name="A5_I276999">#REF!</definedName>
    <definedName name="A5_I277010">#REF!</definedName>
    <definedName name="A5_I277018">#REF!</definedName>
    <definedName name="A5_I277020">#REF!</definedName>
    <definedName name="A5_I277200">#REF!</definedName>
    <definedName name="A5_I282010">#REF!</definedName>
    <definedName name="A5_I285020">#REF!</definedName>
    <definedName name="A5_I285030">#REF!</definedName>
    <definedName name="A5_I285031">#REF!</definedName>
    <definedName name="A5_I285032">#REF!</definedName>
    <definedName name="A5_I285033">#REF!</definedName>
    <definedName name="A5_I285034">#REF!</definedName>
    <definedName name="A5_I285035">#REF!</definedName>
    <definedName name="A5_I285036">#REF!</definedName>
    <definedName name="A5_I285050">#REF!</definedName>
    <definedName name="A5_I285060">#REF!</definedName>
    <definedName name="A5_I285100">#REF!</definedName>
    <definedName name="A5_I285150">#REF!</definedName>
    <definedName name="A5_I287010">#REF!</definedName>
    <definedName name="A5_I289010">#REF!</definedName>
    <definedName name="A5_I290010">#REF!</definedName>
    <definedName name="A5_I290041">#REF!</definedName>
    <definedName name="A5_I290051">#REF!</definedName>
    <definedName name="A5_I295010">#REF!</definedName>
    <definedName name="A5_I295011">#REF!</definedName>
    <definedName name="A5_I297050">#REF!</definedName>
    <definedName name="A5_I297090">#REF!</definedName>
    <definedName name="A5_I297095">#REF!</definedName>
    <definedName name="A5_I297992">#REF!</definedName>
    <definedName name="A5_I297993">#REF!</definedName>
    <definedName name="A5_I297998">#REF!</definedName>
    <definedName name="A5_I297999">#REF!</definedName>
    <definedName name="A5_I298012">#REF!</definedName>
    <definedName name="A5_I298021">#REF!</definedName>
    <definedName name="A5_I298022">#REF!</definedName>
    <definedName name="A5_I298030">#REF!</definedName>
    <definedName name="A5_I298031">#REF!</definedName>
    <definedName name="A5_I298050">#REF!</definedName>
    <definedName name="A5_I3100090">#REF!</definedName>
    <definedName name="A5_I3150090">#REF!</definedName>
    <definedName name="A5_I3150092">#REF!</definedName>
    <definedName name="A5_I3200005">#REF!</definedName>
    <definedName name="A5_I3200006">#REF!</definedName>
    <definedName name="A5_I3200008">#REF!</definedName>
    <definedName name="A5_I3200010">#REF!</definedName>
    <definedName name="A5_I3200015">#REF!</definedName>
    <definedName name="A5_I3200016">#REF!</definedName>
    <definedName name="A5_I3200018">#REF!</definedName>
    <definedName name="A5_I3200025">#REF!</definedName>
    <definedName name="A5_I3200027">#REF!</definedName>
    <definedName name="A5_I3200030">#REF!</definedName>
    <definedName name="A5_I3200035">#REF!</definedName>
    <definedName name="A5_I3200040">#REF!</definedName>
    <definedName name="A5_I3200045">#REF!</definedName>
    <definedName name="A5_I3200046">#REF!</definedName>
    <definedName name="A5_I3200055">#REF!</definedName>
    <definedName name="A5_I3200065">#REF!</definedName>
    <definedName name="A5_I3200070">#REF!</definedName>
    <definedName name="A5_I3200071">#REF!</definedName>
    <definedName name="A5_I3200072">#REF!</definedName>
    <definedName name="A5_I3200080">#REF!</definedName>
    <definedName name="A5_I3200090">#REF!</definedName>
    <definedName name="A5_I3200091">#REF!</definedName>
    <definedName name="A5_I3200092">#REF!</definedName>
    <definedName name="A5_I3200120">#REF!</definedName>
    <definedName name="A5_I3200130">#REF!</definedName>
    <definedName name="A5_I3200140">#REF!</definedName>
    <definedName name="A5_I3200201">#REF!</definedName>
    <definedName name="A5_I3200202">#REF!</definedName>
    <definedName name="A5_I3200203">#REF!</definedName>
    <definedName name="A5_I3200206">#REF!</definedName>
    <definedName name="A5_I3200211">#REF!</definedName>
    <definedName name="A5_I3200214">#REF!</definedName>
    <definedName name="A5_I3200215">#REF!</definedName>
    <definedName name="A5_I3200216">#REF!</definedName>
    <definedName name="A5_I3200220">#REF!</definedName>
    <definedName name="A5_I3200225">#REF!</definedName>
    <definedName name="A5_I3200369">#REF!</definedName>
    <definedName name="A5_I3200406">#REF!</definedName>
    <definedName name="A5_I3200502">#REF!</definedName>
    <definedName name="A5_I3200605">#REF!</definedName>
    <definedName name="A5_I3600090">#REF!</definedName>
    <definedName name="A5_I3700005">#REF!</definedName>
    <definedName name="A5_I3700007">#REF!</definedName>
    <definedName name="A5_I3700008">#REF!</definedName>
    <definedName name="A5_I3700010">#REF!</definedName>
    <definedName name="A5_I3700011">#REF!</definedName>
    <definedName name="A5_I3700015">#REF!</definedName>
    <definedName name="A5_I3700020">#REF!</definedName>
    <definedName name="A5_I3700025">#REF!</definedName>
    <definedName name="A5_I3700027">#REF!</definedName>
    <definedName name="A5_I3700035">#REF!</definedName>
    <definedName name="A5_I3700040">#REF!</definedName>
    <definedName name="A5_I3700045">#REF!</definedName>
    <definedName name="A5_I3700046">#REF!</definedName>
    <definedName name="A5_I3700050">#REF!</definedName>
    <definedName name="A5_I3700051">#REF!</definedName>
    <definedName name="A5_I3700060">#REF!</definedName>
    <definedName name="A5_I3700070">#REF!</definedName>
    <definedName name="A5_I3700085">#REF!</definedName>
    <definedName name="A5_I3700090">#REF!</definedName>
    <definedName name="A5_I3700092">#REF!</definedName>
    <definedName name="A5_I3700200">#REF!</definedName>
    <definedName name="A5_I3700201">#REF!</definedName>
    <definedName name="A5_I3700203">#REF!</definedName>
    <definedName name="A5_I3700205">#REF!</definedName>
    <definedName name="A5_I3700206">#REF!</definedName>
    <definedName name="A5_I3700207">#REF!</definedName>
    <definedName name="A5_I3700208">#REF!</definedName>
    <definedName name="A5_I3700209">#REF!</definedName>
    <definedName name="A5_I3700212">#REF!</definedName>
    <definedName name="A5_I3700213">#REF!</definedName>
    <definedName name="A5_I3700215">#REF!</definedName>
    <definedName name="A5_I3700216">#REF!</definedName>
    <definedName name="A5_I3700217">#REF!</definedName>
    <definedName name="A5_I3700218">#REF!</definedName>
    <definedName name="A5_I3700222">#REF!</definedName>
    <definedName name="A5_I3700224">#REF!</definedName>
    <definedName name="A5_I3700227">#REF!</definedName>
    <definedName name="A5_I3700228">#REF!</definedName>
    <definedName name="A5_I3700229">#REF!</definedName>
    <definedName name="A5_I3700235">#REF!</definedName>
    <definedName name="A5_I3700237">#REF!</definedName>
    <definedName name="A5_I3700238">#REF!</definedName>
    <definedName name="A5_I3700239">#REF!</definedName>
    <definedName name="A5_I3700240">#REF!</definedName>
    <definedName name="A5_I3700241">#REF!</definedName>
    <definedName name="A5_I3700242">#REF!</definedName>
    <definedName name="A5_I3700316">#REF!</definedName>
    <definedName name="A5_I3700405">#REF!</definedName>
    <definedName name="A5_I3910090">#REF!</definedName>
    <definedName name="A5_I3920090">#REF!</definedName>
    <definedName name="A5_I3930070">#REF!</definedName>
    <definedName name="A5_I3930090">#REF!</definedName>
    <definedName name="A5_I3933090">#REF!</definedName>
    <definedName name="A5_I3951010">#REF!</definedName>
    <definedName name="A5_I3951090">#REF!</definedName>
    <definedName name="A5_I3951095">#REF!</definedName>
    <definedName name="A5_I3952010">#REF!</definedName>
    <definedName name="A5_I3953025">#REF!</definedName>
    <definedName name="A5_I3953035">#REF!</definedName>
    <definedName name="A5_I3953036">#REF!</definedName>
    <definedName name="A5_I3953045">#REF!</definedName>
    <definedName name="A5_I3953090">#REF!</definedName>
    <definedName name="A5_I3955010">#REF!</definedName>
    <definedName name="A5_I3955020">#REF!</definedName>
    <definedName name="A5_I3958035">#REF!</definedName>
    <definedName name="A5_I3958090">#REF!</definedName>
    <definedName name="A5_I3959020">#REF!</definedName>
    <definedName name="A5_I3959021">#REF!</definedName>
    <definedName name="A5_I3959090">#REF!</definedName>
    <definedName name="A5_I3960090">#REF!</definedName>
    <definedName name="A5_I401001">#REF!</definedName>
    <definedName name="A5_I401002">#REF!</definedName>
    <definedName name="A5_I401011">#REF!</definedName>
    <definedName name="A5_I401015">#REF!</definedName>
    <definedName name="A5_I401017">#REF!</definedName>
    <definedName name="A5_I401020">#REF!</definedName>
    <definedName name="A5_I401022">#REF!</definedName>
    <definedName name="A5_I401026">#REF!</definedName>
    <definedName name="A5_I401028">#REF!</definedName>
    <definedName name="A5_I401030">#REF!</definedName>
    <definedName name="A5_I401032">#REF!</definedName>
    <definedName name="A5_I401151">#REF!</definedName>
    <definedName name="A5_I401153">#REF!</definedName>
    <definedName name="A5_I401154">#REF!</definedName>
    <definedName name="A5_I401160">#REF!</definedName>
    <definedName name="A5_I401162">#REF!</definedName>
    <definedName name="A5_I401166">#REF!</definedName>
    <definedName name="A5_I401168">#REF!</definedName>
    <definedName name="A5_I401170">#REF!</definedName>
    <definedName name="A5_I401172">#REF!</definedName>
    <definedName name="A5_I401176">#REF!</definedName>
    <definedName name="A5_I401178">#REF!</definedName>
    <definedName name="A5_I401180">#REF!</definedName>
    <definedName name="A5_I401182">#REF!</definedName>
    <definedName name="A5_I401320">#REF!</definedName>
    <definedName name="A5_I401322">#REF!</definedName>
    <definedName name="A5_I401323">#REF!</definedName>
    <definedName name="A5_I401326">#REF!</definedName>
    <definedName name="A5_I401328">#REF!</definedName>
    <definedName name="A5_I401330">#REF!</definedName>
    <definedName name="A5_I401332">#REF!</definedName>
    <definedName name="A5_I401335">#REF!</definedName>
    <definedName name="A5_I401410">#REF!</definedName>
    <definedName name="A5_I401411">#REF!</definedName>
    <definedName name="A5_I401413">#REF!</definedName>
    <definedName name="A5_I401420">#REF!</definedName>
    <definedName name="A5_I401422">#REF!</definedName>
    <definedName name="A5_I401423">#REF!</definedName>
    <definedName name="A5_I401426">#REF!</definedName>
    <definedName name="A5_I401428">#REF!</definedName>
    <definedName name="A5_I401430">#REF!</definedName>
    <definedName name="A5_I401432">#REF!</definedName>
    <definedName name="A5_I401436">#REF!</definedName>
    <definedName name="A5_I401437">#REF!</definedName>
    <definedName name="A5_I401460">#REF!</definedName>
    <definedName name="A5_I401462">#REF!</definedName>
    <definedName name="A5_I401463">#REF!</definedName>
    <definedName name="A5_I401466">#REF!</definedName>
    <definedName name="A5_I401468">#REF!</definedName>
    <definedName name="A5_I401469">#REF!</definedName>
    <definedName name="A5_I401470">#REF!</definedName>
    <definedName name="A5_I401472">#REF!</definedName>
    <definedName name="A5_I401481">#REF!</definedName>
    <definedName name="A5_I401483">#REF!</definedName>
    <definedName name="A5_I401485">#REF!</definedName>
    <definedName name="A5_I401501">#REF!</definedName>
    <definedName name="A5_I401503">#REF!</definedName>
    <definedName name="A5_I401511">#REF!</definedName>
    <definedName name="A5_I401513">#REF!</definedName>
    <definedName name="A5_I401514">#REF!</definedName>
    <definedName name="A5_I401515">#REF!</definedName>
    <definedName name="A5_I401620">#REF!</definedName>
    <definedName name="A5_I401622">#REF!</definedName>
    <definedName name="A5_I401626">#REF!</definedName>
    <definedName name="A5_I401628">#REF!</definedName>
    <definedName name="A5_I401630">#REF!</definedName>
    <definedName name="A5_I401632">#REF!</definedName>
    <definedName name="A5_I401636">#REF!</definedName>
    <definedName name="A5_I401637">#REF!</definedName>
    <definedName name="A5_I401820">#REF!</definedName>
    <definedName name="A5_I401822">#REF!</definedName>
    <definedName name="A5_I401826">#REF!</definedName>
    <definedName name="A5_I401828">#REF!</definedName>
    <definedName name="A5_I401830">#REF!</definedName>
    <definedName name="A5_I401832">#REF!</definedName>
    <definedName name="A5_I401850">#REF!</definedName>
    <definedName name="A5_I401851">#REF!</definedName>
    <definedName name="A5_I402320">#REF!</definedName>
    <definedName name="A5_I402322">#REF!</definedName>
    <definedName name="A5_I402326">#REF!</definedName>
    <definedName name="A5_I402328">#REF!</definedName>
    <definedName name="A5_I402330">#REF!</definedName>
    <definedName name="A5_I402332">#REF!</definedName>
    <definedName name="A5_I402335">#REF!</definedName>
    <definedName name="A5_I402350">#REF!</definedName>
    <definedName name="A5_I402351">#REF!</definedName>
    <definedName name="A5_I402701">#REF!</definedName>
    <definedName name="A5_I402720">#REF!</definedName>
    <definedName name="A5_I402723">#REF!</definedName>
    <definedName name="A5_I402732">#REF!</definedName>
    <definedName name="A5_I402825">#REF!</definedName>
    <definedName name="A5_I402826">#REF!</definedName>
    <definedName name="A5_I402827">#REF!</definedName>
    <definedName name="A5_I402828">#REF!</definedName>
    <definedName name="A5_I402829">#REF!</definedName>
    <definedName name="A5_I402831">#REF!</definedName>
    <definedName name="A5_I402840">#REF!</definedName>
    <definedName name="A5_I404010">#REF!</definedName>
    <definedName name="A5_I405015">#REF!</definedName>
    <definedName name="A5_I405025">#REF!</definedName>
    <definedName name="A5_I405026">#REF!</definedName>
    <definedName name="A5_I405060">#REF!</definedName>
    <definedName name="A5_I405070">#REF!</definedName>
    <definedName name="A5_I411010">#REF!</definedName>
    <definedName name="A5_I411034">#REF!</definedName>
    <definedName name="A5_I412002">#REF!</definedName>
    <definedName name="A5_I412003">#REF!</definedName>
    <definedName name="A5_I412010">#REF!</definedName>
    <definedName name="A5_I412011">#REF!</definedName>
    <definedName name="A5_I412012">#REF!</definedName>
    <definedName name="A5_I412013">#REF!</definedName>
    <definedName name="A5_I412014">#REF!</definedName>
    <definedName name="A5_I412015">#REF!</definedName>
    <definedName name="A5_I412016">#REF!</definedName>
    <definedName name="A5_I412017">#REF!</definedName>
    <definedName name="A5_I412018">#REF!</definedName>
    <definedName name="A5_I412019">#REF!</definedName>
    <definedName name="A5_I412020">#REF!</definedName>
    <definedName name="A5_I412021">#REF!</definedName>
    <definedName name="A5_I412022">#REF!</definedName>
    <definedName name="A5_I412023">#REF!</definedName>
    <definedName name="A5_I412024">#REF!</definedName>
    <definedName name="A5_I412026">#REF!</definedName>
    <definedName name="A5_I412027">#REF!</definedName>
    <definedName name="A5_I412028">#REF!</definedName>
    <definedName name="A5_I412030">#REF!</definedName>
    <definedName name="A5_I412031">#REF!</definedName>
    <definedName name="A5_I412032">#REF!</definedName>
    <definedName name="A5_I412033">#REF!</definedName>
    <definedName name="A5_I412034">#REF!</definedName>
    <definedName name="A5_I412035">#REF!</definedName>
    <definedName name="A5_I412044">#REF!</definedName>
    <definedName name="A5_I412045">#REF!</definedName>
    <definedName name="A5_I412050">#REF!</definedName>
    <definedName name="A5_I412051">#REF!</definedName>
    <definedName name="A5_I412052">#REF!</definedName>
    <definedName name="A5_I412053">#REF!</definedName>
    <definedName name="A5_I412054">#REF!</definedName>
    <definedName name="A5_I412055">#REF!</definedName>
    <definedName name="A5_I412056">#REF!</definedName>
    <definedName name="A5_I412057">#REF!</definedName>
    <definedName name="A5_I412058">#REF!</definedName>
    <definedName name="A5_I412059">#REF!</definedName>
    <definedName name="A5_I412060">#REF!</definedName>
    <definedName name="A5_I412061">#REF!</definedName>
    <definedName name="A5_I412062">#REF!</definedName>
    <definedName name="A5_I412063">#REF!</definedName>
    <definedName name="A5_I412070">#REF!</definedName>
    <definedName name="A5_I412071">#REF!</definedName>
    <definedName name="A5_I412072">#REF!</definedName>
    <definedName name="A5_I412073">#REF!</definedName>
    <definedName name="A5_I412074">#REF!</definedName>
    <definedName name="A5_I412075">#REF!</definedName>
    <definedName name="A5_I412076">#REF!</definedName>
    <definedName name="A5_I412077">#REF!</definedName>
    <definedName name="A5_I412078">#REF!</definedName>
    <definedName name="A5_I412079">#REF!</definedName>
    <definedName name="A5_I412080">#REF!</definedName>
    <definedName name="A5_I412081">#REF!</definedName>
    <definedName name="A5_I412082">#REF!</definedName>
    <definedName name="A5_I412083">#REF!</definedName>
    <definedName name="A5_I412084">#REF!</definedName>
    <definedName name="A5_I412085">#REF!</definedName>
    <definedName name="A5_I412086">#REF!</definedName>
    <definedName name="A5_I412087">#REF!</definedName>
    <definedName name="A5_I412088">#REF!</definedName>
    <definedName name="A5_I412089">#REF!</definedName>
    <definedName name="A5_I412090">#REF!</definedName>
    <definedName name="A5_I412091">#REF!</definedName>
    <definedName name="A5_I412092">#REF!</definedName>
    <definedName name="A5_I412093">#REF!</definedName>
    <definedName name="A5_I412094">#REF!</definedName>
    <definedName name="A5_I412096">#REF!</definedName>
    <definedName name="A5_I412225">#REF!</definedName>
    <definedName name="A5_I412230">#REF!</definedName>
    <definedName name="A5_I412231">#REF!</definedName>
    <definedName name="A5_I412234">#REF!</definedName>
    <definedName name="A5_I412235">#REF!</definedName>
    <definedName name="A5_I412236">#REF!</definedName>
    <definedName name="A5_I412237">#REF!</definedName>
    <definedName name="A5_I412238">#REF!</definedName>
    <definedName name="A5_I412239">#REF!</definedName>
    <definedName name="A5_I412240">#REF!</definedName>
    <definedName name="A5_I412241">#REF!</definedName>
    <definedName name="A5_I412242">#REF!</definedName>
    <definedName name="A5_I412244">#REF!</definedName>
    <definedName name="A5_I412245">#REF!</definedName>
    <definedName name="A5_I412247">#REF!</definedName>
    <definedName name="A5_I412248">#REF!</definedName>
    <definedName name="A5_I412249">#REF!</definedName>
    <definedName name="A5_I412251">#REF!</definedName>
    <definedName name="A5_I412252">#REF!</definedName>
    <definedName name="A5_I412253">#REF!</definedName>
    <definedName name="A5_I412254">#REF!</definedName>
    <definedName name="A5_I412256">#REF!</definedName>
    <definedName name="A5_I412257">#REF!</definedName>
    <definedName name="A5_I412258">#REF!</definedName>
    <definedName name="A5_I412259">#REF!</definedName>
    <definedName name="A5_I412260">#REF!</definedName>
    <definedName name="A5_I412264">#REF!</definedName>
    <definedName name="A5_I412265">#REF!</definedName>
    <definedName name="A5_I412300">#REF!</definedName>
    <definedName name="A5_I412301">#REF!</definedName>
    <definedName name="A5_I412302">#REF!</definedName>
    <definedName name="A5_I412303">#REF!</definedName>
    <definedName name="A5_I412304">#REF!</definedName>
    <definedName name="A5_I412305">#REF!</definedName>
    <definedName name="A5_I412306">#REF!</definedName>
    <definedName name="A5_I412307">#REF!</definedName>
    <definedName name="A5_I412308">#REF!</definedName>
    <definedName name="A5_I412309">#REF!</definedName>
    <definedName name="A5_I412310">#REF!</definedName>
    <definedName name="A5_I412320">#REF!</definedName>
    <definedName name="A5_I412322">#REF!</definedName>
    <definedName name="A5_I412323">#REF!</definedName>
    <definedName name="A5_I412324">#REF!</definedName>
    <definedName name="A5_I412325">#REF!</definedName>
    <definedName name="A5_I412326">#REF!</definedName>
    <definedName name="A5_I412327">#REF!</definedName>
    <definedName name="A5_I412328">#REF!</definedName>
    <definedName name="A5_I412329">#REF!</definedName>
    <definedName name="A5_I412333">#REF!</definedName>
    <definedName name="A5_I412334">#REF!</definedName>
    <definedName name="A5_I412335">#REF!</definedName>
    <definedName name="A5_I412336">#REF!</definedName>
    <definedName name="A5_I412337">#REF!</definedName>
    <definedName name="A5_I412338">#REF!</definedName>
    <definedName name="A5_I412339">#REF!</definedName>
    <definedName name="A5_I412340">#REF!</definedName>
    <definedName name="A5_I412341">#REF!</definedName>
    <definedName name="A5_I412342">#REF!</definedName>
    <definedName name="A5_I412343">#REF!</definedName>
    <definedName name="A5_I412410">#REF!</definedName>
    <definedName name="A5_I412414">#REF!</definedName>
    <definedName name="A5_I412422">#REF!</definedName>
    <definedName name="A5_I412423">#REF!</definedName>
    <definedName name="A5_I412424">#REF!</definedName>
    <definedName name="A5_I412426">#REF!</definedName>
    <definedName name="A5_I412610">#REF!</definedName>
    <definedName name="A5_I412800">#REF!</definedName>
    <definedName name="A5_I412801">#REF!</definedName>
    <definedName name="A5_I412802">#REF!</definedName>
    <definedName name="A5_I412803">#REF!</definedName>
    <definedName name="A5_I412804">#REF!</definedName>
    <definedName name="A5_I412806">#REF!</definedName>
    <definedName name="A5_I412807">#REF!</definedName>
    <definedName name="A5_I412808">#REF!</definedName>
    <definedName name="A5_I412809">#REF!</definedName>
    <definedName name="A5_I412814">#REF!</definedName>
    <definedName name="A5_I412816">#REF!</definedName>
    <definedName name="A5_I412817">#REF!</definedName>
    <definedName name="A5_I412818">#REF!</definedName>
    <definedName name="A5_I412819">#REF!</definedName>
    <definedName name="A5_I412821">#REF!</definedName>
    <definedName name="A5_I412822">#REF!</definedName>
    <definedName name="A5_I412823">#REF!</definedName>
    <definedName name="A5_I412824">#REF!</definedName>
    <definedName name="A5_I412825">#REF!</definedName>
    <definedName name="A5_I412826">#REF!</definedName>
    <definedName name="A5_I412831">#REF!</definedName>
    <definedName name="A5_I412832">#REF!</definedName>
    <definedName name="A5_I412833">#REF!</definedName>
    <definedName name="A5_I413010">#REF!</definedName>
    <definedName name="A5_I413060">#REF!</definedName>
    <definedName name="A5_I415010">#REF!</definedName>
    <definedName name="A5_I420010">#REF!</definedName>
    <definedName name="A5_I420011">#REF!</definedName>
    <definedName name="A5_I420012">#REF!</definedName>
    <definedName name="A5_I420014">#REF!</definedName>
    <definedName name="A5_I420015">#REF!</definedName>
    <definedName name="A5_I420016">#REF!</definedName>
    <definedName name="A5_I420017">#REF!</definedName>
    <definedName name="A5_I420019">#REF!</definedName>
    <definedName name="A5_I420020">#REF!</definedName>
    <definedName name="A5_I420026">#REF!</definedName>
    <definedName name="A5_I420027">#REF!</definedName>
    <definedName name="A5_I420028">#REF!</definedName>
    <definedName name="A5_I420030">#REF!</definedName>
    <definedName name="A5_I420031">#REF!</definedName>
    <definedName name="A5_I420032">#REF!</definedName>
    <definedName name="A5_I420033">#REF!</definedName>
    <definedName name="A5_I421012">#REF!</definedName>
    <definedName name="A5_I421016">#REF!</definedName>
    <definedName name="A5_I421020">#REF!</definedName>
    <definedName name="A5_I421021">#REF!</definedName>
    <definedName name="A5_I421022">#REF!</definedName>
    <definedName name="A5_I421023">#REF!</definedName>
    <definedName name="A5_I421024">#REF!</definedName>
    <definedName name="A5_I421027">#REF!</definedName>
    <definedName name="A5_I421030">#REF!</definedName>
    <definedName name="A5_I421031">#REF!</definedName>
    <definedName name="A5_I421032">#REF!</definedName>
    <definedName name="A5_I421034">#REF!</definedName>
    <definedName name="A5_I421035">#REF!</definedName>
    <definedName name="A5_I421038">#REF!</definedName>
    <definedName name="A5_I421040">#REF!</definedName>
    <definedName name="A5_I421042">#REF!</definedName>
    <definedName name="A5_I421060">#REF!</definedName>
    <definedName name="A5_I421061">#REF!</definedName>
    <definedName name="A5_I421063">#REF!</definedName>
    <definedName name="A5_I421064">#REF!</definedName>
    <definedName name="A5_I421065">#REF!</definedName>
    <definedName name="A5_I421066">#REF!</definedName>
    <definedName name="A5_I421067">#REF!</definedName>
    <definedName name="A5_I421068">#REF!</definedName>
    <definedName name="A5_I421071">#REF!</definedName>
    <definedName name="A5_I424020">#REF!</definedName>
    <definedName name="A5_I424030">#REF!</definedName>
    <definedName name="A5_I430010">#REF!</definedName>
    <definedName name="A5_I432010">#REF!</definedName>
    <definedName name="A5_I434010">#REF!</definedName>
    <definedName name="A5_I434020">#REF!</definedName>
    <definedName name="A5_I443010">#REF!</definedName>
    <definedName name="A5_I443012">#REF!</definedName>
    <definedName name="A5_I443013">#REF!</definedName>
    <definedName name="A5_I443014">#REF!</definedName>
    <definedName name="A5_I443016">#REF!</definedName>
    <definedName name="A5_I443020">#REF!</definedName>
    <definedName name="A5_I443021">#REF!</definedName>
    <definedName name="A5_I443022">#REF!</definedName>
    <definedName name="A5_I443023">#REF!</definedName>
    <definedName name="A5_I443024">#REF!</definedName>
    <definedName name="A5_I443025">#REF!</definedName>
    <definedName name="A5_I443026">#REF!</definedName>
    <definedName name="A5_I443027">#REF!</definedName>
    <definedName name="A5_I443029">#REF!</definedName>
    <definedName name="A5_I443032">#REF!</definedName>
    <definedName name="A5_I443033">#REF!</definedName>
    <definedName name="A5_I443035">#REF!</definedName>
    <definedName name="A5_I443110">#REF!</definedName>
    <definedName name="A5_I443120">#REF!</definedName>
    <definedName name="A5_I443160">#REF!</definedName>
    <definedName name="A5_I443170">#REF!</definedName>
    <definedName name="A5_I443180">#REF!</definedName>
    <definedName name="A5_I443210">#REF!</definedName>
    <definedName name="A5_I443270">#REF!</definedName>
    <definedName name="A5_I443280">#REF!</definedName>
    <definedName name="A5_I443310">#REF!</definedName>
    <definedName name="A5_I444061">#REF!</definedName>
    <definedName name="A5_I444310">#REF!</definedName>
    <definedName name="A5_I445006">#REF!</definedName>
    <definedName name="A5_I445010">#REF!</definedName>
    <definedName name="A5_I445011">#REF!</definedName>
    <definedName name="A5_I445012">#REF!</definedName>
    <definedName name="A5_I445025">#REF!</definedName>
    <definedName name="A5_I480010">#REF!</definedName>
    <definedName name="A5_I481010">#REF!</definedName>
    <definedName name="A5_I482010">#REF!</definedName>
    <definedName name="A5_I482012">#REF!</definedName>
    <definedName name="A5_I483010">#REF!</definedName>
    <definedName name="A5_I483510">#REF!</definedName>
    <definedName name="A5_I484010">#REF!</definedName>
    <definedName name="A5_I484011">#REF!</definedName>
    <definedName name="A5_I484012">#REF!</definedName>
    <definedName name="A5_I485010">#REF!</definedName>
    <definedName name="A5_I487010">#REF!</definedName>
    <definedName name="A5_I488010">#REF!</definedName>
    <definedName name="A5_I489010">#REF!</definedName>
    <definedName name="A5_I490010">#REF!</definedName>
    <definedName name="A5_I491010">#REF!</definedName>
    <definedName name="A5_I491011">#REF!</definedName>
    <definedName name="A5_I491020">#REF!</definedName>
    <definedName name="A5_I491030">#REF!</definedName>
    <definedName name="A5_I491040">#REF!</definedName>
    <definedName name="A5_I500135">#REF!</definedName>
    <definedName name="A5_I500140">#REF!</definedName>
    <definedName name="A5_I500150">#REF!</definedName>
    <definedName name="A5_I500160">#REF!</definedName>
    <definedName name="A5_I500165">#REF!</definedName>
    <definedName name="A5_I500170">#REF!</definedName>
    <definedName name="A5_I500180">#REF!</definedName>
    <definedName name="A5_I501020">#REF!</definedName>
    <definedName name="A5_I504010">#REF!</definedName>
    <definedName name="A5_I504011">#REF!</definedName>
    <definedName name="A5_I504012">#REF!</definedName>
    <definedName name="A5_I504013">#REF!</definedName>
    <definedName name="A5_I504014">#REF!</definedName>
    <definedName name="A5_I504016">#REF!</definedName>
    <definedName name="A5_I504019">#REF!</definedName>
    <definedName name="A5_I504022">#REF!</definedName>
    <definedName name="A5_I504023">#REF!</definedName>
    <definedName name="A5_I504024">#REF!</definedName>
    <definedName name="A5_I504030">#REF!</definedName>
    <definedName name="A5_I504042">#REF!</definedName>
    <definedName name="A5_I504044">#REF!</definedName>
    <definedName name="A5_I504046">#REF!</definedName>
    <definedName name="A5_I504047">#REF!</definedName>
    <definedName name="A5_I504054">#REF!</definedName>
    <definedName name="A5_I504056">#REF!</definedName>
    <definedName name="A5_I505005">#REF!</definedName>
    <definedName name="A5_I505007">#REF!</definedName>
    <definedName name="A5_I505008">#REF!</definedName>
    <definedName name="A5_I505009">#REF!</definedName>
    <definedName name="A5_I505010">#REF!</definedName>
    <definedName name="A5_I505011">#REF!</definedName>
    <definedName name="A5_I505012">#REF!</definedName>
    <definedName name="A5_I505013">#REF!</definedName>
    <definedName name="A5_I505014">#REF!</definedName>
    <definedName name="A5_I505015">#REF!</definedName>
    <definedName name="A5_I505016">#REF!</definedName>
    <definedName name="A5_I505017">#REF!</definedName>
    <definedName name="A5_I505018">#REF!</definedName>
    <definedName name="A5_I505020">#REF!</definedName>
    <definedName name="A5_I505021">#REF!</definedName>
    <definedName name="A5_I505024">#REF!</definedName>
    <definedName name="A5_I505026">#REF!</definedName>
    <definedName name="A5_I505029">#REF!</definedName>
    <definedName name="A5_I505030">#REF!</definedName>
    <definedName name="A5_I505040">#REF!</definedName>
    <definedName name="A5_I505070">#REF!</definedName>
    <definedName name="A5_I505080">#REF!</definedName>
    <definedName name="A5_I505081">#REF!</definedName>
    <definedName name="A5_I505090">#REF!</definedName>
    <definedName name="A5_I505100">#REF!</definedName>
    <definedName name="A5_I505110">#REF!</definedName>
    <definedName name="A5_I505132">#REF!</definedName>
    <definedName name="A5_I505146">#REF!</definedName>
    <definedName name="A5_I505163">#REF!</definedName>
    <definedName name="A5_I505164">#REF!</definedName>
    <definedName name="A5_I505165">#REF!</definedName>
    <definedName name="A5_I505166">#REF!</definedName>
    <definedName name="A5_I505168">#REF!</definedName>
    <definedName name="A5_I505172">#REF!</definedName>
    <definedName name="A5_I505184">#REF!</definedName>
    <definedName name="A5_I505222">#REF!</definedName>
    <definedName name="A5_I505242">#REF!</definedName>
    <definedName name="A5_I505246">#REF!</definedName>
    <definedName name="A5_I505247">#REF!</definedName>
    <definedName name="A5_I506001">#REF!</definedName>
    <definedName name="A5_I506002">#REF!</definedName>
    <definedName name="A5_I506010">#REF!</definedName>
    <definedName name="A5_I506012">#REF!</definedName>
    <definedName name="A5_I506013">#REF!</definedName>
    <definedName name="A5_I507010">#REF!</definedName>
    <definedName name="A5_I507036">#REF!</definedName>
    <definedName name="A5_I507510">#REF!</definedName>
    <definedName name="A5_I507511">#REF!</definedName>
    <definedName name="A5_I507513">#REF!</definedName>
    <definedName name="A5_I507514">#REF!</definedName>
    <definedName name="A5_I507517">#REF!</definedName>
    <definedName name="A5_I507519">#REF!</definedName>
    <definedName name="A5_I508010">#REF!</definedName>
    <definedName name="A5_I508020">#REF!</definedName>
    <definedName name="A5_I508995">#REF!</definedName>
    <definedName name="A5_I508998">#REF!</definedName>
    <definedName name="A5_I508999">#REF!</definedName>
    <definedName name="A5_I509005">#REF!</definedName>
    <definedName name="A5_I509040">#REF!</definedName>
    <definedName name="A5_I509061">#REF!</definedName>
    <definedName name="A5_I510010">#REF!</definedName>
    <definedName name="A5_I510020">#REF!</definedName>
    <definedName name="A5_I511010">#REF!</definedName>
    <definedName name="A5_I513010">#REF!</definedName>
    <definedName name="A5_I513030">#REF!</definedName>
    <definedName name="A5_I513031">#REF!</definedName>
    <definedName name="A5_I515040">#REF!</definedName>
    <definedName name="A5_I515042">#REF!</definedName>
    <definedName name="A5_I515044">#REF!</definedName>
    <definedName name="A5_I515050">#REF!</definedName>
    <definedName name="A5_I515052">#REF!</definedName>
    <definedName name="A5_I515053">#REF!</definedName>
    <definedName name="A5_I515054">#REF!</definedName>
    <definedName name="A5_I515055">#REF!</definedName>
    <definedName name="A5_I515056">#REF!</definedName>
    <definedName name="A5_I515070">#REF!</definedName>
    <definedName name="A5_I515080">#REF!</definedName>
    <definedName name="A5_I517500">#REF!</definedName>
    <definedName name="A5_I517987">#REF!</definedName>
    <definedName name="A5_I517988">#REF!</definedName>
    <definedName name="A5_I517989">#REF!</definedName>
    <definedName name="A5_I517990">#REF!</definedName>
    <definedName name="A5_I517991">#REF!</definedName>
    <definedName name="A5_I517992">#REF!</definedName>
    <definedName name="A5_I517994">#REF!</definedName>
    <definedName name="A5_I517995">#REF!</definedName>
    <definedName name="A5_I517996">#REF!</definedName>
    <definedName name="A5_I517997">#REF!</definedName>
    <definedName name="A5_I517998">#REF!</definedName>
    <definedName name="A5_I517999">#REF!</definedName>
    <definedName name="A5_I518010">#REF!</definedName>
    <definedName name="A5_I518015">#REF!</definedName>
    <definedName name="A5_I518020">#REF!</definedName>
    <definedName name="A5_I518030">#REF!</definedName>
    <definedName name="A5_I518070">#REF!</definedName>
    <definedName name="A5_I518090">#REF!</definedName>
    <definedName name="A5_I518130">#REF!</definedName>
    <definedName name="A5_I518160">#REF!</definedName>
    <definedName name="A5_I518161">#REF!</definedName>
    <definedName name="A5_I518162">#REF!</definedName>
    <definedName name="A5_I518163">#REF!</definedName>
    <definedName name="A5_I518164">#REF!</definedName>
    <definedName name="A5_I518165">#REF!</definedName>
    <definedName name="A5_I521989">#REF!</definedName>
    <definedName name="A5_I521990">#REF!</definedName>
    <definedName name="A5_I521991">#REF!</definedName>
    <definedName name="A5_I521994">#REF!</definedName>
    <definedName name="A5_I521999">#REF!</definedName>
    <definedName name="A5_I522010">#REF!</definedName>
    <definedName name="A5_I522020">#REF!</definedName>
    <definedName name="A5_I522025">#REF!</definedName>
    <definedName name="A5_I522030">#REF!</definedName>
    <definedName name="A5_I522040">#REF!</definedName>
    <definedName name="A5_I522050">#REF!</definedName>
    <definedName name="A5_I522060">#REF!</definedName>
    <definedName name="A5_I522062">#REF!</definedName>
    <definedName name="A5_I522070">#REF!</definedName>
    <definedName name="A5_I522080">#REF!</definedName>
    <definedName name="A5_I522090">#REF!</definedName>
    <definedName name="A5_I522100">#REF!</definedName>
    <definedName name="A5_I522110">#REF!</definedName>
    <definedName name="A5_I522120">#REF!</definedName>
    <definedName name="A5_I522130">#REF!</definedName>
    <definedName name="A5_I522140">#REF!</definedName>
    <definedName name="A5_I522150">#REF!</definedName>
    <definedName name="A5_I523000">#REF!</definedName>
    <definedName name="A5_I530010">#REF!</definedName>
    <definedName name="A5_I530011">#REF!</definedName>
    <definedName name="A5_I530020">#REF!</definedName>
    <definedName name="A5_I530030">#REF!</definedName>
    <definedName name="A5_I530050">#REF!</definedName>
    <definedName name="A5_I530977">#REF!</definedName>
    <definedName name="A5_I530978">#REF!</definedName>
    <definedName name="A5_I530979">#REF!</definedName>
    <definedName name="A5_I530991">#REF!</definedName>
    <definedName name="A5_I530992">#REF!</definedName>
    <definedName name="A5_I530995">#REF!</definedName>
    <definedName name="A5_I530996">#REF!</definedName>
    <definedName name="A5_I530997">#REF!</definedName>
    <definedName name="A5_I530998">#REF!</definedName>
    <definedName name="A5_I530999">#REF!</definedName>
    <definedName name="A5_I531010">#REF!</definedName>
    <definedName name="A5_I531020">#REF!</definedName>
    <definedName name="A5_I531030">#REF!</definedName>
    <definedName name="A5_I531040">#REF!</definedName>
    <definedName name="A5_I532010">#REF!</definedName>
    <definedName name="A5_I532020">#REF!</definedName>
    <definedName name="A5_I532040">#REF!</definedName>
    <definedName name="A5_I532041">#REF!</definedName>
    <definedName name="A5_I532050">#REF!</definedName>
    <definedName name="A5_I532060">#REF!</definedName>
    <definedName name="A5_I532070">#REF!</definedName>
    <definedName name="A5_I532080">#REF!</definedName>
    <definedName name="A5_I532090">#REF!</definedName>
    <definedName name="A5_I532130">#REF!</definedName>
    <definedName name="A5_I533010">#REF!</definedName>
    <definedName name="A5_I533020">#REF!</definedName>
    <definedName name="A5_I533030">#REF!</definedName>
    <definedName name="A5_I534010">#REF!</definedName>
    <definedName name="A5_I535010">#REF!</definedName>
    <definedName name="A5_I535016">#REF!</definedName>
    <definedName name="A5_I535020">#REF!</definedName>
    <definedName name="A5_I540000">#REF!</definedName>
    <definedName name="A5_I540010">#REF!</definedName>
    <definedName name="A5_I540020">#REF!</definedName>
    <definedName name="A5_I540030">#REF!</definedName>
    <definedName name="A5_I540040">#REF!</definedName>
    <definedName name="A5_I540050">#REF!</definedName>
    <definedName name="A5_I540060">#REF!</definedName>
    <definedName name="A5_I540070">#REF!</definedName>
    <definedName name="A5_I540080">#REF!</definedName>
    <definedName name="A5_I540090">#REF!</definedName>
    <definedName name="A5_I541530">#REF!</definedName>
    <definedName name="A5_I543010">#REF!</definedName>
    <definedName name="A5_I543030">#REF!</definedName>
    <definedName name="A5_I543040">#REF!</definedName>
    <definedName name="A5_I543050">#REF!</definedName>
    <definedName name="A5_I543060">#REF!</definedName>
    <definedName name="A5_I543070">#REF!</definedName>
    <definedName name="A5_I543080">#REF!</definedName>
    <definedName name="A5_I543090">#REF!</definedName>
    <definedName name="A5_I543110">#REF!</definedName>
    <definedName name="A5_I543120">#REF!</definedName>
    <definedName name="A5_I543140">#REF!</definedName>
    <definedName name="A5_I543150">#REF!</definedName>
    <definedName name="A5_I543160">#REF!</definedName>
    <definedName name="A5_I545010">#REF!</definedName>
    <definedName name="A5_I545040">#REF!</definedName>
    <definedName name="A5_I545045">#REF!</definedName>
    <definedName name="A5_I545050">#REF!</definedName>
    <definedName name="A5_I545060">#REF!</definedName>
    <definedName name="A5_I545070">#REF!</definedName>
    <definedName name="A5_I545080">#REF!</definedName>
    <definedName name="A5_I545090">#REF!</definedName>
    <definedName name="A5_I545100">#REF!</definedName>
    <definedName name="A5_I545105">#REF!</definedName>
    <definedName name="A5_I545110">#REF!</definedName>
    <definedName name="A5_I545115">#REF!</definedName>
    <definedName name="A5_I545120">#REF!</definedName>
    <definedName name="A5_I545130">#REF!</definedName>
    <definedName name="A5_I545140">#REF!</definedName>
    <definedName name="A5_I545150">#REF!</definedName>
    <definedName name="A5_I545160">#REF!</definedName>
    <definedName name="A5_I545165">#REF!</definedName>
    <definedName name="A5_I545170">#REF!</definedName>
    <definedName name="A5_I545510">#REF!</definedName>
    <definedName name="A5_I545520">#REF!</definedName>
    <definedName name="A5_I545530">#REF!</definedName>
    <definedName name="A5_I546010">#REF!</definedName>
    <definedName name="A5_I546015">#REF!</definedName>
    <definedName name="A5_I550010">#REF!</definedName>
    <definedName name="A5_I550011">#REF!</definedName>
    <definedName name="A5_I550020">#REF!</definedName>
    <definedName name="A5_I550021">#REF!</definedName>
    <definedName name="A5_I550022">#REF!</definedName>
    <definedName name="A5_I550025">#REF!</definedName>
    <definedName name="A5_I550030">#REF!</definedName>
    <definedName name="A5_I550040">#REF!</definedName>
    <definedName name="A5_I550041">#REF!</definedName>
    <definedName name="A5_I550050">#REF!</definedName>
    <definedName name="A5_I550053">#REF!</definedName>
    <definedName name="A5_I550060">#REF!</definedName>
    <definedName name="A5_I550070">#REF!</definedName>
    <definedName name="A5_I550075">#REF!</definedName>
    <definedName name="A5_I550080">#REF!</definedName>
    <definedName name="A5_I550086">#REF!</definedName>
    <definedName name="A5_I550087">#REF!</definedName>
    <definedName name="A5_I550100">#REF!</definedName>
    <definedName name="A5_I550120">#REF!</definedName>
    <definedName name="A5_I550130">#REF!</definedName>
    <definedName name="A5_I550160">#REF!</definedName>
    <definedName name="A5_I550170">#REF!</definedName>
    <definedName name="A5_I559950">#REF!</definedName>
    <definedName name="A5_I559951">#REF!</definedName>
    <definedName name="A5_I559952">#REF!</definedName>
    <definedName name="A5_I559953">#REF!</definedName>
    <definedName name="A5_I559954">#REF!</definedName>
    <definedName name="A5_I559955">#REF!</definedName>
    <definedName name="A5_I559956">#REF!</definedName>
    <definedName name="A5_I559960">#REF!</definedName>
    <definedName name="A5_I559961">#REF!</definedName>
    <definedName name="A5_I559962">#REF!</definedName>
    <definedName name="A5_I559963">#REF!</definedName>
    <definedName name="A5_I559964">#REF!</definedName>
    <definedName name="A5_I559966">#REF!</definedName>
    <definedName name="A5_I559994">#REF!</definedName>
    <definedName name="A5_I559996">#REF!</definedName>
    <definedName name="A5_I559999">#REF!</definedName>
    <definedName name="A5_I560010">#REF!</definedName>
    <definedName name="A5_I560020">#REF!</definedName>
    <definedName name="A5_I560030">#REF!</definedName>
    <definedName name="A5_I560070">#REF!</definedName>
    <definedName name="A5_I560075">#REF!</definedName>
    <definedName name="A5_I560080">#REF!</definedName>
    <definedName name="A5_I560090">#REF!</definedName>
    <definedName name="A5_I560100">#REF!</definedName>
    <definedName name="A5_I560110">#REF!</definedName>
    <definedName name="A5_I560115">#REF!</definedName>
    <definedName name="A5_I560117">#REF!</definedName>
    <definedName name="A5_I560120">#REF!</definedName>
    <definedName name="A5_I562010">#REF!</definedName>
    <definedName name="A5_I562015">#REF!</definedName>
    <definedName name="A5_I562016">#REF!</definedName>
    <definedName name="A5_I562017">#REF!</definedName>
    <definedName name="A5_I562018">#REF!</definedName>
    <definedName name="A5_I562020">#REF!</definedName>
    <definedName name="A5_I562025">#REF!</definedName>
    <definedName name="A5_I562030">#REF!</definedName>
    <definedName name="A5_I562040">#REF!</definedName>
    <definedName name="A5_I562050">#REF!</definedName>
    <definedName name="A5_I562060">#REF!</definedName>
    <definedName name="A5_I562070">#REF!</definedName>
    <definedName name="A5_I562080">#REF!</definedName>
    <definedName name="A5_I562100">#REF!</definedName>
    <definedName name="A5_I562110">#REF!</definedName>
    <definedName name="A5_I562140">#REF!</definedName>
    <definedName name="A5_I562141">#REF!</definedName>
    <definedName name="A5_I562142">#REF!</definedName>
    <definedName name="A5_I562143">#REF!</definedName>
    <definedName name="A5_I562144">#REF!</definedName>
    <definedName name="A5_I562145">#REF!</definedName>
    <definedName name="A5_I562146">#REF!</definedName>
    <definedName name="A5_I562147">#REF!</definedName>
    <definedName name="A5_I562148">#REF!</definedName>
    <definedName name="A5_I562149">#REF!</definedName>
    <definedName name="A5_I562150">#REF!</definedName>
    <definedName name="A5_I562151">#REF!</definedName>
    <definedName name="A5_I562153">#REF!</definedName>
    <definedName name="A5_I562154">#REF!</definedName>
    <definedName name="A5_I562155">#REF!</definedName>
    <definedName name="A5_I562160">#REF!</definedName>
    <definedName name="A5_I562161">#REF!</definedName>
    <definedName name="A5_I562163">#REF!</definedName>
    <definedName name="A5_I562165">#REF!</definedName>
    <definedName name="A5_I562170">#REF!</definedName>
    <definedName name="A5_I562180">#REF!</definedName>
    <definedName name="A5_I562190">#REF!</definedName>
    <definedName name="A5_I562200">#REF!</definedName>
    <definedName name="A5_I562210">#REF!</definedName>
    <definedName name="A5_I562220">#REF!</definedName>
    <definedName name="A5_I562230">#REF!</definedName>
    <definedName name="A5_I562235">#REF!</definedName>
    <definedName name="A5_I562250">#REF!</definedName>
    <definedName name="A5_I565010">#REF!</definedName>
    <definedName name="A5_I565030">#REF!</definedName>
    <definedName name="A5_I565040">#REF!</definedName>
    <definedName name="A5_I566010">#REF!</definedName>
    <definedName name="A5_I566020">#REF!</definedName>
    <definedName name="A5_I566030">#REF!</definedName>
    <definedName name="A5_I566040">#REF!</definedName>
    <definedName name="A5_I567000">#REF!</definedName>
    <definedName name="A5_I569010">#REF!</definedName>
    <definedName name="A5_I569020">#REF!</definedName>
    <definedName name="A5_I570010">#REF!</definedName>
    <definedName name="A5_I571010">#REF!</definedName>
    <definedName name="A5_I571020">#REF!</definedName>
    <definedName name="A5_I571030">#REF!</definedName>
    <definedName name="A5_I571040">#REF!</definedName>
    <definedName name="A5_I571050">#REF!</definedName>
    <definedName name="A5_I572010">#REF!</definedName>
    <definedName name="A5_I572020">#REF!</definedName>
    <definedName name="A5_I572025">#REF!</definedName>
    <definedName name="A5_I572027">#REF!</definedName>
    <definedName name="A5_I572030">#REF!</definedName>
    <definedName name="A5_I572035">#REF!</definedName>
    <definedName name="A5_I572040">#REF!</definedName>
    <definedName name="A5_I572051">#REF!</definedName>
    <definedName name="A5_I572052">#REF!</definedName>
    <definedName name="A5_I60100UR">#REF!</definedName>
    <definedName name="A5_I6011070">#REF!</definedName>
    <definedName name="A5_I6011074">#REF!</definedName>
    <definedName name="A5_I6011090">#REF!</definedName>
    <definedName name="A5_I6013090">#REF!</definedName>
    <definedName name="A5_I6021080">#REF!</definedName>
    <definedName name="A5_I6021090">#REF!</definedName>
    <definedName name="A5_I6023090">#REF!</definedName>
    <definedName name="A5_I6025010">#REF!</definedName>
    <definedName name="A5_I6025050">#REF!</definedName>
    <definedName name="A5_I6025051">#REF!</definedName>
    <definedName name="A5_I6025065">#REF!</definedName>
    <definedName name="A5_I6025091">#REF!</definedName>
    <definedName name="A5_I6025092">#REF!</definedName>
    <definedName name="A5_I6025093">#REF!</definedName>
    <definedName name="A5_I6025095">#REF!</definedName>
    <definedName name="A5_I6025150">#REF!</definedName>
    <definedName name="A5_I6025304">#REF!</definedName>
    <definedName name="A5_I6025306">#REF!</definedName>
    <definedName name="A5_I6026090">#REF!</definedName>
    <definedName name="A5_I6028080">#REF!</definedName>
    <definedName name="A5_I6028090">#REF!</definedName>
    <definedName name="A5_I6040050">#REF!</definedName>
    <definedName name="A5_I6040051">#REF!</definedName>
    <definedName name="A5_I6044090">#REF!</definedName>
    <definedName name="A5_I6047090">#REF!</definedName>
    <definedName name="A5_I6049090">#REF!</definedName>
    <definedName name="A5_I604909D">#REF!</definedName>
    <definedName name="A5_I604909Z">#REF!</definedName>
    <definedName name="A5_I6061090">#REF!</definedName>
    <definedName name="A5_I6061090F">#REF!</definedName>
    <definedName name="A5_I606109D">#REF!</definedName>
    <definedName name="A5_I6062090">#REF!</definedName>
    <definedName name="A5_I6071010">#REF!</definedName>
    <definedName name="A5_I607101D">#REF!</definedName>
    <definedName name="A5_I607109D">#REF!</definedName>
    <definedName name="A5_I6090000">#REF!</definedName>
    <definedName name="A5_I6090089">#REF!</definedName>
    <definedName name="A5_I6092086">#REF!</definedName>
    <definedName name="A5_I6092087">#REF!</definedName>
    <definedName name="A5_I6092090">#REF!</definedName>
    <definedName name="A5_I6094090">#REF!</definedName>
    <definedName name="A5_I6094091">#REF!</definedName>
    <definedName name="A5_I60940DG">#REF!</definedName>
    <definedName name="A5_I60940DL">#REF!</definedName>
    <definedName name="A5_I6095010">#REF!</definedName>
    <definedName name="A5_I6095090">#REF!</definedName>
    <definedName name="A5_I6097010">#REF!</definedName>
    <definedName name="A5_I6100005">#REF!</definedName>
    <definedName name="A5_I6100030">#REF!</definedName>
    <definedName name="A5_I6100035">#REF!</definedName>
    <definedName name="A5_I6100054">#REF!</definedName>
    <definedName name="A5_I6100055">#REF!</definedName>
    <definedName name="A5_I6100060">#REF!</definedName>
    <definedName name="A5_I6100061">#REF!</definedName>
    <definedName name="A5_I6100062">#REF!</definedName>
    <definedName name="A5_I6100063">#REF!</definedName>
    <definedName name="A5_I6100064">#REF!</definedName>
    <definedName name="A5_I6100071">#REF!</definedName>
    <definedName name="A5_I6100078">#REF!</definedName>
    <definedName name="A5_I6100079">#REF!</definedName>
    <definedName name="A5_I6100089">#REF!</definedName>
    <definedName name="A5_I6100090">#REF!</definedName>
    <definedName name="A5_I6100100">#REF!</definedName>
    <definedName name="A5_I6100140">#REF!</definedName>
    <definedName name="A5_I610017E">#REF!</definedName>
    <definedName name="A5_I610017Z">#REF!</definedName>
    <definedName name="A5_I6100200">#REF!</definedName>
    <definedName name="A5_I610109D">#REF!</definedName>
    <definedName name="A5_I610110D">#REF!</definedName>
    <definedName name="A5_I6106090">#REF!</definedName>
    <definedName name="A5_I6107055">#REF!</definedName>
    <definedName name="A5_I6107084">#REF!</definedName>
    <definedName name="A5_I6107099">#REF!</definedName>
    <definedName name="A5_I6107106">#REF!</definedName>
    <definedName name="A5_I6107108">#REF!</definedName>
    <definedName name="A5_I6109210">#REF!</definedName>
    <definedName name="A5_I6109300">#REF!</definedName>
    <definedName name="A5_I6120090">#REF!</definedName>
    <definedName name="A5_I6120094">#REF!</definedName>
    <definedName name="A5_I6130070">#REF!</definedName>
    <definedName name="A5_I6130080">#REF!</definedName>
    <definedName name="A5_I6130085">#REF!</definedName>
    <definedName name="A5_I6130090">#REF!</definedName>
    <definedName name="A5_I6130096">#REF!</definedName>
    <definedName name="A5_I6130097">#REF!</definedName>
    <definedName name="A5_I6130098">#REF!</definedName>
    <definedName name="A5_I6140010">#REF!</definedName>
    <definedName name="A5_I6140030">#REF!</definedName>
    <definedName name="A5_I6140090">#REF!</definedName>
    <definedName name="A5_I6150090">#REF!</definedName>
    <definedName name="A5_I6160080">#REF!</definedName>
    <definedName name="A5_I6160090">#REF!</definedName>
    <definedName name="A5_I6160091">#REF!</definedName>
    <definedName name="A5_I6170090">#REF!</definedName>
    <definedName name="A5_I6170093">#REF!</definedName>
    <definedName name="A5_I6170094">#REF!</definedName>
    <definedName name="A5_I6171090">#REF!</definedName>
    <definedName name="A5_I6172090">#REF!</definedName>
    <definedName name="A5_I6172093">#REF!</definedName>
    <definedName name="A5_I6172094">#REF!</definedName>
    <definedName name="A5_I6175010">#REF!</definedName>
    <definedName name="A5_I6175020">#REF!</definedName>
    <definedName name="A5_I6175035">#REF!</definedName>
    <definedName name="A5_I6175040">#REF!</definedName>
    <definedName name="A5_I6175070">#REF!</definedName>
    <definedName name="A5_I6175075">#REF!</definedName>
    <definedName name="A5_I6175080">#REF!</definedName>
    <definedName name="A5_I6175090">#REF!</definedName>
    <definedName name="A5_I6176090">#REF!</definedName>
    <definedName name="A5_I6176100">#REF!</definedName>
    <definedName name="A5_I6181090">#REF!</definedName>
    <definedName name="A5_I6182090">#REF!</definedName>
    <definedName name="A5_I6184090">#REF!</definedName>
    <definedName name="A5_I6190090">#REF!</definedName>
    <definedName name="A5_I6191090">#REF!</definedName>
    <definedName name="A5_I6200090">#REF!</definedName>
    <definedName name="A5_I6202010">#REF!</definedName>
    <definedName name="A5_I6202020">#REF!</definedName>
    <definedName name="A5_I6202030">#REF!</definedName>
    <definedName name="A5_I6202040">#REF!</definedName>
    <definedName name="A5_I6202050">#REF!</definedName>
    <definedName name="A5_I6202060">#REF!</definedName>
    <definedName name="A5_I6202085">#REF!</definedName>
    <definedName name="A5_I6202090">#REF!</definedName>
    <definedName name="A5_I6203090">#REF!</definedName>
    <definedName name="A5_I6203095">#REF!</definedName>
    <definedName name="A5_I6204010">#REF!</definedName>
    <definedName name="A5_I6206090">#REF!</definedName>
    <definedName name="A5_I6208010">#REF!</definedName>
    <definedName name="A5_I6208015">#REF!</definedName>
    <definedName name="A5_I6220090">#REF!</definedName>
    <definedName name="A5_I6230090">#REF!</definedName>
    <definedName name="A5_I6241010">#REF!</definedName>
    <definedName name="A5_I6241020">#REF!</definedName>
    <definedName name="A5_I6250090">#REF!</definedName>
    <definedName name="A5_I6250095">#REF!</definedName>
    <definedName name="A5_I6260002">#REF!</definedName>
    <definedName name="A5_I6260004">#REF!</definedName>
    <definedName name="A5_I6260005">#REF!</definedName>
    <definedName name="A5_I6260007">#REF!</definedName>
    <definedName name="A5_I6260010">#REF!</definedName>
    <definedName name="A5_I6260012">#REF!</definedName>
    <definedName name="A5_I6260016">#REF!</definedName>
    <definedName name="A5_I6260018">#REF!</definedName>
    <definedName name="A5_I6260020">#REF!</definedName>
    <definedName name="A5_I6260021">#REF!</definedName>
    <definedName name="A5_I6260026">#REF!</definedName>
    <definedName name="A5_I6260030">#REF!</definedName>
    <definedName name="A5_I6260031">#REF!</definedName>
    <definedName name="A5_I6260032">#REF!</definedName>
    <definedName name="A5_I6260033">#REF!</definedName>
    <definedName name="A5_I6260034">#REF!</definedName>
    <definedName name="A5_I6260035">#REF!</definedName>
    <definedName name="A5_I6260036">#REF!</definedName>
    <definedName name="A5_I6260038">#REF!</definedName>
    <definedName name="A5_I6260040">#REF!</definedName>
    <definedName name="A5_I6260041">#REF!</definedName>
    <definedName name="A5_I6260045">#REF!</definedName>
    <definedName name="A5_I6260050">#REF!</definedName>
    <definedName name="A5_I6260052">#REF!</definedName>
    <definedName name="A5_I6260054">#REF!</definedName>
    <definedName name="A5_I6260056">#REF!</definedName>
    <definedName name="A5_I6260058">#REF!</definedName>
    <definedName name="A5_I6260064">#REF!</definedName>
    <definedName name="A5_I6260068">#REF!</definedName>
    <definedName name="A5_I6260092">#REF!</definedName>
    <definedName name="A5_I6260094">#REF!</definedName>
    <definedName name="A5_I6260096">#REF!</definedName>
    <definedName name="A5_I6260097">#REF!</definedName>
    <definedName name="A5_I6260200">#REF!</definedName>
    <definedName name="A5_I6260205">#REF!</definedName>
    <definedName name="A5_I6260210">#REF!</definedName>
    <definedName name="A5_I6260220">#REF!</definedName>
    <definedName name="A5_I6260221">#REF!</definedName>
    <definedName name="A5_I6260225">#REF!</definedName>
    <definedName name="A5_I6260230">#REF!</definedName>
    <definedName name="A5_I6260300">#REF!</definedName>
    <definedName name="A5_I6260301">#REF!</definedName>
    <definedName name="A5_I6260302">#REF!</definedName>
    <definedName name="A5_I6260303">#REF!</definedName>
    <definedName name="A5_I6260410">#REF!</definedName>
    <definedName name="A5_I6260435">#REF!</definedName>
    <definedName name="A5_I6260455">#REF!</definedName>
    <definedName name="A5_I6260465">#REF!</definedName>
    <definedName name="A5_I6260515">#REF!</definedName>
    <definedName name="A5_I6260992">#REF!</definedName>
    <definedName name="A5_I6260993">#REF!</definedName>
    <definedName name="A5_I6260999">#REF!</definedName>
    <definedName name="A5_I626409D">#REF!</definedName>
    <definedName name="A5_I6266020">#REF!</definedName>
    <definedName name="A5_I6268050">#REF!</definedName>
    <definedName name="A5_I6268051">#REF!</definedName>
    <definedName name="A5_I6268090">#REF!</definedName>
    <definedName name="A5_I6268100">#REF!</definedName>
    <definedName name="A5_I6268120">#REF!</definedName>
    <definedName name="A5_I6268130">#REF!</definedName>
    <definedName name="A5_I6268150">#REF!</definedName>
    <definedName name="A5_I626F107">#REF!</definedName>
    <definedName name="A5_I700010">#REF!</definedName>
    <definedName name="A5_I702010">#REF!</definedName>
    <definedName name="A5_I702050">#REF!</definedName>
    <definedName name="A5_I702070">#REF!</definedName>
    <definedName name="A5_I704010">#REF!</definedName>
    <definedName name="A5_I704020">#REF!</definedName>
    <definedName name="A5_I704030">#REF!</definedName>
    <definedName name="A5_I704031">#REF!</definedName>
    <definedName name="A5_I704034">#REF!</definedName>
    <definedName name="A5_I704040">#REF!</definedName>
    <definedName name="A5_I704090">#REF!</definedName>
    <definedName name="A5_I708010">#REF!</definedName>
    <definedName name="A5_I708020">#REF!</definedName>
    <definedName name="A5_I708030">#REF!</definedName>
    <definedName name="A5_I708050">#REF!</definedName>
    <definedName name="A5_I708060">#REF!</definedName>
    <definedName name="A5_I708062">#REF!</definedName>
    <definedName name="A5_I708070">#REF!</definedName>
    <definedName name="A5_I708080">#REF!</definedName>
    <definedName name="A5_I708085">#REF!</definedName>
    <definedName name="A5_I708115">#REF!</definedName>
    <definedName name="A5_I708120">#REF!</definedName>
    <definedName name="A5_I708130">#REF!</definedName>
    <definedName name="A5_I708140">#REF!</definedName>
    <definedName name="A5_I708160">#REF!</definedName>
    <definedName name="A5_I708165">#REF!</definedName>
    <definedName name="A5_I708230">#REF!</definedName>
    <definedName name="A5_I708240">#REF!</definedName>
    <definedName name="A5_I708280">#REF!</definedName>
    <definedName name="A5_I711998">#REF!</definedName>
    <definedName name="A5_I711999">#REF!</definedName>
    <definedName name="A5_I712015">#REF!</definedName>
    <definedName name="A5_I712020">#REF!</definedName>
    <definedName name="A5_I712031">#REF!</definedName>
    <definedName name="A5_I712040">#REF!</definedName>
    <definedName name="A5_I717010">#REF!</definedName>
    <definedName name="A5_I717020">#REF!</definedName>
    <definedName name="A5_I717025">#REF!</definedName>
    <definedName name="A5_I717510">#REF!</definedName>
    <definedName name="A5_I717520">#REF!</definedName>
    <definedName name="A5_I717545">#REF!</definedName>
    <definedName name="A5_I717550">#REF!</definedName>
    <definedName name="A5_I720020">#REF!</definedName>
    <definedName name="A5_I720040">#REF!</definedName>
    <definedName name="A5_I722010">#REF!</definedName>
    <definedName name="A5_I722020">#REF!</definedName>
    <definedName name="A5_I722080">#REF!</definedName>
    <definedName name="A5_I722110">#REF!</definedName>
    <definedName name="A5_I722120">#REF!</definedName>
    <definedName name="A5_I722130">#REF!</definedName>
    <definedName name="A5_I722131">#REF!</definedName>
    <definedName name="A5_I722135">#REF!</definedName>
    <definedName name="A5_I722140">#REF!</definedName>
    <definedName name="A5_I722150">#REF!</definedName>
    <definedName name="A5_I722160">#REF!</definedName>
    <definedName name="A5_I722170">#REF!</definedName>
    <definedName name="A5_I722181">#REF!</definedName>
    <definedName name="A5_I722190">#REF!</definedName>
    <definedName name="A5_I722200">#REF!</definedName>
    <definedName name="A5_I722205">#REF!</definedName>
    <definedName name="A5_K1000090">#REF!</definedName>
    <definedName name="A5_K1000091">#REF!</definedName>
    <definedName name="A5_K100030">#REF!</definedName>
    <definedName name="A5_K100040">#REF!</definedName>
    <definedName name="A5_K100510">#REF!</definedName>
    <definedName name="A5_K100520">#REF!</definedName>
    <definedName name="A5_K100540">#REF!</definedName>
    <definedName name="A5_K101990">#REF!</definedName>
    <definedName name="A5_K102000">#REF!</definedName>
    <definedName name="A5_K102010">#REF!</definedName>
    <definedName name="A5_K102011">#REF!</definedName>
    <definedName name="A5_K102017">#REF!</definedName>
    <definedName name="A5_K102018">#REF!</definedName>
    <definedName name="A5_K102021">#REF!</definedName>
    <definedName name="A5_K102050">#REF!</definedName>
    <definedName name="A5_K102116">#REF!</definedName>
    <definedName name="A5_K102371">#REF!</definedName>
    <definedName name="A5_K102372">#REF!</definedName>
    <definedName name="A5_K102376">#REF!</definedName>
    <definedName name="A5_K102377">#REF!</definedName>
    <definedName name="A5_K102379">#REF!</definedName>
    <definedName name="A5_K102380">#REF!</definedName>
    <definedName name="A5_K102534">#REF!</definedName>
    <definedName name="A5_K102536">#REF!</definedName>
    <definedName name="A5_K102651">#REF!</definedName>
    <definedName name="A5_K102710">#REF!</definedName>
    <definedName name="A5_K102813">#REF!</definedName>
    <definedName name="A5_K102961">#REF!</definedName>
    <definedName name="A5_K111999">#REF!</definedName>
    <definedName name="A5_K114010">#REF!</definedName>
    <definedName name="A5_K114015">#REF!</definedName>
    <definedName name="A5_K116010">#REF!</definedName>
    <definedName name="A5_K116020">#REF!</definedName>
    <definedName name="A5_K118010">#REF!</definedName>
    <definedName name="A5_K120001">#REF!</definedName>
    <definedName name="A5_K1200090">#REF!</definedName>
    <definedName name="A5_K120010">#REF!</definedName>
    <definedName name="A5_K121018">#REF!</definedName>
    <definedName name="A5_K121019">#REF!</definedName>
    <definedName name="A5_K121020">#REF!</definedName>
    <definedName name="A5_K121022">#REF!</definedName>
    <definedName name="A5_K121023">#REF!</definedName>
    <definedName name="A5_K121030">#REF!</definedName>
    <definedName name="A5_K121040">#REF!</definedName>
    <definedName name="A5_K121042">#REF!</definedName>
    <definedName name="A5_K121045">#REF!</definedName>
    <definedName name="A5_K121049">#REF!</definedName>
    <definedName name="A5_K121050">#REF!</definedName>
    <definedName name="A5_K121055">#REF!</definedName>
    <definedName name="A5_K121060">#REF!</definedName>
    <definedName name="A5_K121061">#REF!</definedName>
    <definedName name="A5_K121063">#REF!</definedName>
    <definedName name="A5_K121064">#REF!</definedName>
    <definedName name="A5_K121065">#REF!</definedName>
    <definedName name="A5_K121068">#REF!</definedName>
    <definedName name="A5_K121070">#REF!</definedName>
    <definedName name="A5_K121072">#REF!</definedName>
    <definedName name="A5_K121080">#REF!</definedName>
    <definedName name="A5_K121081">#REF!</definedName>
    <definedName name="A5_K121082">#REF!</definedName>
    <definedName name="A5_K121083">#REF!</definedName>
    <definedName name="A5_K121084">#REF!</definedName>
    <definedName name="A5_K121085">#REF!</definedName>
    <definedName name="A5_K121086">#REF!</definedName>
    <definedName name="A5_K121090">#REF!</definedName>
    <definedName name="A5_K121140">#REF!</definedName>
    <definedName name="A5_K121155">#REF!</definedName>
    <definedName name="A5_K121156">#REF!</definedName>
    <definedName name="A5_K121160">#REF!</definedName>
    <definedName name="A5_K121200">#REF!</definedName>
    <definedName name="A5_K121205">#REF!</definedName>
    <definedName name="A5_K121995">#REF!</definedName>
    <definedName name="A5_K121997">#REF!</definedName>
    <definedName name="A5_K121998">#REF!</definedName>
    <definedName name="A5_K121999">#REF!</definedName>
    <definedName name="A5_K123010">#REF!</definedName>
    <definedName name="A5_K123030">#REF!</definedName>
    <definedName name="A5_K123040">#REF!</definedName>
    <definedName name="A5_K123050">#REF!</definedName>
    <definedName name="A5_K124030">#REF!</definedName>
    <definedName name="A5_K124035">#REF!</definedName>
    <definedName name="A5_K124050">#REF!</definedName>
    <definedName name="A5_K124060">#REF!</definedName>
    <definedName name="A5_K124083">#REF!</definedName>
    <definedName name="A5_K126010">#REF!</definedName>
    <definedName name="A5_K126030">#REF!</definedName>
    <definedName name="A5_K126040">#REF!</definedName>
    <definedName name="A5_K126045">#REF!</definedName>
    <definedName name="A5_K127010">#REF!</definedName>
    <definedName name="A5_K1290090">#REF!</definedName>
    <definedName name="A5_K129010">#REF!</definedName>
    <definedName name="A5_K133020">#REF!</definedName>
    <definedName name="A5_K133999">#REF!</definedName>
    <definedName name="A5_K134999">#REF!</definedName>
    <definedName name="A5_K135010">#REF!</definedName>
    <definedName name="A5_K135050">#REF!</definedName>
    <definedName name="A5_K135060">#REF!</definedName>
    <definedName name="A5_K136010">#REF!</definedName>
    <definedName name="A5_K137010">#REF!</definedName>
    <definedName name="A5_K137011">#REF!</definedName>
    <definedName name="A5_K137012">#REF!</definedName>
    <definedName name="A5_K137015">#REF!</definedName>
    <definedName name="A5_K138010">#REF!</definedName>
    <definedName name="A5_K138999">#REF!</definedName>
    <definedName name="A5_K139010">#REF!</definedName>
    <definedName name="A5_K1400090">#REF!</definedName>
    <definedName name="A5_K141020">#REF!</definedName>
    <definedName name="A5_K141050">#REF!</definedName>
    <definedName name="A5_K143030">#REF!</definedName>
    <definedName name="A5_K143040">#REF!</definedName>
    <definedName name="A5_K144010">#REF!</definedName>
    <definedName name="A5_K144020">#REF!</definedName>
    <definedName name="A5_K144030">#REF!</definedName>
    <definedName name="A5_K146020">#REF!</definedName>
    <definedName name="A5_K147015">#REF!</definedName>
    <definedName name="A5_K147025">#REF!</definedName>
    <definedName name="A5_K147026">#REF!</definedName>
    <definedName name="A5_K147040">#REF!</definedName>
    <definedName name="A5_K147041">#REF!</definedName>
    <definedName name="A5_K147060">#REF!</definedName>
    <definedName name="A5_K148010">#REF!</definedName>
    <definedName name="A5_K150100">#REF!</definedName>
    <definedName name="A5_K151010">#REF!</definedName>
    <definedName name="A5_K152010">#REF!</definedName>
    <definedName name="A5_K153000">#REF!</definedName>
    <definedName name="A5_K154070">#REF!</definedName>
    <definedName name="A5_K156010">#REF!</definedName>
    <definedName name="A5_K157010">#REF!</definedName>
    <definedName name="A5_K157020">#REF!</definedName>
    <definedName name="A5_K157030">#REF!</definedName>
    <definedName name="A5_K157040">#REF!</definedName>
    <definedName name="A5_K157050">#REF!</definedName>
    <definedName name="A5_K157080">#REF!</definedName>
    <definedName name="A5_K161005">#REF!</definedName>
    <definedName name="A5_K162010">#REF!</definedName>
    <definedName name="A5_K162013">#REF!</definedName>
    <definedName name="A5_K162014">#REF!</definedName>
    <definedName name="A5_K162015">#REF!</definedName>
    <definedName name="A5_K162020">#REF!</definedName>
    <definedName name="A5_K162035">#REF!</definedName>
    <definedName name="A5_K162036">#REF!</definedName>
    <definedName name="A5_K163010">#REF!</definedName>
    <definedName name="A5_K163020">#REF!</definedName>
    <definedName name="A5_K163030">#REF!</definedName>
    <definedName name="A5_K164010">#REF!</definedName>
    <definedName name="A5_K166010">#REF!</definedName>
    <definedName name="A5_K166011">#REF!</definedName>
    <definedName name="A5_K167010">#REF!</definedName>
    <definedName name="A5_K169010">#REF!</definedName>
    <definedName name="A5_K170010">#REF!</definedName>
    <definedName name="A5_K171010">#REF!</definedName>
    <definedName name="A5_K171030">#REF!</definedName>
    <definedName name="A5_K171040">#REF!</definedName>
    <definedName name="A5_K172010">#REF!</definedName>
    <definedName name="A5_K172011">#REF!</definedName>
    <definedName name="A5_K172030">#REF!</definedName>
    <definedName name="A5_K172031">#REF!</definedName>
    <definedName name="A5_K172050">#REF!</definedName>
    <definedName name="A5_K172080">#REF!</definedName>
    <definedName name="A5_K172085">#REF!</definedName>
    <definedName name="A5_K172090">#REF!</definedName>
    <definedName name="A5_K172115">#REF!</definedName>
    <definedName name="A5_K172120">#REF!</definedName>
    <definedName name="A5_K173012">#REF!</definedName>
    <definedName name="A5_K173013">#REF!</definedName>
    <definedName name="A5_K173014">#REF!</definedName>
    <definedName name="A5_K173015">#REF!</definedName>
    <definedName name="A5_K173017">#REF!</definedName>
    <definedName name="A5_K173020">#REF!</definedName>
    <definedName name="A5_K174520">#REF!</definedName>
    <definedName name="A5_K174992">#REF!</definedName>
    <definedName name="A5_K174993">#REF!</definedName>
    <definedName name="A5_K174995">#REF!</definedName>
    <definedName name="A5_K174996">#REF!</definedName>
    <definedName name="A5_K174998">#REF!</definedName>
    <definedName name="A5_K174999">#REF!</definedName>
    <definedName name="A5_K175030">#REF!</definedName>
    <definedName name="A5_K176982">#REF!</definedName>
    <definedName name="A5_K176985">#REF!</definedName>
    <definedName name="A5_K176986">#REF!</definedName>
    <definedName name="A5_K176987">#REF!</definedName>
    <definedName name="A5_K176993">#REF!</definedName>
    <definedName name="A5_K176995">#REF!</definedName>
    <definedName name="A5_K176997">#REF!</definedName>
    <definedName name="A5_K176998">#REF!</definedName>
    <definedName name="A5_K176999">#REF!</definedName>
    <definedName name="A5_K177010">#REF!</definedName>
    <definedName name="A5_K177011">#REF!</definedName>
    <definedName name="A5_K177015">#REF!</definedName>
    <definedName name="A5_K177999">#REF!</definedName>
    <definedName name="A5_K179021">#REF!</definedName>
    <definedName name="A5_K179022">#REF!</definedName>
    <definedName name="A5_K179023">#REF!</definedName>
    <definedName name="A5_K179026">#REF!</definedName>
    <definedName name="A5_K179030">#REF!</definedName>
    <definedName name="A5_K179031">#REF!</definedName>
    <definedName name="A5_K179032">#REF!</definedName>
    <definedName name="A5_K179033">#REF!</definedName>
    <definedName name="A5_K179034">#REF!</definedName>
    <definedName name="A5_K179035">#REF!</definedName>
    <definedName name="A5_K179036">#REF!</definedName>
    <definedName name="A5_K179038">#REF!</definedName>
    <definedName name="A5_K179039">#REF!</definedName>
    <definedName name="A5_K179041">#REF!</definedName>
    <definedName name="A5_K179042">#REF!</definedName>
    <definedName name="A5_K179059">#REF!</definedName>
    <definedName name="A5_K179060">#REF!</definedName>
    <definedName name="A5_K179062">#REF!</definedName>
    <definedName name="A5_K179064">#REF!</definedName>
    <definedName name="A5_K179070">#REF!</definedName>
    <definedName name="A5_K179072">#REF!</definedName>
    <definedName name="A5_K179079">#REF!</definedName>
    <definedName name="A5_K179080">#REF!</definedName>
    <definedName name="A5_K179088">#REF!</definedName>
    <definedName name="A5_K179089">#REF!</definedName>
    <definedName name="A5_K179090">#REF!</definedName>
    <definedName name="A5_K179091">#REF!</definedName>
    <definedName name="A5_K179092">#REF!</definedName>
    <definedName name="A5_K179093">#REF!</definedName>
    <definedName name="A5_K179094">#REF!</definedName>
    <definedName name="A5_K179095">#REF!</definedName>
    <definedName name="A5_K179096">#REF!</definedName>
    <definedName name="A5_K179105">#REF!</definedName>
    <definedName name="A5_K179110">#REF!</definedName>
    <definedName name="A5_K179120">#REF!</definedName>
    <definedName name="A5_K179130">#REF!</definedName>
    <definedName name="A5_K179140">#REF!</definedName>
    <definedName name="A5_K179150">#REF!</definedName>
    <definedName name="A5_K179220">#REF!</definedName>
    <definedName name="A5_K179230">#REF!</definedName>
    <definedName name="A5_K179240">#REF!</definedName>
    <definedName name="A5_K179250">#REF!</definedName>
    <definedName name="A5_K179260">#REF!</definedName>
    <definedName name="A5_K179270">#REF!</definedName>
    <definedName name="A5_K1800001">#REF!</definedName>
    <definedName name="A5_K1800002">#REF!</definedName>
    <definedName name="A5_K1800003">#REF!</definedName>
    <definedName name="A5_K1800004">#REF!</definedName>
    <definedName name="A5_K1800015">#REF!</definedName>
    <definedName name="A5_K1800020">#REF!</definedName>
    <definedName name="A5_K1800025">#REF!</definedName>
    <definedName name="A5_K1800030">#REF!</definedName>
    <definedName name="A5_K1800035">#REF!</definedName>
    <definedName name="A5_K1800040">#REF!</definedName>
    <definedName name="A5_K1800050">#REF!</definedName>
    <definedName name="A5_K1800060">#REF!</definedName>
    <definedName name="A5_K1800070">#REF!</definedName>
    <definedName name="A5_K1800072">#REF!</definedName>
    <definedName name="A5_K1800080">#REF!</definedName>
    <definedName name="A5_K1800086">#REF!</definedName>
    <definedName name="A5_K1800090">#REF!</definedName>
    <definedName name="A5_K1800092">#REF!</definedName>
    <definedName name="A5_K1800202">#REF!</definedName>
    <definedName name="A5_K1800210">#REF!</definedName>
    <definedName name="A5_K1800230">#REF!</definedName>
    <definedName name="A5_K1800605">#REF!</definedName>
    <definedName name="A5_K1800610">#REF!</definedName>
    <definedName name="A5_K183010">#REF!</definedName>
    <definedName name="A5_K184025">#REF!</definedName>
    <definedName name="A5_K184030">#REF!</definedName>
    <definedName name="A5_K184035">#REF!</definedName>
    <definedName name="A5_K186010">#REF!</definedName>
    <definedName name="A5_K186020">#REF!</definedName>
    <definedName name="A5_K188010">#REF!</definedName>
    <definedName name="A5_K188085">#REF!</definedName>
    <definedName name="A5_K188130">#REF!</definedName>
    <definedName name="A5_K193010">#REF!</definedName>
    <definedName name="A5_K193020">#REF!</definedName>
    <definedName name="A5_K193021">#REF!</definedName>
    <definedName name="A5_K193025">#REF!</definedName>
    <definedName name="A5_K193026">#REF!</definedName>
    <definedName name="A5_K193070">#REF!</definedName>
    <definedName name="A5_K193071">#REF!</definedName>
    <definedName name="A5_K193072">#REF!</definedName>
    <definedName name="A5_K193090">#REF!</definedName>
    <definedName name="A5_K193095">#REF!</definedName>
    <definedName name="A5_K194010">#REF!</definedName>
    <definedName name="A5_K194030">#REF!</definedName>
    <definedName name="A5_K1950010">#REF!</definedName>
    <definedName name="A5_K1950082">#REF!</definedName>
    <definedName name="A5_K1950090">#REF!</definedName>
    <definedName name="A5_K1950092">#REF!</definedName>
    <definedName name="A5_K1950336">#REF!</definedName>
    <definedName name="A5_K1950401">#REF!</definedName>
    <definedName name="A5_K1950940">#REF!</definedName>
    <definedName name="A5_K1950990">#REF!</definedName>
    <definedName name="A5_K1951005">#REF!</definedName>
    <definedName name="A5_K1951015">#REF!</definedName>
    <definedName name="A5_K1951020">#REF!</definedName>
    <definedName name="A5_K200001">#REF!</definedName>
    <definedName name="A5_K200010">#REF!</definedName>
    <definedName name="A5_K201010">#REF!</definedName>
    <definedName name="A5_K202015">#REF!</definedName>
    <definedName name="A5_K203010">#REF!</definedName>
    <definedName name="A5_K203015">#REF!</definedName>
    <definedName name="A5_K203020">#REF!</definedName>
    <definedName name="A5_K203030">#REF!</definedName>
    <definedName name="A5_K203040">#REF!</definedName>
    <definedName name="A5_K203050">#REF!</definedName>
    <definedName name="A5_K204010">#REF!</definedName>
    <definedName name="A5_K204020">#REF!</definedName>
    <definedName name="A5_K204110">#REF!</definedName>
    <definedName name="A5_K204220">#REF!</definedName>
    <definedName name="A5_K204230">#REF!</definedName>
    <definedName name="A5_K204260">#REF!</definedName>
    <definedName name="A5_K204330">#REF!</definedName>
    <definedName name="A5_K204410">#REF!</definedName>
    <definedName name="A5_K204420">#REF!</definedName>
    <definedName name="A5_K204520">#REF!</definedName>
    <definedName name="A5_K204530">#REF!</definedName>
    <definedName name="A5_K204720">#REF!</definedName>
    <definedName name="A5_K205001">#REF!</definedName>
    <definedName name="A5_K205003">#REF!</definedName>
    <definedName name="A5_K205005">#REF!</definedName>
    <definedName name="A5_K205006">#REF!</definedName>
    <definedName name="A5_K205007">#REF!</definedName>
    <definedName name="A5_K2091005">#REF!</definedName>
    <definedName name="A5_K2091030">#REF!</definedName>
    <definedName name="A5_K2091070">#REF!</definedName>
    <definedName name="A5_K2091080">#REF!</definedName>
    <definedName name="A5_K2091090">#REF!</definedName>
    <definedName name="A5_K213792">#REF!</definedName>
    <definedName name="A5_K213806">#REF!</definedName>
    <definedName name="A5_K213813">#REF!</definedName>
    <definedName name="A5_K213816">#REF!</definedName>
    <definedName name="A5_K213817">#REF!</definedName>
    <definedName name="A5_K213818">#REF!</definedName>
    <definedName name="A5_K213820">#REF!</definedName>
    <definedName name="A5_K213824">#REF!</definedName>
    <definedName name="A5_K213825">#REF!</definedName>
    <definedName name="A5_K213826">#REF!</definedName>
    <definedName name="A5_K213831">#REF!</definedName>
    <definedName name="A5_K213832">#REF!</definedName>
    <definedName name="A5_K213834">#REF!</definedName>
    <definedName name="A5_K213842">#REF!</definedName>
    <definedName name="A5_K213893">#REF!</definedName>
    <definedName name="A5_K213895">#REF!</definedName>
    <definedName name="A5_K213902">#REF!</definedName>
    <definedName name="A5_K213918">#REF!</definedName>
    <definedName name="A5_K213938">#REF!</definedName>
    <definedName name="A5_K213967">#REF!</definedName>
    <definedName name="A5_K213988">#REF!</definedName>
    <definedName name="A5_K213994">#REF!</definedName>
    <definedName name="A5_K213995">#REF!</definedName>
    <definedName name="A5_K213997">#REF!</definedName>
    <definedName name="A5_K213999">#REF!</definedName>
    <definedName name="A5_K214010">#REF!</definedName>
    <definedName name="A5_K215010">#REF!</definedName>
    <definedName name="A5_K215020">#REF!</definedName>
    <definedName name="A5_K216090">#REF!</definedName>
    <definedName name="A5_K217010">#REF!</definedName>
    <definedName name="A5_K2200070">#REF!</definedName>
    <definedName name="A5_K2200090">#REF!</definedName>
    <definedName name="A5_K220010">#REF!</definedName>
    <definedName name="A5_K2200100">#REF!</definedName>
    <definedName name="A5_K2200110">#REF!</definedName>
    <definedName name="A5_K2200120">#REF!</definedName>
    <definedName name="A5_K2200130">#REF!</definedName>
    <definedName name="A5_K2200160">#REF!</definedName>
    <definedName name="A5_K2200170">#REF!</definedName>
    <definedName name="A5_K220020">#REF!</definedName>
    <definedName name="A5_K220510">#REF!</definedName>
    <definedName name="A5_K220520">#REF!</definedName>
    <definedName name="A5_K221050">#REF!</definedName>
    <definedName name="A5_K221135">#REF!</definedName>
    <definedName name="A5_K221140">#REF!</definedName>
    <definedName name="A5_K221142">#REF!</definedName>
    <definedName name="A5_K221143">#REF!</definedName>
    <definedName name="A5_K221144">#REF!</definedName>
    <definedName name="A5_K221146">#REF!</definedName>
    <definedName name="A5_K221148">#REF!</definedName>
    <definedName name="A5_K221149">#REF!</definedName>
    <definedName name="A5_K221151">#REF!</definedName>
    <definedName name="A5_K221152">#REF!</definedName>
    <definedName name="A5_K221153">#REF!</definedName>
    <definedName name="A5_K221160">#REF!</definedName>
    <definedName name="A5_K221165">#REF!</definedName>
    <definedName name="A5_K221180">#REF!</definedName>
    <definedName name="A5_K222010">#REF!</definedName>
    <definedName name="A5_K223010">#REF!</definedName>
    <definedName name="A5_K223011">#REF!</definedName>
    <definedName name="A5_K223015">#REF!</definedName>
    <definedName name="A5_K223025">#REF!</definedName>
    <definedName name="A5_K223030">#REF!</definedName>
    <definedName name="A5_K228011">#REF!</definedName>
    <definedName name="A5_K231010">#REF!</definedName>
    <definedName name="A5_K231011">#REF!</definedName>
    <definedName name="A5_K232001">#REF!</definedName>
    <definedName name="A5_K232002">#REF!</definedName>
    <definedName name="A5_K232003">#REF!</definedName>
    <definedName name="A5_K232010">#REF!</definedName>
    <definedName name="A5_K232011">#REF!</definedName>
    <definedName name="A5_K232030">#REF!</definedName>
    <definedName name="A5_K232050">#REF!</definedName>
    <definedName name="A5_K232150">#REF!</definedName>
    <definedName name="A5_K240010">#REF!</definedName>
    <definedName name="A5_K240035">#REF!</definedName>
    <definedName name="A5_K240060">#REF!</definedName>
    <definedName name="A5_K240065">#REF!</definedName>
    <definedName name="A5_K240066">#REF!</definedName>
    <definedName name="A5_K240067">#REF!</definedName>
    <definedName name="A5_K240080">#REF!</definedName>
    <definedName name="A5_K241140">#REF!</definedName>
    <definedName name="A5_K242010">#REF!</definedName>
    <definedName name="A5_K242020">#REF!</definedName>
    <definedName name="A5_K243010">#REF!</definedName>
    <definedName name="A5_K244010">#REF!</definedName>
    <definedName name="A5_K244011">#REF!</definedName>
    <definedName name="A5_K244015">#REF!</definedName>
    <definedName name="A5_K244020">#REF!</definedName>
    <definedName name="A5_K244030">#REF!</definedName>
    <definedName name="A5_K245010">#REF!</definedName>
    <definedName name="A5_K245015">#REF!</definedName>
    <definedName name="A5_K246010">#REF!</definedName>
    <definedName name="A5_K246020">#REF!</definedName>
    <definedName name="A5_K246030">#REF!</definedName>
    <definedName name="A5_K247010">#REF!</definedName>
    <definedName name="A5_K247030">#REF!</definedName>
    <definedName name="A5_K247050">#REF!</definedName>
    <definedName name="A5_K248010">#REF!</definedName>
    <definedName name="A5_K248500">#REF!</definedName>
    <definedName name="A5_K249100">#REF!</definedName>
    <definedName name="A5_K2510090">#REF!</definedName>
    <definedName name="A5_K251010">#REF!</definedName>
    <definedName name="A5_K2510100">#REF!</definedName>
    <definedName name="A5_K2510110">#REF!</definedName>
    <definedName name="A5_K2510120">#REF!</definedName>
    <definedName name="A5_K2520090">#REF!</definedName>
    <definedName name="A5_K254010">#REF!</definedName>
    <definedName name="A5_K254020">#REF!</definedName>
    <definedName name="A5_K254030">#REF!</definedName>
    <definedName name="A5_K254031">#REF!</definedName>
    <definedName name="A5_K255010">#REF!</definedName>
    <definedName name="A5_K255011">#REF!</definedName>
    <definedName name="A5_K255020">#REF!</definedName>
    <definedName name="A5_K256000">#REF!</definedName>
    <definedName name="A5_K256001">#REF!</definedName>
    <definedName name="A5_K257010">#REF!</definedName>
    <definedName name="A5_K257023">#REF!</definedName>
    <definedName name="A5_K257024">#REF!</definedName>
    <definedName name="A5_K257027">#REF!</definedName>
    <definedName name="A5_K257028">#REF!</definedName>
    <definedName name="A5_K257029">#REF!</definedName>
    <definedName name="A5_K258010">#REF!</definedName>
    <definedName name="A5_K258020">#REF!</definedName>
    <definedName name="A5_K258021">#REF!</definedName>
    <definedName name="A5_K258030">#REF!</definedName>
    <definedName name="A5_K258031">#REF!</definedName>
    <definedName name="A5_K259020">#REF!</definedName>
    <definedName name="A5_K259021">#REF!</definedName>
    <definedName name="A5_K259040">#REF!</definedName>
    <definedName name="A5_K259041">#REF!</definedName>
    <definedName name="A5_K259042">#REF!</definedName>
    <definedName name="A5_K259043">#REF!</definedName>
    <definedName name="A5_K259044">#REF!</definedName>
    <definedName name="A5_K259045">#REF!</definedName>
    <definedName name="A5_K2600005">#REF!</definedName>
    <definedName name="A5_K2600011">#REF!</definedName>
    <definedName name="A5_K2600015">#REF!</definedName>
    <definedName name="A5_K2600020">#REF!</definedName>
    <definedName name="A5_K2600030">#REF!</definedName>
    <definedName name="A5_K2600031">#REF!</definedName>
    <definedName name="A5_K2600040">#REF!</definedName>
    <definedName name="A5_K2600055">#REF!</definedName>
    <definedName name="A5_K2600080">#REF!</definedName>
    <definedName name="A5_K2600090">#REF!</definedName>
    <definedName name="A5_K2600201">#REF!</definedName>
    <definedName name="A5_K2600205">#REF!</definedName>
    <definedName name="A5_K2600207">#REF!</definedName>
    <definedName name="A5_K2600209">#REF!</definedName>
    <definedName name="A5_K2600218">#REF!</definedName>
    <definedName name="A5_K2600220">#REF!</definedName>
    <definedName name="A5_K2600221">#REF!</definedName>
    <definedName name="A5_K2600224">#REF!</definedName>
    <definedName name="A5_K2600226">#REF!</definedName>
    <definedName name="A5_K2600229">#REF!</definedName>
    <definedName name="A5_K2600230">#REF!</definedName>
    <definedName name="A5_K2600231">#REF!</definedName>
    <definedName name="A5_K2600232">#REF!</definedName>
    <definedName name="A5_K262010">#REF!</definedName>
    <definedName name="A5_K263010">#REF!</definedName>
    <definedName name="A5_K264050">#REF!</definedName>
    <definedName name="A5_K265010">#REF!</definedName>
    <definedName name="A5_K265020">#REF!</definedName>
    <definedName name="A5_K265025">#REF!</definedName>
    <definedName name="A5_K265030">#REF!</definedName>
    <definedName name="A5_K265035">#REF!</definedName>
    <definedName name="A5_K265150">#REF!</definedName>
    <definedName name="A5_K265190">#REF!</definedName>
    <definedName name="A5_K265192">#REF!</definedName>
    <definedName name="A5_K265193">#REF!</definedName>
    <definedName name="A5_K265310">#REF!</definedName>
    <definedName name="A5_K269010">#REF!</definedName>
    <definedName name="A5_K269013">#REF!</definedName>
    <definedName name="A5_K269018">#REF!</definedName>
    <definedName name="A5_K269020">#REF!</definedName>
    <definedName name="A5_K269030">#REF!</definedName>
    <definedName name="A5_K269066">#REF!</definedName>
    <definedName name="A5_K269068">#REF!</definedName>
    <definedName name="A5_K269069">#REF!</definedName>
    <definedName name="A5_K269070">#REF!</definedName>
    <definedName name="A5_K269071">#REF!</definedName>
    <definedName name="A5_K269075">#REF!</definedName>
    <definedName name="A5_K269082">#REF!</definedName>
    <definedName name="A5_K269084">#REF!</definedName>
    <definedName name="A5_K269085">#REF!</definedName>
    <definedName name="A5_K275010">#REF!</definedName>
    <definedName name="A5_K275020">#REF!</definedName>
    <definedName name="A5_K275021">#REF!</definedName>
    <definedName name="A5_K275030">#REF!</definedName>
    <definedName name="A5_K275040">#REF!</definedName>
    <definedName name="A5_K276999">#REF!</definedName>
    <definedName name="A5_K277010">#REF!</definedName>
    <definedName name="A5_K277018">#REF!</definedName>
    <definedName name="A5_K277020">#REF!</definedName>
    <definedName name="A5_K277200">#REF!</definedName>
    <definedName name="A5_K282010">#REF!</definedName>
    <definedName name="A5_K285020">#REF!</definedName>
    <definedName name="A5_K285030">#REF!</definedName>
    <definedName name="A5_K285031">#REF!</definedName>
    <definedName name="A5_K285032">#REF!</definedName>
    <definedName name="A5_K285033">#REF!</definedName>
    <definedName name="A5_K285034">#REF!</definedName>
    <definedName name="A5_K285035">#REF!</definedName>
    <definedName name="A5_K285036">#REF!</definedName>
    <definedName name="A5_K285050">#REF!</definedName>
    <definedName name="A5_K285060">#REF!</definedName>
    <definedName name="A5_K285100">#REF!</definedName>
    <definedName name="A5_K285150">#REF!</definedName>
    <definedName name="A5_K287010">#REF!</definedName>
    <definedName name="A5_K289010">#REF!</definedName>
    <definedName name="A5_K290010">#REF!</definedName>
    <definedName name="A5_K290041">#REF!</definedName>
    <definedName name="A5_K290051">#REF!</definedName>
    <definedName name="A5_K295010">#REF!</definedName>
    <definedName name="A5_K295011">#REF!</definedName>
    <definedName name="A5_K297050">#REF!</definedName>
    <definedName name="A5_K297090">#REF!</definedName>
    <definedName name="A5_K297095">#REF!</definedName>
    <definedName name="A5_K297992">#REF!</definedName>
    <definedName name="A5_K297993">#REF!</definedName>
    <definedName name="A5_K297998">#REF!</definedName>
    <definedName name="A5_K297999">#REF!</definedName>
    <definedName name="A5_K298012">#REF!</definedName>
    <definedName name="A5_K298021">#REF!</definedName>
    <definedName name="A5_K298022">#REF!</definedName>
    <definedName name="A5_K298030">#REF!</definedName>
    <definedName name="A5_K298031">#REF!</definedName>
    <definedName name="A5_K298050">#REF!</definedName>
    <definedName name="A5_K3100090">#REF!</definedName>
    <definedName name="A5_K3150090">#REF!</definedName>
    <definedName name="A5_K3150092">#REF!</definedName>
    <definedName name="A5_K3200005">#REF!</definedName>
    <definedName name="A5_K3200006">#REF!</definedName>
    <definedName name="A5_K3200008">#REF!</definedName>
    <definedName name="A5_K3200010">#REF!</definedName>
    <definedName name="A5_K3200015">#REF!</definedName>
    <definedName name="A5_K3200016">#REF!</definedName>
    <definedName name="A5_K3200018">#REF!</definedName>
    <definedName name="A5_K3200025">#REF!</definedName>
    <definedName name="A5_K3200027">#REF!</definedName>
    <definedName name="A5_K3200030">#REF!</definedName>
    <definedName name="A5_K3200035">#REF!</definedName>
    <definedName name="A5_K3200040">#REF!</definedName>
    <definedName name="A5_K3200045">#REF!</definedName>
    <definedName name="A5_K3200046">#REF!</definedName>
    <definedName name="A5_K3200055">#REF!</definedName>
    <definedName name="A5_K3200065">#REF!</definedName>
    <definedName name="A5_K3200070">#REF!</definedName>
    <definedName name="A5_K3200071">#REF!</definedName>
    <definedName name="A5_K3200072">#REF!</definedName>
    <definedName name="A5_K3200080">#REF!</definedName>
    <definedName name="A5_K3200090">#REF!</definedName>
    <definedName name="A5_K3200091">#REF!</definedName>
    <definedName name="A5_K3200092">#REF!</definedName>
    <definedName name="A5_K3200120">#REF!</definedName>
    <definedName name="A5_K3200130">#REF!</definedName>
    <definedName name="A5_K3200140">#REF!</definedName>
    <definedName name="A5_K3200201">#REF!</definedName>
    <definedName name="A5_K3200202">#REF!</definedName>
    <definedName name="A5_K3200203">#REF!</definedName>
    <definedName name="A5_K3200206">#REF!</definedName>
    <definedName name="A5_K3200211">#REF!</definedName>
    <definedName name="A5_K3200214">#REF!</definedName>
    <definedName name="A5_K3200215">#REF!</definedName>
    <definedName name="A5_K3200216">#REF!</definedName>
    <definedName name="A5_K3200220">#REF!</definedName>
    <definedName name="A5_K3200225">#REF!</definedName>
    <definedName name="A5_K3200369">#REF!</definedName>
    <definedName name="A5_K3200406">#REF!</definedName>
    <definedName name="A5_K3200502">#REF!</definedName>
    <definedName name="A5_K3200605">#REF!</definedName>
    <definedName name="A5_K3600090">#REF!</definedName>
    <definedName name="A5_K3700005">#REF!</definedName>
    <definedName name="A5_K3700007">#REF!</definedName>
    <definedName name="A5_K3700008">#REF!</definedName>
    <definedName name="A5_K3700010">#REF!</definedName>
    <definedName name="A5_K3700011">#REF!</definedName>
    <definedName name="A5_K3700015">#REF!</definedName>
    <definedName name="A5_K3700020">#REF!</definedName>
    <definedName name="A5_K3700025">#REF!</definedName>
    <definedName name="A5_K3700027">#REF!</definedName>
    <definedName name="A5_K3700035">#REF!</definedName>
    <definedName name="A5_K3700040">#REF!</definedName>
    <definedName name="A5_K3700045">#REF!</definedName>
    <definedName name="A5_K3700046">#REF!</definedName>
    <definedName name="A5_K3700050">#REF!</definedName>
    <definedName name="A5_K3700051">#REF!</definedName>
    <definedName name="A5_K3700060">#REF!</definedName>
    <definedName name="A5_K3700070">#REF!</definedName>
    <definedName name="A5_K3700085">#REF!</definedName>
    <definedName name="A5_K3700090">#REF!</definedName>
    <definedName name="A5_K3700092">#REF!</definedName>
    <definedName name="A5_K3700200">#REF!</definedName>
    <definedName name="A5_K3700201">#REF!</definedName>
    <definedName name="A5_K3700203">#REF!</definedName>
    <definedName name="A5_K3700205">#REF!</definedName>
    <definedName name="A5_K3700206">#REF!</definedName>
    <definedName name="A5_K3700207">#REF!</definedName>
    <definedName name="A5_K3700208">#REF!</definedName>
    <definedName name="A5_K3700209">#REF!</definedName>
    <definedName name="A5_K3700212">#REF!</definedName>
    <definedName name="A5_K3700213">#REF!</definedName>
    <definedName name="A5_K3700215">#REF!</definedName>
    <definedName name="A5_K3700216">#REF!</definedName>
    <definedName name="A5_K3700217">#REF!</definedName>
    <definedName name="A5_K3700218">#REF!</definedName>
    <definedName name="A5_K3700222">#REF!</definedName>
    <definedName name="A5_K3700224">#REF!</definedName>
    <definedName name="A5_K3700227">#REF!</definedName>
    <definedName name="A5_K3700228">#REF!</definedName>
    <definedName name="A5_K3700229">#REF!</definedName>
    <definedName name="A5_K3700235">#REF!</definedName>
    <definedName name="A5_K3700237">#REF!</definedName>
    <definedName name="A5_K3700238">#REF!</definedName>
    <definedName name="A5_K3700239">#REF!</definedName>
    <definedName name="A5_K3700240">#REF!</definedName>
    <definedName name="A5_K3700241">#REF!</definedName>
    <definedName name="A5_K3700242">#REF!</definedName>
    <definedName name="A5_K3700316">#REF!</definedName>
    <definedName name="A5_K3700405">#REF!</definedName>
    <definedName name="A5_K3910090">#REF!</definedName>
    <definedName name="A5_K3920090">#REF!</definedName>
    <definedName name="A5_K3930070">#REF!</definedName>
    <definedName name="A5_K3930090">#REF!</definedName>
    <definedName name="A5_K3933090">#REF!</definedName>
    <definedName name="A5_K3951010">#REF!</definedName>
    <definedName name="A5_K3951090">#REF!</definedName>
    <definedName name="A5_K3951095">#REF!</definedName>
    <definedName name="A5_K3952010">#REF!</definedName>
    <definedName name="A5_K3953025">#REF!</definedName>
    <definedName name="A5_K3953035">#REF!</definedName>
    <definedName name="A5_K3953036">#REF!</definedName>
    <definedName name="A5_K3953045">#REF!</definedName>
    <definedName name="A5_K3953090">#REF!</definedName>
    <definedName name="A5_K3955010">#REF!</definedName>
    <definedName name="A5_K3955020">#REF!</definedName>
    <definedName name="A5_K3958035">#REF!</definedName>
    <definedName name="A5_K3958090">#REF!</definedName>
    <definedName name="A5_K3959020">#REF!</definedName>
    <definedName name="A5_K3959021">#REF!</definedName>
    <definedName name="A5_K3959090">#REF!</definedName>
    <definedName name="A5_K3960090">#REF!</definedName>
    <definedName name="A5_K401001">#REF!</definedName>
    <definedName name="A5_K401002">#REF!</definedName>
    <definedName name="A5_K401011">#REF!</definedName>
    <definedName name="A5_K401015">#REF!</definedName>
    <definedName name="A5_K401017">#REF!</definedName>
    <definedName name="A5_K401020">#REF!</definedName>
    <definedName name="A5_K401022">#REF!</definedName>
    <definedName name="A5_K401026">#REF!</definedName>
    <definedName name="A5_K401028">#REF!</definedName>
    <definedName name="A5_K401030">#REF!</definedName>
    <definedName name="A5_K401032">#REF!</definedName>
    <definedName name="A5_K401151">#REF!</definedName>
    <definedName name="A5_K401153">#REF!</definedName>
    <definedName name="A5_K401154">#REF!</definedName>
    <definedName name="A5_K401160">#REF!</definedName>
    <definedName name="A5_K401162">#REF!</definedName>
    <definedName name="A5_K401166">#REF!</definedName>
    <definedName name="A5_K401168">#REF!</definedName>
    <definedName name="A5_K401170">#REF!</definedName>
    <definedName name="A5_K401172">#REF!</definedName>
    <definedName name="A5_K401176">#REF!</definedName>
    <definedName name="A5_K401178">#REF!</definedName>
    <definedName name="A5_K401180">#REF!</definedName>
    <definedName name="A5_K401182">#REF!</definedName>
    <definedName name="A5_K401320">#REF!</definedName>
    <definedName name="A5_K401322">#REF!</definedName>
    <definedName name="A5_K401323">#REF!</definedName>
    <definedName name="A5_K401326">#REF!</definedName>
    <definedName name="A5_K401328">#REF!</definedName>
    <definedName name="A5_K401330">#REF!</definedName>
    <definedName name="A5_K401332">#REF!</definedName>
    <definedName name="A5_K401335">#REF!</definedName>
    <definedName name="A5_K401410">#REF!</definedName>
    <definedName name="A5_K401411">#REF!</definedName>
    <definedName name="A5_K401413">#REF!</definedName>
    <definedName name="A5_K401420">#REF!</definedName>
    <definedName name="A5_K401422">#REF!</definedName>
    <definedName name="A5_K401423">#REF!</definedName>
    <definedName name="A5_K401426">#REF!</definedName>
    <definedName name="A5_K401428">#REF!</definedName>
    <definedName name="A5_K401430">#REF!</definedName>
    <definedName name="A5_K401432">#REF!</definedName>
    <definedName name="A5_K401436">#REF!</definedName>
    <definedName name="A5_K401437">#REF!</definedName>
    <definedName name="A5_K401460">#REF!</definedName>
    <definedName name="A5_K401462">#REF!</definedName>
    <definedName name="A5_K401463">#REF!</definedName>
    <definedName name="A5_K401466">#REF!</definedName>
    <definedName name="A5_K401468">#REF!</definedName>
    <definedName name="A5_K401469">#REF!</definedName>
    <definedName name="A5_K401470">#REF!</definedName>
    <definedName name="A5_K401472">#REF!</definedName>
    <definedName name="A5_K401481">#REF!</definedName>
    <definedName name="A5_K401483">#REF!</definedName>
    <definedName name="A5_K401485">#REF!</definedName>
    <definedName name="A5_K401501">#REF!</definedName>
    <definedName name="A5_K401503">#REF!</definedName>
    <definedName name="A5_K401511">#REF!</definedName>
    <definedName name="A5_K401513">#REF!</definedName>
    <definedName name="A5_K401514">#REF!</definedName>
    <definedName name="A5_K401515">#REF!</definedName>
    <definedName name="A5_K401620">#REF!</definedName>
    <definedName name="A5_K401622">#REF!</definedName>
    <definedName name="A5_K401626">#REF!</definedName>
    <definedName name="A5_K401628">#REF!</definedName>
    <definedName name="A5_K401630">#REF!</definedName>
    <definedName name="A5_K401632">#REF!</definedName>
    <definedName name="A5_K401636">#REF!</definedName>
    <definedName name="A5_K401637">#REF!</definedName>
    <definedName name="A5_K401820">#REF!</definedName>
    <definedName name="A5_K401822">#REF!</definedName>
    <definedName name="A5_K401826">#REF!</definedName>
    <definedName name="A5_K401828">#REF!</definedName>
    <definedName name="A5_K401830">#REF!</definedName>
    <definedName name="A5_K401832">#REF!</definedName>
    <definedName name="A5_K401850">#REF!</definedName>
    <definedName name="A5_K401851">#REF!</definedName>
    <definedName name="A5_K402320">#REF!</definedName>
    <definedName name="A5_K402322">#REF!</definedName>
    <definedName name="A5_K402326">#REF!</definedName>
    <definedName name="A5_K402328">#REF!</definedName>
    <definedName name="A5_K402330">#REF!</definedName>
    <definedName name="A5_K402332">#REF!</definedName>
    <definedName name="A5_K402335">#REF!</definedName>
    <definedName name="A5_K402350">#REF!</definedName>
    <definedName name="A5_K402351">#REF!</definedName>
    <definedName name="A5_K402701">#REF!</definedName>
    <definedName name="A5_K402720">#REF!</definedName>
    <definedName name="A5_K402723">#REF!</definedName>
    <definedName name="A5_K402732">#REF!</definedName>
    <definedName name="A5_K402825">#REF!</definedName>
    <definedName name="A5_K402826">#REF!</definedName>
    <definedName name="A5_K402827">#REF!</definedName>
    <definedName name="A5_K402828">#REF!</definedName>
    <definedName name="A5_K402829">#REF!</definedName>
    <definedName name="A5_K402831">#REF!</definedName>
    <definedName name="A5_K402840">#REF!</definedName>
    <definedName name="A5_K404010">#REF!</definedName>
    <definedName name="A5_K405015">#REF!</definedName>
    <definedName name="A5_K405025">#REF!</definedName>
    <definedName name="A5_K405026">#REF!</definedName>
    <definedName name="A5_K405060">#REF!</definedName>
    <definedName name="A5_K405070">#REF!</definedName>
    <definedName name="A5_K411010">#REF!</definedName>
    <definedName name="A5_K411034">#REF!</definedName>
    <definedName name="A5_K412002">#REF!</definedName>
    <definedName name="A5_K412003">#REF!</definedName>
    <definedName name="A5_K412010">#REF!</definedName>
    <definedName name="A5_K412011">#REF!</definedName>
    <definedName name="A5_K412012">#REF!</definedName>
    <definedName name="A5_K412013">#REF!</definedName>
    <definedName name="A5_K412014">#REF!</definedName>
    <definedName name="A5_K412015">#REF!</definedName>
    <definedName name="A5_K412016">#REF!</definedName>
    <definedName name="A5_K412017">#REF!</definedName>
    <definedName name="A5_K412018">#REF!</definedName>
    <definedName name="A5_K412019">#REF!</definedName>
    <definedName name="A5_K412020">#REF!</definedName>
    <definedName name="A5_K412021">#REF!</definedName>
    <definedName name="A5_K412022">#REF!</definedName>
    <definedName name="A5_K412023">#REF!</definedName>
    <definedName name="A5_K412024">#REF!</definedName>
    <definedName name="A5_K412026">#REF!</definedName>
    <definedName name="A5_K412027">#REF!</definedName>
    <definedName name="A5_K412028">#REF!</definedName>
    <definedName name="A5_K412030">#REF!</definedName>
    <definedName name="A5_K412031">#REF!</definedName>
    <definedName name="A5_K412032">#REF!</definedName>
    <definedName name="A5_K412033">#REF!</definedName>
    <definedName name="A5_K412034">#REF!</definedName>
    <definedName name="A5_K412035">#REF!</definedName>
    <definedName name="A5_K412044">#REF!</definedName>
    <definedName name="A5_K412045">#REF!</definedName>
    <definedName name="A5_K412050">#REF!</definedName>
    <definedName name="A5_K412051">#REF!</definedName>
    <definedName name="A5_K412052">#REF!</definedName>
    <definedName name="A5_K412053">#REF!</definedName>
    <definedName name="A5_K412054">#REF!</definedName>
    <definedName name="A5_K412055">#REF!</definedName>
    <definedName name="A5_K412056">#REF!</definedName>
    <definedName name="A5_K412057">#REF!</definedName>
    <definedName name="A5_K412058">#REF!</definedName>
    <definedName name="A5_K412059">#REF!</definedName>
    <definedName name="A5_K412060">#REF!</definedName>
    <definedName name="A5_K412061">#REF!</definedName>
    <definedName name="A5_K412062">#REF!</definedName>
    <definedName name="A5_K412063">#REF!</definedName>
    <definedName name="A5_K412070">#REF!</definedName>
    <definedName name="A5_K412071">#REF!</definedName>
    <definedName name="A5_K412072">#REF!</definedName>
    <definedName name="A5_K412073">#REF!</definedName>
    <definedName name="A5_K412074">#REF!</definedName>
    <definedName name="A5_K412075">#REF!</definedName>
    <definedName name="A5_K412076">#REF!</definedName>
    <definedName name="A5_K412077">#REF!</definedName>
    <definedName name="A5_K412078">#REF!</definedName>
    <definedName name="A5_K412079">#REF!</definedName>
    <definedName name="A5_K412080">#REF!</definedName>
    <definedName name="A5_K412081">#REF!</definedName>
    <definedName name="A5_K412082">#REF!</definedName>
    <definedName name="A5_K412083">#REF!</definedName>
    <definedName name="A5_K412084">#REF!</definedName>
    <definedName name="A5_K412085">#REF!</definedName>
    <definedName name="A5_K412086">#REF!</definedName>
    <definedName name="A5_K412087">#REF!</definedName>
    <definedName name="A5_K412088">#REF!</definedName>
    <definedName name="A5_K412089">#REF!</definedName>
    <definedName name="A5_K412090">#REF!</definedName>
    <definedName name="A5_K412091">#REF!</definedName>
    <definedName name="A5_K412092">#REF!</definedName>
    <definedName name="A5_K412093">#REF!</definedName>
    <definedName name="A5_K412094">#REF!</definedName>
    <definedName name="A5_K412096">#REF!</definedName>
    <definedName name="A5_K412225">#REF!</definedName>
    <definedName name="A5_K412230">#REF!</definedName>
    <definedName name="A5_K412231">#REF!</definedName>
    <definedName name="A5_K412234">#REF!</definedName>
    <definedName name="A5_K412235">#REF!</definedName>
    <definedName name="A5_K412236">#REF!</definedName>
    <definedName name="A5_K412237">#REF!</definedName>
    <definedName name="A5_K412238">#REF!</definedName>
    <definedName name="A5_K412239">#REF!</definedName>
    <definedName name="A5_K412240">#REF!</definedName>
    <definedName name="A5_K412241">#REF!</definedName>
    <definedName name="A5_K412242">#REF!</definedName>
    <definedName name="A5_K412244">#REF!</definedName>
    <definedName name="A5_K412245">#REF!</definedName>
    <definedName name="A5_K412247">#REF!</definedName>
    <definedName name="A5_K412248">#REF!</definedName>
    <definedName name="A5_K412249">#REF!</definedName>
    <definedName name="A5_K412251">#REF!</definedName>
    <definedName name="A5_K412252">#REF!</definedName>
    <definedName name="A5_K412253">#REF!</definedName>
    <definedName name="A5_K412254">#REF!</definedName>
    <definedName name="A5_K412256">#REF!</definedName>
    <definedName name="A5_K412257">#REF!</definedName>
    <definedName name="A5_K412258">#REF!</definedName>
    <definedName name="A5_K412259">#REF!</definedName>
    <definedName name="A5_K412260">#REF!</definedName>
    <definedName name="A5_K412264">#REF!</definedName>
    <definedName name="A5_K412265">#REF!</definedName>
    <definedName name="A5_K412300">#REF!</definedName>
    <definedName name="A5_K412301">#REF!</definedName>
    <definedName name="A5_K412302">#REF!</definedName>
    <definedName name="A5_K412303">#REF!</definedName>
    <definedName name="A5_K412304">#REF!</definedName>
    <definedName name="A5_K412305">#REF!</definedName>
    <definedName name="A5_K412306">#REF!</definedName>
    <definedName name="A5_K412307">#REF!</definedName>
    <definedName name="A5_K412308">#REF!</definedName>
    <definedName name="A5_K412309">#REF!</definedName>
    <definedName name="A5_K412310">#REF!</definedName>
    <definedName name="A5_K412320">#REF!</definedName>
    <definedName name="A5_K412322">#REF!</definedName>
    <definedName name="A5_K412323">#REF!</definedName>
    <definedName name="A5_K412324">#REF!</definedName>
    <definedName name="A5_K412325">#REF!</definedName>
    <definedName name="A5_K412326">#REF!</definedName>
    <definedName name="A5_K412327">#REF!</definedName>
    <definedName name="A5_K412328">#REF!</definedName>
    <definedName name="A5_K412329">#REF!</definedName>
    <definedName name="A5_K412333">#REF!</definedName>
    <definedName name="A5_K412334">#REF!</definedName>
    <definedName name="A5_K412335">#REF!</definedName>
    <definedName name="A5_K412336">#REF!</definedName>
    <definedName name="A5_K412337">#REF!</definedName>
    <definedName name="A5_K412338">#REF!</definedName>
    <definedName name="A5_K412339">#REF!</definedName>
    <definedName name="A5_K412340">#REF!</definedName>
    <definedName name="A5_K412341">#REF!</definedName>
    <definedName name="A5_K412342">#REF!</definedName>
    <definedName name="A5_K412343">#REF!</definedName>
    <definedName name="A5_K412410">#REF!</definedName>
    <definedName name="A5_K412414">#REF!</definedName>
    <definedName name="A5_K412422">#REF!</definedName>
    <definedName name="A5_K412423">#REF!</definedName>
    <definedName name="A5_K412424">#REF!</definedName>
    <definedName name="A5_K412426">#REF!</definedName>
    <definedName name="A5_K412610">#REF!</definedName>
    <definedName name="A5_K412800">#REF!</definedName>
    <definedName name="A5_K412801">#REF!</definedName>
    <definedName name="A5_K412802">#REF!</definedName>
    <definedName name="A5_K412803">#REF!</definedName>
    <definedName name="A5_K412804">#REF!</definedName>
    <definedName name="A5_K412806">#REF!</definedName>
    <definedName name="A5_K412807">#REF!</definedName>
    <definedName name="A5_K412808">#REF!</definedName>
    <definedName name="A5_K412809">#REF!</definedName>
    <definedName name="A5_K412814">#REF!</definedName>
    <definedName name="A5_K412816">#REF!</definedName>
    <definedName name="A5_K412817">#REF!</definedName>
    <definedName name="A5_K412818">#REF!</definedName>
    <definedName name="A5_K412819">#REF!</definedName>
    <definedName name="A5_K412821">#REF!</definedName>
    <definedName name="A5_K412822">#REF!</definedName>
    <definedName name="A5_K412823">#REF!</definedName>
    <definedName name="A5_K412824">#REF!</definedName>
    <definedName name="A5_K412825">#REF!</definedName>
    <definedName name="A5_K412826">#REF!</definedName>
    <definedName name="A5_K412831">#REF!</definedName>
    <definedName name="A5_K412832">#REF!</definedName>
    <definedName name="A5_K412833">#REF!</definedName>
    <definedName name="A5_K413010">#REF!</definedName>
    <definedName name="A5_K413060">#REF!</definedName>
    <definedName name="A5_K415010">#REF!</definedName>
    <definedName name="A5_K420010">#REF!</definedName>
    <definedName name="A5_K420011">#REF!</definedName>
    <definedName name="A5_K420012">#REF!</definedName>
    <definedName name="A5_K420014">#REF!</definedName>
    <definedName name="A5_K420015">#REF!</definedName>
    <definedName name="A5_K420016">#REF!</definedName>
    <definedName name="A5_K420017">#REF!</definedName>
    <definedName name="A5_K420019">#REF!</definedName>
    <definedName name="A5_K420020">#REF!</definedName>
    <definedName name="A5_K420026">#REF!</definedName>
    <definedName name="A5_K420027">#REF!</definedName>
    <definedName name="A5_K420028">#REF!</definedName>
    <definedName name="A5_K420030">#REF!</definedName>
    <definedName name="A5_K420031">#REF!</definedName>
    <definedName name="A5_K420032">#REF!</definedName>
    <definedName name="A5_K420033">#REF!</definedName>
    <definedName name="A5_K421012">#REF!</definedName>
    <definedName name="A5_K421016">#REF!</definedName>
    <definedName name="A5_K421020">#REF!</definedName>
    <definedName name="A5_K421021">#REF!</definedName>
    <definedName name="A5_K421022">#REF!</definedName>
    <definedName name="A5_K421023">#REF!</definedName>
    <definedName name="A5_K421024">#REF!</definedName>
    <definedName name="A5_K421027">#REF!</definedName>
    <definedName name="A5_K421030">#REF!</definedName>
    <definedName name="A5_K421031">#REF!</definedName>
    <definedName name="A5_K421032">#REF!</definedName>
    <definedName name="A5_K421034">#REF!</definedName>
    <definedName name="A5_K421035">#REF!</definedName>
    <definedName name="A5_K421038">#REF!</definedName>
    <definedName name="A5_K421040">#REF!</definedName>
    <definedName name="A5_K421042">#REF!</definedName>
    <definedName name="A5_K421060">#REF!</definedName>
    <definedName name="A5_K421061">#REF!</definedName>
    <definedName name="A5_K421063">#REF!</definedName>
    <definedName name="A5_K421064">#REF!</definedName>
    <definedName name="A5_K421065">#REF!</definedName>
    <definedName name="A5_K421066">#REF!</definedName>
    <definedName name="A5_K421067">#REF!</definedName>
    <definedName name="A5_K421068">#REF!</definedName>
    <definedName name="A5_K421071">#REF!</definedName>
    <definedName name="A5_K424020">#REF!</definedName>
    <definedName name="A5_K424030">#REF!</definedName>
    <definedName name="A5_K430010">#REF!</definedName>
    <definedName name="A5_K432010">#REF!</definedName>
    <definedName name="A5_K434010">#REF!</definedName>
    <definedName name="A5_K434020">#REF!</definedName>
    <definedName name="A5_K443010">#REF!</definedName>
    <definedName name="A5_K443012">#REF!</definedName>
    <definedName name="A5_K443013">#REF!</definedName>
    <definedName name="A5_K443014">#REF!</definedName>
    <definedName name="A5_K443016">#REF!</definedName>
    <definedName name="A5_K443020">#REF!</definedName>
    <definedName name="A5_K443021">#REF!</definedName>
    <definedName name="A5_K443022">#REF!</definedName>
    <definedName name="A5_K443023">#REF!</definedName>
    <definedName name="A5_K443024">#REF!</definedName>
    <definedName name="A5_K443025">#REF!</definedName>
    <definedName name="A5_K443026">#REF!</definedName>
    <definedName name="A5_K443027">#REF!</definedName>
    <definedName name="A5_K443029">#REF!</definedName>
    <definedName name="A5_K443032">#REF!</definedName>
    <definedName name="A5_K443033">#REF!</definedName>
    <definedName name="A5_K443035">#REF!</definedName>
    <definedName name="A5_K443110">#REF!</definedName>
    <definedName name="A5_K443120">#REF!</definedName>
    <definedName name="A5_K443160">#REF!</definedName>
    <definedName name="A5_K443170">#REF!</definedName>
    <definedName name="A5_K443180">#REF!</definedName>
    <definedName name="A5_K443210">#REF!</definedName>
    <definedName name="A5_K443270">#REF!</definedName>
    <definedName name="A5_K443280">#REF!</definedName>
    <definedName name="A5_K443310">#REF!</definedName>
    <definedName name="A5_K444061">#REF!</definedName>
    <definedName name="A5_K444310">#REF!</definedName>
    <definedName name="A5_K445006">#REF!</definedName>
    <definedName name="A5_K445010">#REF!</definedName>
    <definedName name="A5_K445011">#REF!</definedName>
    <definedName name="A5_K445012">#REF!</definedName>
    <definedName name="A5_K445025">#REF!</definedName>
    <definedName name="A5_K480010">#REF!</definedName>
    <definedName name="A5_K481010">#REF!</definedName>
    <definedName name="A5_K482010">#REF!</definedName>
    <definedName name="A5_K482012">#REF!</definedName>
    <definedName name="A5_K483010">#REF!</definedName>
    <definedName name="A5_K483510">#REF!</definedName>
    <definedName name="A5_K484010">#REF!</definedName>
    <definedName name="A5_K484011">#REF!</definedName>
    <definedName name="A5_K484012">#REF!</definedName>
    <definedName name="A5_K485010">#REF!</definedName>
    <definedName name="A5_K487010">#REF!</definedName>
    <definedName name="A5_K488010">#REF!</definedName>
    <definedName name="A5_K489010">#REF!</definedName>
    <definedName name="A5_K490010">#REF!</definedName>
    <definedName name="A5_K491010">#REF!</definedName>
    <definedName name="A5_K491011">#REF!</definedName>
    <definedName name="A5_K491020">#REF!</definedName>
    <definedName name="A5_K491030">#REF!</definedName>
    <definedName name="A5_K491040">#REF!</definedName>
    <definedName name="A5_K500135">#REF!</definedName>
    <definedName name="A5_K500140">#REF!</definedName>
    <definedName name="A5_K500150">#REF!</definedName>
    <definedName name="A5_K500160">#REF!</definedName>
    <definedName name="A5_K500165">#REF!</definedName>
    <definedName name="A5_K500170">#REF!</definedName>
    <definedName name="A5_K500180">#REF!</definedName>
    <definedName name="A5_K501020">#REF!</definedName>
    <definedName name="A5_K504010">#REF!</definedName>
    <definedName name="A5_K504011">#REF!</definedName>
    <definedName name="A5_K504012">#REF!</definedName>
    <definedName name="A5_K504013">#REF!</definedName>
    <definedName name="A5_K504014">#REF!</definedName>
    <definedName name="A5_K504016">#REF!</definedName>
    <definedName name="A5_K504019">#REF!</definedName>
    <definedName name="A5_K504022">#REF!</definedName>
    <definedName name="A5_K504023">#REF!</definedName>
    <definedName name="A5_K504024">#REF!</definedName>
    <definedName name="A5_K504030">#REF!</definedName>
    <definedName name="A5_K504042">#REF!</definedName>
    <definedName name="A5_K504044">#REF!</definedName>
    <definedName name="A5_K504046">#REF!</definedName>
    <definedName name="A5_K504047">#REF!</definedName>
    <definedName name="A5_K504054">#REF!</definedName>
    <definedName name="A5_K504056">#REF!</definedName>
    <definedName name="A5_K505005">#REF!</definedName>
    <definedName name="A5_K505007">#REF!</definedName>
    <definedName name="A5_K505008">#REF!</definedName>
    <definedName name="A5_K505009">#REF!</definedName>
    <definedName name="A5_K505010">#REF!</definedName>
    <definedName name="A5_K505011">#REF!</definedName>
    <definedName name="A5_K505012">#REF!</definedName>
    <definedName name="A5_K505013">#REF!</definedName>
    <definedName name="A5_K505014">#REF!</definedName>
    <definedName name="A5_K505015">#REF!</definedName>
    <definedName name="A5_K505016">#REF!</definedName>
    <definedName name="A5_K505017">#REF!</definedName>
    <definedName name="A5_K505018">#REF!</definedName>
    <definedName name="A5_K505020">#REF!</definedName>
    <definedName name="A5_K505021">#REF!</definedName>
    <definedName name="A5_K505024">#REF!</definedName>
    <definedName name="A5_K505026">#REF!</definedName>
    <definedName name="A5_K505029">#REF!</definedName>
    <definedName name="A5_K505030">#REF!</definedName>
    <definedName name="A5_K505040">#REF!</definedName>
    <definedName name="A5_K505070">#REF!</definedName>
    <definedName name="A5_K505080">#REF!</definedName>
    <definedName name="A5_K505081">#REF!</definedName>
    <definedName name="A5_K505090">#REF!</definedName>
    <definedName name="A5_K505100">#REF!</definedName>
    <definedName name="A5_K505110">#REF!</definedName>
    <definedName name="A5_K505132">#REF!</definedName>
    <definedName name="A5_K505146">#REF!</definedName>
    <definedName name="A5_K505163">#REF!</definedName>
    <definedName name="A5_K505164">#REF!</definedName>
    <definedName name="A5_K505165">#REF!</definedName>
    <definedName name="A5_K505166">#REF!</definedName>
    <definedName name="A5_K505168">#REF!</definedName>
    <definedName name="A5_K505172">#REF!</definedName>
    <definedName name="A5_K505184">#REF!</definedName>
    <definedName name="A5_K505222">#REF!</definedName>
    <definedName name="A5_K505242">#REF!</definedName>
    <definedName name="A5_K505246">#REF!</definedName>
    <definedName name="A5_K505247">#REF!</definedName>
    <definedName name="A5_K506001">#REF!</definedName>
    <definedName name="A5_K506002">#REF!</definedName>
    <definedName name="A5_K506010">#REF!</definedName>
    <definedName name="A5_K506012">#REF!</definedName>
    <definedName name="A5_K506013">#REF!</definedName>
    <definedName name="A5_K507010">#REF!</definedName>
    <definedName name="A5_K507036">#REF!</definedName>
    <definedName name="A5_K507510">#REF!</definedName>
    <definedName name="A5_K507511">#REF!</definedName>
    <definedName name="A5_K507513">#REF!</definedName>
    <definedName name="A5_K507514">#REF!</definedName>
    <definedName name="A5_K507517">#REF!</definedName>
    <definedName name="A5_K507519">#REF!</definedName>
    <definedName name="A5_K508010">#REF!</definedName>
    <definedName name="A5_K508020">#REF!</definedName>
    <definedName name="A5_K508995">#REF!</definedName>
    <definedName name="A5_K508998">#REF!</definedName>
    <definedName name="A5_K508999">#REF!</definedName>
    <definedName name="A5_K509005">#REF!</definedName>
    <definedName name="A5_K509040">#REF!</definedName>
    <definedName name="A5_K509061">#REF!</definedName>
    <definedName name="A5_K510010">#REF!</definedName>
    <definedName name="A5_K510020">#REF!</definedName>
    <definedName name="A5_K511010">#REF!</definedName>
    <definedName name="A5_K513010">#REF!</definedName>
    <definedName name="A5_K513030">#REF!</definedName>
    <definedName name="A5_K513031">#REF!</definedName>
    <definedName name="A5_K515040">#REF!</definedName>
    <definedName name="A5_K515042">#REF!</definedName>
    <definedName name="A5_K515044">#REF!</definedName>
    <definedName name="A5_K515050">#REF!</definedName>
    <definedName name="A5_K515052">#REF!</definedName>
    <definedName name="A5_K515053">#REF!</definedName>
    <definedName name="A5_K515054">#REF!</definedName>
    <definedName name="A5_K515055">#REF!</definedName>
    <definedName name="A5_K515056">#REF!</definedName>
    <definedName name="A5_K515070">#REF!</definedName>
    <definedName name="A5_K515080">#REF!</definedName>
    <definedName name="A5_K517500">#REF!</definedName>
    <definedName name="A5_K517987">#REF!</definedName>
    <definedName name="A5_K517988">#REF!</definedName>
    <definedName name="A5_K517989">#REF!</definedName>
    <definedName name="A5_K517990">#REF!</definedName>
    <definedName name="A5_K517991">#REF!</definedName>
    <definedName name="A5_K517992">#REF!</definedName>
    <definedName name="A5_K517994">#REF!</definedName>
    <definedName name="A5_K517995">#REF!</definedName>
    <definedName name="A5_K517996">#REF!</definedName>
    <definedName name="A5_K517997">#REF!</definedName>
    <definedName name="A5_K517998">#REF!</definedName>
    <definedName name="A5_K517999">#REF!</definedName>
    <definedName name="A5_K518010">#REF!</definedName>
    <definedName name="A5_K518015">#REF!</definedName>
    <definedName name="A5_K518020">#REF!</definedName>
    <definedName name="A5_K518030">#REF!</definedName>
    <definedName name="A5_K518070">#REF!</definedName>
    <definedName name="A5_K518090">#REF!</definedName>
    <definedName name="A5_K518130">#REF!</definedName>
    <definedName name="A5_K518160">#REF!</definedName>
    <definedName name="A5_K518161">#REF!</definedName>
    <definedName name="A5_K518162">#REF!</definedName>
    <definedName name="A5_K518163">#REF!</definedName>
    <definedName name="A5_K518164">#REF!</definedName>
    <definedName name="A5_K518165">#REF!</definedName>
    <definedName name="A5_K521989">#REF!</definedName>
    <definedName name="A5_K521990">#REF!</definedName>
    <definedName name="A5_K521991">#REF!</definedName>
    <definedName name="A5_K521994">#REF!</definedName>
    <definedName name="A5_K521999">#REF!</definedName>
    <definedName name="A5_K522010">#REF!</definedName>
    <definedName name="A5_K522020">#REF!</definedName>
    <definedName name="A5_K522025">#REF!</definedName>
    <definedName name="A5_K522030">#REF!</definedName>
    <definedName name="A5_K522040">#REF!</definedName>
    <definedName name="A5_K522050">#REF!</definedName>
    <definedName name="A5_K522060">#REF!</definedName>
    <definedName name="A5_K522062">#REF!</definedName>
    <definedName name="A5_K522070">#REF!</definedName>
    <definedName name="A5_K522080">#REF!</definedName>
    <definedName name="A5_K522090">#REF!</definedName>
    <definedName name="A5_K522100">#REF!</definedName>
    <definedName name="A5_K522110">#REF!</definedName>
    <definedName name="A5_K522120">#REF!</definedName>
    <definedName name="A5_K522130">#REF!</definedName>
    <definedName name="A5_K522140">#REF!</definedName>
    <definedName name="A5_K522150">#REF!</definedName>
    <definedName name="A5_K523000">#REF!</definedName>
    <definedName name="A5_K530010">#REF!</definedName>
    <definedName name="A5_K530011">#REF!</definedName>
    <definedName name="A5_K530020">#REF!</definedName>
    <definedName name="A5_K530030">#REF!</definedName>
    <definedName name="A5_K530050">#REF!</definedName>
    <definedName name="A5_K530977">#REF!</definedName>
    <definedName name="A5_K530978">#REF!</definedName>
    <definedName name="A5_K530979">#REF!</definedName>
    <definedName name="A5_K530991">#REF!</definedName>
    <definedName name="A5_K530992">#REF!</definedName>
    <definedName name="A5_K530995">#REF!</definedName>
    <definedName name="A5_K530996">#REF!</definedName>
    <definedName name="A5_K530997">#REF!</definedName>
    <definedName name="A5_K530998">#REF!</definedName>
    <definedName name="A5_K530999">#REF!</definedName>
    <definedName name="A5_K531010">#REF!</definedName>
    <definedName name="A5_K531020">#REF!</definedName>
    <definedName name="A5_K531030">#REF!</definedName>
    <definedName name="A5_K531040">#REF!</definedName>
    <definedName name="A5_K532010">#REF!</definedName>
    <definedName name="A5_K532020">#REF!</definedName>
    <definedName name="A5_K532040">#REF!</definedName>
    <definedName name="A5_K532041">#REF!</definedName>
    <definedName name="A5_K532050">#REF!</definedName>
    <definedName name="A5_K532060">#REF!</definedName>
    <definedName name="A5_K532070">#REF!</definedName>
    <definedName name="A5_K532080">#REF!</definedName>
    <definedName name="A5_K532090">#REF!</definedName>
    <definedName name="A5_K532130">#REF!</definedName>
    <definedName name="A5_K533010">#REF!</definedName>
    <definedName name="A5_K533020">#REF!</definedName>
    <definedName name="A5_K533030">#REF!</definedName>
    <definedName name="A5_K534010">#REF!</definedName>
    <definedName name="A5_K535010">#REF!</definedName>
    <definedName name="A5_K535016">#REF!</definedName>
    <definedName name="A5_K535020">#REF!</definedName>
    <definedName name="A5_K540000">#REF!</definedName>
    <definedName name="A5_K540010">#REF!</definedName>
    <definedName name="A5_K540020">#REF!</definedName>
    <definedName name="A5_K540030">#REF!</definedName>
    <definedName name="A5_K540040">#REF!</definedName>
    <definedName name="A5_K540050">#REF!</definedName>
    <definedName name="A5_K540060">#REF!</definedName>
    <definedName name="A5_K540070">#REF!</definedName>
    <definedName name="A5_K540080">#REF!</definedName>
    <definedName name="A5_K540090">#REF!</definedName>
    <definedName name="A5_K541530">#REF!</definedName>
    <definedName name="A5_K543010">#REF!</definedName>
    <definedName name="A5_K543030">#REF!</definedName>
    <definedName name="A5_K543040">#REF!</definedName>
    <definedName name="A5_K543050">#REF!</definedName>
    <definedName name="A5_K543060">#REF!</definedName>
    <definedName name="A5_K543070">#REF!</definedName>
    <definedName name="A5_K543080">#REF!</definedName>
    <definedName name="A5_K543090">#REF!</definedName>
    <definedName name="A5_K543110">#REF!</definedName>
    <definedName name="A5_K543120">#REF!</definedName>
    <definedName name="A5_K543140">#REF!</definedName>
    <definedName name="A5_K543150">#REF!</definedName>
    <definedName name="A5_K543160">#REF!</definedName>
    <definedName name="A5_K545010">#REF!</definedName>
    <definedName name="A5_K545040">#REF!</definedName>
    <definedName name="A5_K545045">#REF!</definedName>
    <definedName name="A5_K545050">#REF!</definedName>
    <definedName name="A5_K545060">#REF!</definedName>
    <definedName name="A5_K545070">#REF!</definedName>
    <definedName name="A5_K545080">#REF!</definedName>
    <definedName name="A5_K545090">#REF!</definedName>
    <definedName name="A5_K545100">#REF!</definedName>
    <definedName name="A5_K545105">#REF!</definedName>
    <definedName name="A5_K545110">#REF!</definedName>
    <definedName name="A5_K545115">#REF!</definedName>
    <definedName name="A5_K545120">#REF!</definedName>
    <definedName name="A5_K545130">#REF!</definedName>
    <definedName name="A5_K545140">#REF!</definedName>
    <definedName name="A5_K545150">#REF!</definedName>
    <definedName name="A5_K545160">#REF!</definedName>
    <definedName name="A5_K545165">#REF!</definedName>
    <definedName name="A5_K545170">#REF!</definedName>
    <definedName name="A5_K545510">#REF!</definedName>
    <definedName name="A5_K545520">#REF!</definedName>
    <definedName name="A5_K545530">#REF!</definedName>
    <definedName name="A5_K546010">#REF!</definedName>
    <definedName name="A5_K546015">#REF!</definedName>
    <definedName name="A5_K550010">#REF!</definedName>
    <definedName name="A5_K550011">#REF!</definedName>
    <definedName name="A5_K550020">#REF!</definedName>
    <definedName name="A5_K550021">#REF!</definedName>
    <definedName name="A5_K550022">#REF!</definedName>
    <definedName name="A5_K550025">#REF!</definedName>
    <definedName name="A5_K550030">#REF!</definedName>
    <definedName name="A5_K550040">#REF!</definedName>
    <definedName name="A5_K550041">#REF!</definedName>
    <definedName name="A5_K550050">#REF!</definedName>
    <definedName name="A5_K550053">#REF!</definedName>
    <definedName name="A5_K550060">#REF!</definedName>
    <definedName name="A5_K550070">#REF!</definedName>
    <definedName name="A5_K550075">#REF!</definedName>
    <definedName name="A5_K550080">#REF!</definedName>
    <definedName name="A5_K550086">#REF!</definedName>
    <definedName name="A5_K550087">#REF!</definedName>
    <definedName name="A5_K550100">#REF!</definedName>
    <definedName name="A5_K550120">#REF!</definedName>
    <definedName name="A5_K550130">#REF!</definedName>
    <definedName name="A5_K550160">#REF!</definedName>
    <definedName name="A5_K550170">#REF!</definedName>
    <definedName name="A5_K559950">#REF!</definedName>
    <definedName name="A5_K559951">#REF!</definedName>
    <definedName name="A5_K559952">#REF!</definedName>
    <definedName name="A5_K559953">#REF!</definedName>
    <definedName name="A5_K559954">#REF!</definedName>
    <definedName name="A5_K559955">#REF!</definedName>
    <definedName name="A5_K559956">#REF!</definedName>
    <definedName name="A5_K559960">#REF!</definedName>
    <definedName name="A5_K559961">#REF!</definedName>
    <definedName name="A5_K559962">#REF!</definedName>
    <definedName name="A5_K559963">#REF!</definedName>
    <definedName name="A5_K559964">#REF!</definedName>
    <definedName name="A5_K559966">#REF!</definedName>
    <definedName name="A5_K559994">#REF!</definedName>
    <definedName name="A5_K559996">#REF!</definedName>
    <definedName name="A5_K559999">#REF!</definedName>
    <definedName name="A5_K560010">#REF!</definedName>
    <definedName name="A5_K560020">#REF!</definedName>
    <definedName name="A5_K560030">#REF!</definedName>
    <definedName name="A5_K560070">#REF!</definedName>
    <definedName name="A5_K560075">#REF!</definedName>
    <definedName name="A5_K560080">#REF!</definedName>
    <definedName name="A5_K560090">#REF!</definedName>
    <definedName name="A5_K560100">#REF!</definedName>
    <definedName name="A5_K560110">#REF!</definedName>
    <definedName name="A5_K560115">#REF!</definedName>
    <definedName name="A5_K560117">#REF!</definedName>
    <definedName name="A5_K560120">#REF!</definedName>
    <definedName name="A5_K562010">#REF!</definedName>
    <definedName name="A5_K562015">#REF!</definedName>
    <definedName name="A5_K562016">#REF!</definedName>
    <definedName name="A5_K562017">#REF!</definedName>
    <definedName name="A5_K562018">#REF!</definedName>
    <definedName name="A5_K562020">#REF!</definedName>
    <definedName name="A5_K562025">#REF!</definedName>
    <definedName name="A5_K562030">#REF!</definedName>
    <definedName name="A5_K562040">#REF!</definedName>
    <definedName name="A5_K562050">#REF!</definedName>
    <definedName name="A5_K562060">#REF!</definedName>
    <definedName name="A5_K562070">#REF!</definedName>
    <definedName name="A5_K562080">#REF!</definedName>
    <definedName name="A5_K562100">#REF!</definedName>
    <definedName name="A5_K562110">#REF!</definedName>
    <definedName name="A5_K562140">#REF!</definedName>
    <definedName name="A5_K562141">#REF!</definedName>
    <definedName name="A5_K562142">#REF!</definedName>
    <definedName name="A5_K562143">#REF!</definedName>
    <definedName name="A5_K562144">#REF!</definedName>
    <definedName name="A5_K562145">#REF!</definedName>
    <definedName name="A5_K562146">#REF!</definedName>
    <definedName name="A5_K562147">#REF!</definedName>
    <definedName name="A5_K562148">#REF!</definedName>
    <definedName name="A5_K562149">#REF!</definedName>
    <definedName name="A5_K562150">#REF!</definedName>
    <definedName name="A5_K562151">#REF!</definedName>
    <definedName name="A5_K562153">#REF!</definedName>
    <definedName name="A5_K562154">#REF!</definedName>
    <definedName name="A5_K562155">#REF!</definedName>
    <definedName name="A5_K562160">#REF!</definedName>
    <definedName name="A5_K562161">#REF!</definedName>
    <definedName name="A5_K562163">#REF!</definedName>
    <definedName name="A5_K562165">#REF!</definedName>
    <definedName name="A5_K562170">#REF!</definedName>
    <definedName name="A5_K562180">#REF!</definedName>
    <definedName name="A5_K562190">#REF!</definedName>
    <definedName name="A5_K562200">#REF!</definedName>
    <definedName name="A5_K562210">#REF!</definedName>
    <definedName name="A5_K562220">#REF!</definedName>
    <definedName name="A5_K562230">#REF!</definedName>
    <definedName name="A5_K562235">#REF!</definedName>
    <definedName name="A5_K562250">#REF!</definedName>
    <definedName name="A5_K565010">#REF!</definedName>
    <definedName name="A5_K565030">#REF!</definedName>
    <definedName name="A5_K565040">#REF!</definedName>
    <definedName name="A5_K566010">#REF!</definedName>
    <definedName name="A5_K566020">#REF!</definedName>
    <definedName name="A5_K566030">#REF!</definedName>
    <definedName name="A5_K566040">#REF!</definedName>
    <definedName name="A5_K567000">#REF!</definedName>
    <definedName name="A5_K569010">#REF!</definedName>
    <definedName name="A5_K569020">#REF!</definedName>
    <definedName name="A5_K570010">#REF!</definedName>
    <definedName name="A5_K571010">#REF!</definedName>
    <definedName name="A5_K571020">#REF!</definedName>
    <definedName name="A5_K571030">#REF!</definedName>
    <definedName name="A5_K571040">#REF!</definedName>
    <definedName name="A5_K571050">#REF!</definedName>
    <definedName name="A5_K572010">#REF!</definedName>
    <definedName name="A5_K572020">#REF!</definedName>
    <definedName name="A5_K572025">#REF!</definedName>
    <definedName name="A5_K572027">#REF!</definedName>
    <definedName name="A5_K572030">#REF!</definedName>
    <definedName name="A5_K572035">#REF!</definedName>
    <definedName name="A5_K572040">#REF!</definedName>
    <definedName name="A5_K572051">#REF!</definedName>
    <definedName name="A5_K572052">#REF!</definedName>
    <definedName name="A5_K60100UR">#REF!</definedName>
    <definedName name="A5_K6011070">#REF!</definedName>
    <definedName name="A5_K6011074">#REF!</definedName>
    <definedName name="A5_K6011090">#REF!</definedName>
    <definedName name="A5_K6013090">#REF!</definedName>
    <definedName name="A5_K6021080">#REF!</definedName>
    <definedName name="A5_K6021090">#REF!</definedName>
    <definedName name="A5_K6023090">#REF!</definedName>
    <definedName name="A5_K6025010">#REF!</definedName>
    <definedName name="A5_K6025050">#REF!</definedName>
    <definedName name="A5_K6025051">#REF!</definedName>
    <definedName name="A5_K6025065">#REF!</definedName>
    <definedName name="A5_K6025091">#REF!</definedName>
    <definedName name="A5_K6025092">#REF!</definedName>
    <definedName name="A5_K6025093">#REF!</definedName>
    <definedName name="A5_K6025095">#REF!</definedName>
    <definedName name="A5_K6025150">#REF!</definedName>
    <definedName name="A5_K6025304">#REF!</definedName>
    <definedName name="A5_K6025306">#REF!</definedName>
    <definedName name="A5_K6026090">#REF!</definedName>
    <definedName name="A5_K6028080">#REF!</definedName>
    <definedName name="A5_K6028090">#REF!</definedName>
    <definedName name="A5_K6040050">#REF!</definedName>
    <definedName name="A5_K6040051">#REF!</definedName>
    <definedName name="A5_K6044090">#REF!</definedName>
    <definedName name="A5_K6047090">#REF!</definedName>
    <definedName name="A5_K6049090">#REF!</definedName>
    <definedName name="A5_K604909D">#REF!</definedName>
    <definedName name="A5_K604909Z">#REF!</definedName>
    <definedName name="A5_K6061090">#REF!</definedName>
    <definedName name="A5_K6061090F">#REF!</definedName>
    <definedName name="A5_K606109D">#REF!</definedName>
    <definedName name="A5_K6062090">#REF!</definedName>
    <definedName name="A5_K6071010">#REF!</definedName>
    <definedName name="A5_K607101D">#REF!</definedName>
    <definedName name="A5_K607109D">#REF!</definedName>
    <definedName name="A5_K6090000">#REF!</definedName>
    <definedName name="A5_K6090089">#REF!</definedName>
    <definedName name="A5_K6092086">#REF!</definedName>
    <definedName name="A5_K6092087">#REF!</definedName>
    <definedName name="A5_K6092090">#REF!</definedName>
    <definedName name="A5_K6094090">#REF!</definedName>
    <definedName name="A5_K6094091">#REF!</definedName>
    <definedName name="A5_K60940DG">#REF!</definedName>
    <definedName name="A5_K60940DL">#REF!</definedName>
    <definedName name="A5_K6095010">#REF!</definedName>
    <definedName name="A5_K6095090">#REF!</definedName>
    <definedName name="A5_K6097010">#REF!</definedName>
    <definedName name="A5_K6100005">#REF!</definedName>
    <definedName name="A5_K6100030">#REF!</definedName>
    <definedName name="A5_K6100035">#REF!</definedName>
    <definedName name="A5_K6100054">#REF!</definedName>
    <definedName name="A5_K6100055">#REF!</definedName>
    <definedName name="A5_K6100060">#REF!</definedName>
    <definedName name="A5_K6100061">#REF!</definedName>
    <definedName name="A5_K6100062">#REF!</definedName>
    <definedName name="A5_K6100063">#REF!</definedName>
    <definedName name="A5_K6100064">#REF!</definedName>
    <definedName name="A5_K6100071">#REF!</definedName>
    <definedName name="A5_K6100078">#REF!</definedName>
    <definedName name="A5_K6100079">#REF!</definedName>
    <definedName name="A5_K6100089">#REF!</definedName>
    <definedName name="A5_K6100090">#REF!</definedName>
    <definedName name="A5_K6100100">#REF!</definedName>
    <definedName name="A5_K6100140">#REF!</definedName>
    <definedName name="A5_K610017E">#REF!</definedName>
    <definedName name="A5_K610017Z">#REF!</definedName>
    <definedName name="A5_K6100200">#REF!</definedName>
    <definedName name="A5_K610109D">#REF!</definedName>
    <definedName name="A5_K610110D">#REF!</definedName>
    <definedName name="A5_K6106090">#REF!</definedName>
    <definedName name="A5_K6107055">#REF!</definedName>
    <definedName name="A5_K6107084">#REF!</definedName>
    <definedName name="A5_K6107099">#REF!</definedName>
    <definedName name="A5_K6107106">#REF!</definedName>
    <definedName name="A5_K6107108">#REF!</definedName>
    <definedName name="A5_K6109210">#REF!</definedName>
    <definedName name="A5_K6109300">#REF!</definedName>
    <definedName name="A5_K6120090">#REF!</definedName>
    <definedName name="A5_K6120094">#REF!</definedName>
    <definedName name="A5_K6130070">#REF!</definedName>
    <definedName name="A5_K6130080">#REF!</definedName>
    <definedName name="A5_K6130085">#REF!</definedName>
    <definedName name="A5_K6130090">#REF!</definedName>
    <definedName name="A5_K6130096">#REF!</definedName>
    <definedName name="A5_K6130097">#REF!</definedName>
    <definedName name="A5_K6130098">#REF!</definedName>
    <definedName name="A5_K6140010">#REF!</definedName>
    <definedName name="A5_K6140030">#REF!</definedName>
    <definedName name="A5_K6140090">#REF!</definedName>
    <definedName name="A5_K6150090">#REF!</definedName>
    <definedName name="A5_K6160080">#REF!</definedName>
    <definedName name="A5_K6160090">#REF!</definedName>
    <definedName name="A5_K6160091">#REF!</definedName>
    <definedName name="A5_K6170090">#REF!</definedName>
    <definedName name="A5_K6170093">#REF!</definedName>
    <definedName name="A5_K6170094">#REF!</definedName>
    <definedName name="A5_K6171090">#REF!</definedName>
    <definedName name="A5_K6172090">#REF!</definedName>
    <definedName name="A5_K6172093">#REF!</definedName>
    <definedName name="A5_K6172094">#REF!</definedName>
    <definedName name="A5_K6175010">#REF!</definedName>
    <definedName name="A5_K6175020">#REF!</definedName>
    <definedName name="A5_K6175035">#REF!</definedName>
    <definedName name="A5_K6175040">#REF!</definedName>
    <definedName name="A5_K6175070">#REF!</definedName>
    <definedName name="A5_K6175075">#REF!</definedName>
    <definedName name="A5_K6175080">#REF!</definedName>
    <definedName name="A5_K6175090">#REF!</definedName>
    <definedName name="A5_K6176090">#REF!</definedName>
    <definedName name="A5_K6176100">#REF!</definedName>
    <definedName name="A5_K6181090">#REF!</definedName>
    <definedName name="A5_K6182090">#REF!</definedName>
    <definedName name="A5_K6184090">#REF!</definedName>
    <definedName name="A5_K6190090">#REF!</definedName>
    <definedName name="A5_K6191090">#REF!</definedName>
    <definedName name="A5_K6200090">#REF!</definedName>
    <definedName name="A5_K6202010">#REF!</definedName>
    <definedName name="A5_K6202020">#REF!</definedName>
    <definedName name="A5_K6202030">#REF!</definedName>
    <definedName name="A5_K6202040">#REF!</definedName>
    <definedName name="A5_K6202050">#REF!</definedName>
    <definedName name="A5_K6202060">#REF!</definedName>
    <definedName name="A5_K6202085">#REF!</definedName>
    <definedName name="A5_K6202090">#REF!</definedName>
    <definedName name="A5_K6203090">#REF!</definedName>
    <definedName name="A5_K6203095">#REF!</definedName>
    <definedName name="A5_K6204010">#REF!</definedName>
    <definedName name="A5_K6206090">#REF!</definedName>
    <definedName name="A5_K6208010">#REF!</definedName>
    <definedName name="A5_K6208015">#REF!</definedName>
    <definedName name="A5_K6220090">#REF!</definedName>
    <definedName name="A5_K6230090">#REF!</definedName>
    <definedName name="A5_K6241010">#REF!</definedName>
    <definedName name="A5_K6241020">#REF!</definedName>
    <definedName name="A5_K6250090">#REF!</definedName>
    <definedName name="A5_K6250095">#REF!</definedName>
    <definedName name="A5_K6260002">#REF!</definedName>
    <definedName name="A5_K6260004">#REF!</definedName>
    <definedName name="A5_K6260005">#REF!</definedName>
    <definedName name="A5_K6260007">#REF!</definedName>
    <definedName name="A5_K6260010">#REF!</definedName>
    <definedName name="A5_K6260012">#REF!</definedName>
    <definedName name="A5_K6260016">#REF!</definedName>
    <definedName name="A5_K6260018">#REF!</definedName>
    <definedName name="A5_K6260020">#REF!</definedName>
    <definedName name="A5_K6260021">#REF!</definedName>
    <definedName name="A5_K6260026">#REF!</definedName>
    <definedName name="A5_K6260030">#REF!</definedName>
    <definedName name="A5_K6260031">#REF!</definedName>
    <definedName name="A5_K6260032">#REF!</definedName>
    <definedName name="A5_K6260033">#REF!</definedName>
    <definedName name="A5_K6260034">#REF!</definedName>
    <definedName name="A5_K6260035">#REF!</definedName>
    <definedName name="A5_K6260036">#REF!</definedName>
    <definedName name="A5_K6260038">#REF!</definedName>
    <definedName name="A5_K6260040">#REF!</definedName>
    <definedName name="A5_K6260041">#REF!</definedName>
    <definedName name="A5_K6260045">#REF!</definedName>
    <definedName name="A5_K6260050">#REF!</definedName>
    <definedName name="A5_K6260052">#REF!</definedName>
    <definedName name="A5_K6260054">#REF!</definedName>
    <definedName name="A5_K6260056">#REF!</definedName>
    <definedName name="A5_K6260058">#REF!</definedName>
    <definedName name="A5_K6260064">#REF!</definedName>
    <definedName name="A5_K6260068">#REF!</definedName>
    <definedName name="A5_K6260092">#REF!</definedName>
    <definedName name="A5_K6260094">#REF!</definedName>
    <definedName name="A5_K6260096">#REF!</definedName>
    <definedName name="A5_K6260097">#REF!</definedName>
    <definedName name="A5_K6260200">#REF!</definedName>
    <definedName name="A5_K6260205">#REF!</definedName>
    <definedName name="A5_K6260210">#REF!</definedName>
    <definedName name="A5_K6260220">#REF!</definedName>
    <definedName name="A5_K6260221">#REF!</definedName>
    <definedName name="A5_K6260225">#REF!</definedName>
    <definedName name="A5_K6260230">#REF!</definedName>
    <definedName name="A5_K6260300">#REF!</definedName>
    <definedName name="A5_K6260301">#REF!</definedName>
    <definedName name="A5_K6260302">#REF!</definedName>
    <definedName name="A5_K6260303">#REF!</definedName>
    <definedName name="A5_K6260410">#REF!</definedName>
    <definedName name="A5_K6260435">#REF!</definedName>
    <definedName name="A5_K6260455">#REF!</definedName>
    <definedName name="A5_K6260465">#REF!</definedName>
    <definedName name="A5_K6260515">#REF!</definedName>
    <definedName name="A5_K6260992">#REF!</definedName>
    <definedName name="A5_K6260993">#REF!</definedName>
    <definedName name="A5_K6260999">#REF!</definedName>
    <definedName name="A5_K626409D">#REF!</definedName>
    <definedName name="A5_K6266020">#REF!</definedName>
    <definedName name="A5_K6268050">#REF!</definedName>
    <definedName name="A5_K6268051">#REF!</definedName>
    <definedName name="A5_K6268090">#REF!</definedName>
    <definedName name="A5_K6268100">#REF!</definedName>
    <definedName name="A5_K6268120">#REF!</definedName>
    <definedName name="A5_K6268130">#REF!</definedName>
    <definedName name="A5_K6268150">#REF!</definedName>
    <definedName name="A5_K626F107">#REF!</definedName>
    <definedName name="A5_K700010">#REF!</definedName>
    <definedName name="A5_K702010">#REF!</definedName>
    <definedName name="A5_K702050">#REF!</definedName>
    <definedName name="A5_K702070">#REF!</definedName>
    <definedName name="A5_K704010">#REF!</definedName>
    <definedName name="A5_K704020">#REF!</definedName>
    <definedName name="A5_K704030">#REF!</definedName>
    <definedName name="A5_K704031">#REF!</definedName>
    <definedName name="A5_K704034">#REF!</definedName>
    <definedName name="A5_K704040">#REF!</definedName>
    <definedName name="A5_K704090">#REF!</definedName>
    <definedName name="A5_K708010">#REF!</definedName>
    <definedName name="A5_K708020">#REF!</definedName>
    <definedName name="A5_K708030">#REF!</definedName>
    <definedName name="A5_K708050">#REF!</definedName>
    <definedName name="A5_K708060">#REF!</definedName>
    <definedName name="A5_K708062">#REF!</definedName>
    <definedName name="A5_K708070">#REF!</definedName>
    <definedName name="A5_K708080">#REF!</definedName>
    <definedName name="A5_K708085">#REF!</definedName>
    <definedName name="A5_K708115">#REF!</definedName>
    <definedName name="A5_K708120">#REF!</definedName>
    <definedName name="A5_K708130">#REF!</definedName>
    <definedName name="A5_K708140">#REF!</definedName>
    <definedName name="A5_K708160">#REF!</definedName>
    <definedName name="A5_K708165">#REF!</definedName>
    <definedName name="A5_K708230">#REF!</definedName>
    <definedName name="A5_K708240">#REF!</definedName>
    <definedName name="A5_K708280">#REF!</definedName>
    <definedName name="A5_K711998">#REF!</definedName>
    <definedName name="A5_K711999">#REF!</definedName>
    <definedName name="A5_K712015">#REF!</definedName>
    <definedName name="A5_K712020">#REF!</definedName>
    <definedName name="A5_K712031">#REF!</definedName>
    <definedName name="A5_K712040">#REF!</definedName>
    <definedName name="A5_K717010">#REF!</definedName>
    <definedName name="A5_K717020">#REF!</definedName>
    <definedName name="A5_K717025">#REF!</definedName>
    <definedName name="A5_K717510">#REF!</definedName>
    <definedName name="A5_K717520">#REF!</definedName>
    <definedName name="A5_K717545">#REF!</definedName>
    <definedName name="A5_K717550">#REF!</definedName>
    <definedName name="A5_K720020">#REF!</definedName>
    <definedName name="A5_K720040">#REF!</definedName>
    <definedName name="A5_K722010">#REF!</definedName>
    <definedName name="A5_K722020">#REF!</definedName>
    <definedName name="A5_K722080">#REF!</definedName>
    <definedName name="A5_K722110">#REF!</definedName>
    <definedName name="A5_K722120">#REF!</definedName>
    <definedName name="A5_K722130">#REF!</definedName>
    <definedName name="A5_K722131">#REF!</definedName>
    <definedName name="A5_K722135">#REF!</definedName>
    <definedName name="A5_K722140">#REF!</definedName>
    <definedName name="A5_K722150">#REF!</definedName>
    <definedName name="A5_K722160">#REF!</definedName>
    <definedName name="A5_K722170">#REF!</definedName>
    <definedName name="A5_K722181">#REF!</definedName>
    <definedName name="A5_K722190">#REF!</definedName>
    <definedName name="A5_K722200">#REF!</definedName>
    <definedName name="A5_K722205">#REF!</definedName>
    <definedName name="A5_L1000090">#REF!</definedName>
    <definedName name="A5_L1000091">#REF!</definedName>
    <definedName name="A5_L100030">#REF!</definedName>
    <definedName name="A5_L100040">#REF!</definedName>
    <definedName name="A5_L100510">#REF!</definedName>
    <definedName name="A5_L100520">#REF!</definedName>
    <definedName name="A5_L100540">#REF!</definedName>
    <definedName name="A5_L101990">#REF!</definedName>
    <definedName name="A5_L102000">#REF!</definedName>
    <definedName name="A5_L102010">#REF!</definedName>
    <definedName name="A5_L102011">#REF!</definedName>
    <definedName name="A5_L102017">#REF!</definedName>
    <definedName name="A5_L102018">#REF!</definedName>
    <definedName name="A5_L102021">#REF!</definedName>
    <definedName name="A5_L102050">#REF!</definedName>
    <definedName name="A5_L102116">#REF!</definedName>
    <definedName name="A5_L102371">#REF!</definedName>
    <definedName name="A5_L102372">#REF!</definedName>
    <definedName name="A5_L102376">#REF!</definedName>
    <definedName name="A5_L102377">#REF!</definedName>
    <definedName name="A5_L102379">#REF!</definedName>
    <definedName name="A5_L102380">#REF!</definedName>
    <definedName name="A5_L102534">#REF!</definedName>
    <definedName name="A5_L102536">#REF!</definedName>
    <definedName name="A5_L102651">#REF!</definedName>
    <definedName name="A5_L102710">#REF!</definedName>
    <definedName name="A5_L102813">#REF!</definedName>
    <definedName name="A5_L102961">#REF!</definedName>
    <definedName name="A5_L111999">#REF!</definedName>
    <definedName name="A5_L114010">#REF!</definedName>
    <definedName name="A5_L114015">#REF!</definedName>
    <definedName name="A5_L116010">#REF!</definedName>
    <definedName name="A5_L116020">#REF!</definedName>
    <definedName name="A5_L118010">#REF!</definedName>
    <definedName name="A5_L120001">#REF!</definedName>
    <definedName name="A5_L1200090">#REF!</definedName>
    <definedName name="A5_L120010">#REF!</definedName>
    <definedName name="A5_L121018">#REF!</definedName>
    <definedName name="A5_L121019">#REF!</definedName>
    <definedName name="A5_L121020">#REF!</definedName>
    <definedName name="A5_L121022">#REF!</definedName>
    <definedName name="A5_L121023">#REF!</definedName>
    <definedName name="A5_L121030">#REF!</definedName>
    <definedName name="A5_L121040">#REF!</definedName>
    <definedName name="A5_L121042">#REF!</definedName>
    <definedName name="A5_L121045">#REF!</definedName>
    <definedName name="A5_L121049">#REF!</definedName>
    <definedName name="A5_L121050">#REF!</definedName>
    <definedName name="A5_L121055">#REF!</definedName>
    <definedName name="A5_L121060">#REF!</definedName>
    <definedName name="A5_L121061">#REF!</definedName>
    <definedName name="A5_L121063">#REF!</definedName>
    <definedName name="A5_L121064">#REF!</definedName>
    <definedName name="A5_L121065">#REF!</definedName>
    <definedName name="A5_L121068">#REF!</definedName>
    <definedName name="A5_L121070">#REF!</definedName>
    <definedName name="A5_L121072">#REF!</definedName>
    <definedName name="A5_L121080">#REF!</definedName>
    <definedName name="A5_L121081">#REF!</definedName>
    <definedName name="A5_L121082">#REF!</definedName>
    <definedName name="A5_L121083">#REF!</definedName>
    <definedName name="A5_L121084">#REF!</definedName>
    <definedName name="A5_L121085">#REF!</definedName>
    <definedName name="A5_L121086">#REF!</definedName>
    <definedName name="A5_L121090">#REF!</definedName>
    <definedName name="A5_L121140">#REF!</definedName>
    <definedName name="A5_L121155">#REF!</definedName>
    <definedName name="A5_L121156">#REF!</definedName>
    <definedName name="A5_L121160">#REF!</definedName>
    <definedName name="A5_L121200">#REF!</definedName>
    <definedName name="A5_L121205">#REF!</definedName>
    <definedName name="A5_L121995">#REF!</definedName>
    <definedName name="A5_L121997">#REF!</definedName>
    <definedName name="A5_L121998">#REF!</definedName>
    <definedName name="A5_L121999">#REF!</definedName>
    <definedName name="A5_L123010">#REF!</definedName>
    <definedName name="A5_L123030">#REF!</definedName>
    <definedName name="A5_L123040">#REF!</definedName>
    <definedName name="A5_L123050">#REF!</definedName>
    <definedName name="A5_L124030">#REF!</definedName>
    <definedName name="A5_L124035">#REF!</definedName>
    <definedName name="A5_L124050">#REF!</definedName>
    <definedName name="A5_L124060">#REF!</definedName>
    <definedName name="A5_L124083">#REF!</definedName>
    <definedName name="A5_L126010">#REF!</definedName>
    <definedName name="A5_L126030">#REF!</definedName>
    <definedName name="A5_L126040">#REF!</definedName>
    <definedName name="A5_L126045">#REF!</definedName>
    <definedName name="A5_L127010">#REF!</definedName>
    <definedName name="A5_L1290090">#REF!</definedName>
    <definedName name="A5_L129010">#REF!</definedName>
    <definedName name="A5_L133020">#REF!</definedName>
    <definedName name="A5_L133999">#REF!</definedName>
    <definedName name="A5_L134999">#REF!</definedName>
    <definedName name="A5_L135010">#REF!</definedName>
    <definedName name="A5_L135050">#REF!</definedName>
    <definedName name="A5_L135060">#REF!</definedName>
    <definedName name="A5_L136010">#REF!</definedName>
    <definedName name="A5_L137010">#REF!</definedName>
    <definedName name="A5_L137011">#REF!</definedName>
    <definedName name="A5_L137012">#REF!</definedName>
    <definedName name="A5_L137015">#REF!</definedName>
    <definedName name="A5_L138010">#REF!</definedName>
    <definedName name="A5_L138999">#REF!</definedName>
    <definedName name="A5_L139010">#REF!</definedName>
    <definedName name="A5_L1400090">#REF!</definedName>
    <definedName name="A5_L141020">#REF!</definedName>
    <definedName name="A5_L141050">#REF!</definedName>
    <definedName name="A5_L143030">#REF!</definedName>
    <definedName name="A5_L143040">#REF!</definedName>
    <definedName name="A5_L144010">#REF!</definedName>
    <definedName name="A5_L144020">#REF!</definedName>
    <definedName name="A5_L144030">#REF!</definedName>
    <definedName name="A5_L146020">#REF!</definedName>
    <definedName name="A5_L147015">#REF!</definedName>
    <definedName name="A5_L147025">#REF!</definedName>
    <definedName name="A5_L147026">#REF!</definedName>
    <definedName name="A5_L147040">#REF!</definedName>
    <definedName name="A5_L147041">#REF!</definedName>
    <definedName name="A5_L147060">#REF!</definedName>
    <definedName name="A5_L148010">#REF!</definedName>
    <definedName name="A5_L150100">#REF!</definedName>
    <definedName name="A5_L151010">#REF!</definedName>
    <definedName name="A5_L152010">#REF!</definedName>
    <definedName name="A5_L153000">#REF!</definedName>
    <definedName name="A5_L154070">#REF!</definedName>
    <definedName name="A5_L156010">#REF!</definedName>
    <definedName name="A5_L157010">#REF!</definedName>
    <definedName name="A5_L157020">#REF!</definedName>
    <definedName name="A5_L157030">#REF!</definedName>
    <definedName name="A5_L157040">#REF!</definedName>
    <definedName name="A5_L157050">#REF!</definedName>
    <definedName name="A5_L157080">#REF!</definedName>
    <definedName name="A5_L161005">#REF!</definedName>
    <definedName name="A5_L162010">#REF!</definedName>
    <definedName name="A5_L162013">#REF!</definedName>
    <definedName name="A5_L162014">#REF!</definedName>
    <definedName name="A5_L162015">#REF!</definedName>
    <definedName name="A5_L162020">#REF!</definedName>
    <definedName name="A5_L162035">#REF!</definedName>
    <definedName name="A5_L162036">#REF!</definedName>
    <definedName name="A5_L163010">#REF!</definedName>
    <definedName name="A5_L163020">#REF!</definedName>
    <definedName name="A5_L163030">#REF!</definedName>
    <definedName name="A5_L164010">#REF!</definedName>
    <definedName name="A5_L166010">#REF!</definedName>
    <definedName name="A5_L166011">#REF!</definedName>
    <definedName name="A5_L167010">#REF!</definedName>
    <definedName name="A5_L169010">#REF!</definedName>
    <definedName name="A5_L170010">#REF!</definedName>
    <definedName name="A5_L171010">#REF!</definedName>
    <definedName name="A5_L171030">#REF!</definedName>
    <definedName name="A5_L171040">#REF!</definedName>
    <definedName name="A5_L172010">#REF!</definedName>
    <definedName name="A5_L172011">#REF!</definedName>
    <definedName name="A5_L172030">#REF!</definedName>
    <definedName name="A5_L172031">#REF!</definedName>
    <definedName name="A5_L172050">#REF!</definedName>
    <definedName name="A5_L172080">#REF!</definedName>
    <definedName name="A5_L172085">#REF!</definedName>
    <definedName name="A5_L172090">#REF!</definedName>
    <definedName name="A5_L172115">#REF!</definedName>
    <definedName name="A5_L172120">#REF!</definedName>
    <definedName name="A5_L173012">#REF!</definedName>
    <definedName name="A5_L173013">#REF!</definedName>
    <definedName name="A5_L173014">#REF!</definedName>
    <definedName name="A5_L173015">#REF!</definedName>
    <definedName name="A5_L173017">#REF!</definedName>
    <definedName name="A5_L173020">#REF!</definedName>
    <definedName name="A5_L174520">#REF!</definedName>
    <definedName name="A5_L174992">#REF!</definedName>
    <definedName name="A5_L174993">#REF!</definedName>
    <definedName name="A5_L174995">#REF!</definedName>
    <definedName name="A5_L174996">#REF!</definedName>
    <definedName name="A5_L174998">#REF!</definedName>
    <definedName name="A5_L174999">#REF!</definedName>
    <definedName name="A5_L175030">#REF!</definedName>
    <definedName name="A5_L176982">#REF!</definedName>
    <definedName name="A5_L176985">#REF!</definedName>
    <definedName name="A5_L176986">#REF!</definedName>
    <definedName name="A5_L176987">#REF!</definedName>
    <definedName name="A5_L176993">#REF!</definedName>
    <definedName name="A5_L176995">#REF!</definedName>
    <definedName name="A5_L176997">#REF!</definedName>
    <definedName name="A5_L176998">#REF!</definedName>
    <definedName name="A5_L176999">#REF!</definedName>
    <definedName name="A5_L177010">#REF!</definedName>
    <definedName name="A5_L177011">#REF!</definedName>
    <definedName name="A5_L177015">#REF!</definedName>
    <definedName name="A5_L177999">#REF!</definedName>
    <definedName name="A5_L179021">#REF!</definedName>
    <definedName name="A5_L179022">#REF!</definedName>
    <definedName name="A5_L179023">#REF!</definedName>
    <definedName name="A5_L179026">#REF!</definedName>
    <definedName name="A5_L179030">#REF!</definedName>
    <definedName name="A5_L179031">#REF!</definedName>
    <definedName name="A5_L179032">#REF!</definedName>
    <definedName name="A5_L179033">#REF!</definedName>
    <definedName name="A5_L179034">#REF!</definedName>
    <definedName name="A5_L179035">#REF!</definedName>
    <definedName name="A5_L179036">#REF!</definedName>
    <definedName name="A5_L179038">#REF!</definedName>
    <definedName name="A5_L179039">#REF!</definedName>
    <definedName name="A5_L179041">#REF!</definedName>
    <definedName name="A5_L179042">#REF!</definedName>
    <definedName name="A5_L179059">#REF!</definedName>
    <definedName name="A5_L179060">#REF!</definedName>
    <definedName name="A5_L179062">#REF!</definedName>
    <definedName name="A5_L179064">#REF!</definedName>
    <definedName name="A5_L179070">#REF!</definedName>
    <definedName name="A5_L179072">#REF!</definedName>
    <definedName name="A5_L179079">#REF!</definedName>
    <definedName name="A5_L179080">#REF!</definedName>
    <definedName name="A5_L179088">#REF!</definedName>
    <definedName name="A5_L179089">#REF!</definedName>
    <definedName name="A5_L179090">#REF!</definedName>
    <definedName name="A5_L179091">#REF!</definedName>
    <definedName name="A5_L179092">#REF!</definedName>
    <definedName name="A5_L179093">#REF!</definedName>
    <definedName name="A5_L179094">#REF!</definedName>
    <definedName name="A5_L179095">#REF!</definedName>
    <definedName name="A5_L179096">#REF!</definedName>
    <definedName name="A5_L179105">#REF!</definedName>
    <definedName name="A5_L179110">#REF!</definedName>
    <definedName name="A5_L179120">#REF!</definedName>
    <definedName name="A5_L179130">#REF!</definedName>
    <definedName name="A5_L179140">#REF!</definedName>
    <definedName name="A5_L179150">#REF!</definedName>
    <definedName name="A5_L179220">#REF!</definedName>
    <definedName name="A5_L179230">#REF!</definedName>
    <definedName name="A5_L179240">#REF!</definedName>
    <definedName name="A5_L179250">#REF!</definedName>
    <definedName name="A5_L179260">#REF!</definedName>
    <definedName name="A5_L179270">#REF!</definedName>
    <definedName name="A5_L1800001">#REF!</definedName>
    <definedName name="A5_L1800002">#REF!</definedName>
    <definedName name="A5_L1800003">#REF!</definedName>
    <definedName name="A5_L1800004">#REF!</definedName>
    <definedName name="A5_L1800015">#REF!</definedName>
    <definedName name="A5_L1800020">#REF!</definedName>
    <definedName name="A5_L1800025">#REF!</definedName>
    <definedName name="A5_L1800030">#REF!</definedName>
    <definedName name="A5_L1800035">#REF!</definedName>
    <definedName name="A5_L1800040">#REF!</definedName>
    <definedName name="A5_L1800050">#REF!</definedName>
    <definedName name="A5_L1800060">#REF!</definedName>
    <definedName name="A5_L1800070">#REF!</definedName>
    <definedName name="A5_L1800072">#REF!</definedName>
    <definedName name="A5_L1800080">#REF!</definedName>
    <definedName name="A5_L1800086">#REF!</definedName>
    <definedName name="A5_L1800090">#REF!</definedName>
    <definedName name="A5_L1800092">#REF!</definedName>
    <definedName name="A5_L1800202">#REF!</definedName>
    <definedName name="A5_L1800210">#REF!</definedName>
    <definedName name="A5_L1800230">#REF!</definedName>
    <definedName name="A5_L1800605">#REF!</definedName>
    <definedName name="A5_L1800610">#REF!</definedName>
    <definedName name="A5_L183010">#REF!</definedName>
    <definedName name="A5_L184025">#REF!</definedName>
    <definedName name="A5_L184030">#REF!</definedName>
    <definedName name="A5_L184035">#REF!</definedName>
    <definedName name="A5_L186010">#REF!</definedName>
    <definedName name="A5_L186020">#REF!</definedName>
    <definedName name="A5_L188010">#REF!</definedName>
    <definedName name="A5_L188085">#REF!</definedName>
    <definedName name="A5_L188130">#REF!</definedName>
    <definedName name="A5_L193010">#REF!</definedName>
    <definedName name="A5_L193020">#REF!</definedName>
    <definedName name="A5_L193021">#REF!</definedName>
    <definedName name="A5_L193025">#REF!</definedName>
    <definedName name="A5_L193026">#REF!</definedName>
    <definedName name="A5_L193070">#REF!</definedName>
    <definedName name="A5_L193071">#REF!</definedName>
    <definedName name="A5_L193072">#REF!</definedName>
    <definedName name="A5_L193090">#REF!</definedName>
    <definedName name="A5_L193095">#REF!</definedName>
    <definedName name="A5_L194010">#REF!</definedName>
    <definedName name="A5_L194030">#REF!</definedName>
    <definedName name="A5_L1950010">#REF!</definedName>
    <definedName name="A5_L1950082">#REF!</definedName>
    <definedName name="A5_L1950090">#REF!</definedName>
    <definedName name="A5_L1950092">#REF!</definedName>
    <definedName name="A5_L1950336">#REF!</definedName>
    <definedName name="A5_L1950401">#REF!</definedName>
    <definedName name="A5_L1950940">#REF!</definedName>
    <definedName name="A5_L1950990">#REF!</definedName>
    <definedName name="A5_L1951005">#REF!</definedName>
    <definedName name="A5_L1951015">#REF!</definedName>
    <definedName name="A5_L1951020">#REF!</definedName>
    <definedName name="A5_L200001">#REF!</definedName>
    <definedName name="A5_L200010">#REF!</definedName>
    <definedName name="A5_L201010">#REF!</definedName>
    <definedName name="A5_L202015">#REF!</definedName>
    <definedName name="A5_L203010">#REF!</definedName>
    <definedName name="A5_L203015">#REF!</definedName>
    <definedName name="A5_L203020">#REF!</definedName>
    <definedName name="A5_L203030">#REF!</definedName>
    <definedName name="A5_L203040">#REF!</definedName>
    <definedName name="A5_L203050">#REF!</definedName>
    <definedName name="A5_L204010">#REF!</definedName>
    <definedName name="A5_L204020">#REF!</definedName>
    <definedName name="A5_L204110">#REF!</definedName>
    <definedName name="A5_L204220">#REF!</definedName>
    <definedName name="A5_L204230">#REF!</definedName>
    <definedName name="A5_L204260">#REF!</definedName>
    <definedName name="A5_L204330">#REF!</definedName>
    <definedName name="A5_L204410">#REF!</definedName>
    <definedName name="A5_L204420">#REF!</definedName>
    <definedName name="A5_L204520">#REF!</definedName>
    <definedName name="A5_L204530">#REF!</definedName>
    <definedName name="A5_L204720">#REF!</definedName>
    <definedName name="A5_L205001">#REF!</definedName>
    <definedName name="A5_L205003">#REF!</definedName>
    <definedName name="A5_L205005">#REF!</definedName>
    <definedName name="A5_L205006">#REF!</definedName>
    <definedName name="A5_L205007">#REF!</definedName>
    <definedName name="A5_L2091005">#REF!</definedName>
    <definedName name="A5_L2091030">#REF!</definedName>
    <definedName name="A5_L2091070">#REF!</definedName>
    <definedName name="A5_L2091080">#REF!</definedName>
    <definedName name="A5_L2091090">#REF!</definedName>
    <definedName name="A5_L213792">#REF!</definedName>
    <definedName name="A5_L213806">#REF!</definedName>
    <definedName name="A5_L213813">#REF!</definedName>
    <definedName name="A5_L213816">#REF!</definedName>
    <definedName name="A5_L213817">#REF!</definedName>
    <definedName name="A5_L213818">#REF!</definedName>
    <definedName name="A5_L213820">#REF!</definedName>
    <definedName name="A5_L213824">#REF!</definedName>
    <definedName name="A5_L213825">#REF!</definedName>
    <definedName name="A5_L213826">#REF!</definedName>
    <definedName name="A5_L213831">#REF!</definedName>
    <definedName name="A5_L213832">#REF!</definedName>
    <definedName name="A5_L213834">#REF!</definedName>
    <definedName name="A5_L213842">#REF!</definedName>
    <definedName name="A5_L213893">#REF!</definedName>
    <definedName name="A5_L213895">#REF!</definedName>
    <definedName name="A5_L213902">#REF!</definedName>
    <definedName name="A5_L213918">#REF!</definedName>
    <definedName name="A5_L213938">#REF!</definedName>
    <definedName name="A5_L213967">#REF!</definedName>
    <definedName name="A5_L213988">#REF!</definedName>
    <definedName name="A5_L213994">#REF!</definedName>
    <definedName name="A5_L213995">#REF!</definedName>
    <definedName name="A5_L213997">#REF!</definedName>
    <definedName name="A5_L213999">#REF!</definedName>
    <definedName name="A5_L214010">#REF!</definedName>
    <definedName name="A5_L215010">#REF!</definedName>
    <definedName name="A5_L215020">#REF!</definedName>
    <definedName name="A5_L216090">#REF!</definedName>
    <definedName name="A5_L217010">#REF!</definedName>
    <definedName name="A5_L2200070">#REF!</definedName>
    <definedName name="A5_L2200090">#REF!</definedName>
    <definedName name="A5_L220010">#REF!</definedName>
    <definedName name="A5_L2200100">#REF!</definedName>
    <definedName name="A5_L2200110">#REF!</definedName>
    <definedName name="A5_L2200120">#REF!</definedName>
    <definedName name="A5_L2200130">#REF!</definedName>
    <definedName name="A5_L2200160">#REF!</definedName>
    <definedName name="A5_L2200170">#REF!</definedName>
    <definedName name="A5_L220020">#REF!</definedName>
    <definedName name="A5_L220510">#REF!</definedName>
    <definedName name="A5_L220520">#REF!</definedName>
    <definedName name="A5_L221050">#REF!</definedName>
    <definedName name="A5_L221135">#REF!</definedName>
    <definedName name="A5_L221140">#REF!</definedName>
    <definedName name="A5_L221142">#REF!</definedName>
    <definedName name="A5_L221143">#REF!</definedName>
    <definedName name="A5_L221144">#REF!</definedName>
    <definedName name="A5_L221146">#REF!</definedName>
    <definedName name="A5_L221148">#REF!</definedName>
    <definedName name="A5_L221149">#REF!</definedName>
    <definedName name="A5_L221151">#REF!</definedName>
    <definedName name="A5_L221152">#REF!</definedName>
    <definedName name="A5_L221153">#REF!</definedName>
    <definedName name="A5_L221160">#REF!</definedName>
    <definedName name="A5_L221165">#REF!</definedName>
    <definedName name="A5_L221180">#REF!</definedName>
    <definedName name="A5_L222010">#REF!</definedName>
    <definedName name="A5_L223010">#REF!</definedName>
    <definedName name="A5_L223011">#REF!</definedName>
    <definedName name="A5_L223015">#REF!</definedName>
    <definedName name="A5_L223025">#REF!</definedName>
    <definedName name="A5_L223030">#REF!</definedName>
    <definedName name="A5_L228011">#REF!</definedName>
    <definedName name="A5_L231010">#REF!</definedName>
    <definedName name="A5_L231011">#REF!</definedName>
    <definedName name="A5_L232001">#REF!</definedName>
    <definedName name="A5_L232002">#REF!</definedName>
    <definedName name="A5_L232003">#REF!</definedName>
    <definedName name="A5_L232010">#REF!</definedName>
    <definedName name="A5_L232011">#REF!</definedName>
    <definedName name="A5_L232030">#REF!</definedName>
    <definedName name="A5_L232050">#REF!</definedName>
    <definedName name="A5_L232150">#REF!</definedName>
    <definedName name="A5_L240010">#REF!</definedName>
    <definedName name="A5_L240035">#REF!</definedName>
    <definedName name="A5_L240060">#REF!</definedName>
    <definedName name="A5_L240065">#REF!</definedName>
    <definedName name="A5_L240066">#REF!</definedName>
    <definedName name="A5_L240067">#REF!</definedName>
    <definedName name="A5_L240080">#REF!</definedName>
    <definedName name="A5_L241140">#REF!</definedName>
    <definedName name="A5_L242010">#REF!</definedName>
    <definedName name="A5_L242020">#REF!</definedName>
    <definedName name="A5_L243010">#REF!</definedName>
    <definedName name="A5_L244010">#REF!</definedName>
    <definedName name="A5_L244011">#REF!</definedName>
    <definedName name="A5_L244015">#REF!</definedName>
    <definedName name="A5_L244020">#REF!</definedName>
    <definedName name="A5_L244030">#REF!</definedName>
    <definedName name="A5_L245010">#REF!</definedName>
    <definedName name="A5_L245015">#REF!</definedName>
    <definedName name="A5_L246010">#REF!</definedName>
    <definedName name="A5_L246020">#REF!</definedName>
    <definedName name="A5_L246030">#REF!</definedName>
    <definedName name="A5_L247010">#REF!</definedName>
    <definedName name="A5_L247030">#REF!</definedName>
    <definedName name="A5_L247050">#REF!</definedName>
    <definedName name="A5_L248010">#REF!</definedName>
    <definedName name="A5_L248500">#REF!</definedName>
    <definedName name="A5_L249100">#REF!</definedName>
    <definedName name="A5_L2510090">#REF!</definedName>
    <definedName name="A5_L251010">#REF!</definedName>
    <definedName name="A5_L2510100">#REF!</definedName>
    <definedName name="A5_L2510110">#REF!</definedName>
    <definedName name="A5_L2510120">#REF!</definedName>
    <definedName name="A5_L2520090">#REF!</definedName>
    <definedName name="A5_L254010">#REF!</definedName>
    <definedName name="A5_L254020">#REF!</definedName>
    <definedName name="A5_L254030">#REF!</definedName>
    <definedName name="A5_L254031">#REF!</definedName>
    <definedName name="A5_L255010">#REF!</definedName>
    <definedName name="A5_L255011">#REF!</definedName>
    <definedName name="A5_L255020">#REF!</definedName>
    <definedName name="A5_L256000">#REF!</definedName>
    <definedName name="A5_L256001">#REF!</definedName>
    <definedName name="A5_L257010">#REF!</definedName>
    <definedName name="A5_L257023">#REF!</definedName>
    <definedName name="A5_L257024">#REF!</definedName>
    <definedName name="A5_L257027">#REF!</definedName>
    <definedName name="A5_L257028">#REF!</definedName>
    <definedName name="A5_L257029">#REF!</definedName>
    <definedName name="A5_L258010">#REF!</definedName>
    <definedName name="A5_L258020">#REF!</definedName>
    <definedName name="A5_L258021">#REF!</definedName>
    <definedName name="A5_L258030">#REF!</definedName>
    <definedName name="A5_L258031">#REF!</definedName>
    <definedName name="A5_L259020">#REF!</definedName>
    <definedName name="A5_L259021">#REF!</definedName>
    <definedName name="A5_L259040">#REF!</definedName>
    <definedName name="A5_L259041">#REF!</definedName>
    <definedName name="A5_L259042">#REF!</definedName>
    <definedName name="A5_L259043">#REF!</definedName>
    <definedName name="A5_L259044">#REF!</definedName>
    <definedName name="A5_L259045">#REF!</definedName>
    <definedName name="A5_L2600005">#REF!</definedName>
    <definedName name="A5_L2600011">#REF!</definedName>
    <definedName name="A5_L2600015">#REF!</definedName>
    <definedName name="A5_L2600020">#REF!</definedName>
    <definedName name="A5_L2600030">#REF!</definedName>
    <definedName name="A5_L2600031">#REF!</definedName>
    <definedName name="A5_L2600040">#REF!</definedName>
    <definedName name="A5_L2600055">#REF!</definedName>
    <definedName name="A5_L2600080">#REF!</definedName>
    <definedName name="A5_L2600090">#REF!</definedName>
    <definedName name="A5_L2600201">#REF!</definedName>
    <definedName name="A5_L2600205">#REF!</definedName>
    <definedName name="A5_L2600207">#REF!</definedName>
    <definedName name="A5_L2600209">#REF!</definedName>
    <definedName name="A5_L2600218">#REF!</definedName>
    <definedName name="A5_L2600220">#REF!</definedName>
    <definedName name="A5_L2600221">#REF!</definedName>
    <definedName name="A5_L2600224">#REF!</definedName>
    <definedName name="A5_L2600226">#REF!</definedName>
    <definedName name="A5_L2600229">#REF!</definedName>
    <definedName name="A5_L2600230">#REF!</definedName>
    <definedName name="A5_L2600231">#REF!</definedName>
    <definedName name="A5_L2600232">#REF!</definedName>
    <definedName name="A5_L262010">#REF!</definedName>
    <definedName name="A5_L263010">#REF!</definedName>
    <definedName name="A5_L264050">#REF!</definedName>
    <definedName name="A5_L265010">#REF!</definedName>
    <definedName name="A5_L265020">#REF!</definedName>
    <definedName name="A5_L265025">#REF!</definedName>
    <definedName name="A5_L265030">#REF!</definedName>
    <definedName name="A5_L265035">#REF!</definedName>
    <definedName name="A5_L265150">#REF!</definedName>
    <definedName name="A5_L265190">#REF!</definedName>
    <definedName name="A5_L265192">#REF!</definedName>
    <definedName name="A5_L265193">#REF!</definedName>
    <definedName name="A5_L265310">#REF!</definedName>
    <definedName name="A5_L269010">#REF!</definedName>
    <definedName name="A5_L269013">#REF!</definedName>
    <definedName name="A5_L269018">#REF!</definedName>
    <definedName name="A5_L269020">#REF!</definedName>
    <definedName name="A5_L269030">#REF!</definedName>
    <definedName name="A5_L269066">#REF!</definedName>
    <definedName name="A5_L269068">#REF!</definedName>
    <definedName name="A5_L269069">#REF!</definedName>
    <definedName name="A5_L269070">#REF!</definedName>
    <definedName name="A5_L269071">#REF!</definedName>
    <definedName name="A5_L269075">#REF!</definedName>
    <definedName name="A5_L269082">#REF!</definedName>
    <definedName name="A5_L269084">#REF!</definedName>
    <definedName name="A5_L269085">#REF!</definedName>
    <definedName name="A5_L275010">#REF!</definedName>
    <definedName name="A5_L275020">#REF!</definedName>
    <definedName name="A5_L275021">#REF!</definedName>
    <definedName name="A5_L275030">#REF!</definedName>
    <definedName name="A5_L275040">#REF!</definedName>
    <definedName name="A5_L276999">#REF!</definedName>
    <definedName name="A5_L277010">#REF!</definedName>
    <definedName name="A5_L277018">#REF!</definedName>
    <definedName name="A5_L277020">#REF!</definedName>
    <definedName name="A5_L277200">#REF!</definedName>
    <definedName name="A5_L282010">#REF!</definedName>
    <definedName name="A5_L285020">#REF!</definedName>
    <definedName name="A5_L285030">#REF!</definedName>
    <definedName name="A5_L285031">#REF!</definedName>
    <definedName name="A5_L285032">#REF!</definedName>
    <definedName name="A5_L285033">#REF!</definedName>
    <definedName name="A5_L285034">#REF!</definedName>
    <definedName name="A5_L285035">#REF!</definedName>
    <definedName name="A5_L285036">#REF!</definedName>
    <definedName name="A5_L285050">#REF!</definedName>
    <definedName name="A5_L285060">#REF!</definedName>
    <definedName name="A5_L285100">#REF!</definedName>
    <definedName name="A5_L285150">#REF!</definedName>
    <definedName name="A5_L287010">#REF!</definedName>
    <definedName name="A5_L289010">#REF!</definedName>
    <definedName name="A5_L290010">#REF!</definedName>
    <definedName name="A5_L290041">#REF!</definedName>
    <definedName name="A5_L290051">#REF!</definedName>
    <definedName name="A5_L295010">#REF!</definedName>
    <definedName name="A5_L295011">#REF!</definedName>
    <definedName name="A5_L297050">#REF!</definedName>
    <definedName name="A5_L297090">#REF!</definedName>
    <definedName name="A5_L297095">#REF!</definedName>
    <definedName name="A5_L297992">#REF!</definedName>
    <definedName name="A5_L297993">#REF!</definedName>
    <definedName name="A5_L297998">#REF!</definedName>
    <definedName name="A5_L297999">#REF!</definedName>
    <definedName name="A5_L298012">#REF!</definedName>
    <definedName name="A5_L298021">#REF!</definedName>
    <definedName name="A5_L298022">#REF!</definedName>
    <definedName name="A5_L298030">#REF!</definedName>
    <definedName name="A5_L298031">#REF!</definedName>
    <definedName name="A5_L298050">#REF!</definedName>
    <definedName name="A5_L3100090">#REF!</definedName>
    <definedName name="A5_L3150090">#REF!</definedName>
    <definedName name="A5_L3150092">#REF!</definedName>
    <definedName name="A5_L3200005">#REF!</definedName>
    <definedName name="A5_L3200006">#REF!</definedName>
    <definedName name="A5_L3200008">#REF!</definedName>
    <definedName name="A5_L3200010">#REF!</definedName>
    <definedName name="A5_L3200015">#REF!</definedName>
    <definedName name="A5_L3200016">#REF!</definedName>
    <definedName name="A5_L3200018">#REF!</definedName>
    <definedName name="A5_L3200025">#REF!</definedName>
    <definedName name="A5_L3200027">#REF!</definedName>
    <definedName name="A5_L3200030">#REF!</definedName>
    <definedName name="A5_L3200035">#REF!</definedName>
    <definedName name="A5_L3200040">#REF!</definedName>
    <definedName name="A5_L3200045">#REF!</definedName>
    <definedName name="A5_L3200046">#REF!</definedName>
    <definedName name="A5_L3200055">#REF!</definedName>
    <definedName name="A5_L3200065">#REF!</definedName>
    <definedName name="A5_L3200070">#REF!</definedName>
    <definedName name="A5_L3200071">#REF!</definedName>
    <definedName name="A5_L3200072">#REF!</definedName>
    <definedName name="A5_L3200080">#REF!</definedName>
    <definedName name="A5_L3200090">#REF!</definedName>
    <definedName name="A5_L3200091">#REF!</definedName>
    <definedName name="A5_L3200092">#REF!</definedName>
    <definedName name="A5_L3200120">#REF!</definedName>
    <definedName name="A5_L3200130">#REF!</definedName>
    <definedName name="A5_L3200140">#REF!</definedName>
    <definedName name="A5_L3200201">#REF!</definedName>
    <definedName name="A5_L3200202">#REF!</definedName>
    <definedName name="A5_L3200203">#REF!</definedName>
    <definedName name="A5_L3200206">#REF!</definedName>
    <definedName name="A5_L3200211">#REF!</definedName>
    <definedName name="A5_L3200214">#REF!</definedName>
    <definedName name="A5_L3200215">#REF!</definedName>
    <definedName name="A5_L3200216">#REF!</definedName>
    <definedName name="A5_L3200220">#REF!</definedName>
    <definedName name="A5_L3200225">#REF!</definedName>
    <definedName name="A5_L3200369">#REF!</definedName>
    <definedName name="A5_L3200406">#REF!</definedName>
    <definedName name="A5_L3200502">#REF!</definedName>
    <definedName name="A5_L3200605">#REF!</definedName>
    <definedName name="A5_L3600090">#REF!</definedName>
    <definedName name="A5_L3700005">#REF!</definedName>
    <definedName name="A5_L3700007">#REF!</definedName>
    <definedName name="A5_L3700008">#REF!</definedName>
    <definedName name="A5_L3700010">#REF!</definedName>
    <definedName name="A5_L3700011">#REF!</definedName>
    <definedName name="A5_L3700015">#REF!</definedName>
    <definedName name="A5_L3700020">#REF!</definedName>
    <definedName name="A5_L3700025">#REF!</definedName>
    <definedName name="A5_L3700027">#REF!</definedName>
    <definedName name="A5_L3700035">#REF!</definedName>
    <definedName name="A5_L3700040">#REF!</definedName>
    <definedName name="A5_L3700045">#REF!</definedName>
    <definedName name="A5_L3700046">#REF!</definedName>
    <definedName name="A5_L3700050">#REF!</definedName>
    <definedName name="A5_L3700051">#REF!</definedName>
    <definedName name="A5_L3700060">#REF!</definedName>
    <definedName name="A5_L3700070">#REF!</definedName>
    <definedName name="A5_L3700085">#REF!</definedName>
    <definedName name="A5_L3700090">#REF!</definedName>
    <definedName name="A5_L3700092">#REF!</definedName>
    <definedName name="A5_L3700200">#REF!</definedName>
    <definedName name="A5_L3700201">#REF!</definedName>
    <definedName name="A5_L3700203">#REF!</definedName>
    <definedName name="A5_L3700205">#REF!</definedName>
    <definedName name="A5_L3700206">#REF!</definedName>
    <definedName name="A5_L3700207">#REF!</definedName>
    <definedName name="A5_L3700208">#REF!</definedName>
    <definedName name="A5_L3700209">#REF!</definedName>
    <definedName name="A5_L3700212">#REF!</definedName>
    <definedName name="A5_L3700213">#REF!</definedName>
    <definedName name="A5_L3700215">#REF!</definedName>
    <definedName name="A5_L3700216">#REF!</definedName>
    <definedName name="A5_L3700217">#REF!</definedName>
    <definedName name="A5_L3700218">#REF!</definedName>
    <definedName name="A5_L3700222">#REF!</definedName>
    <definedName name="A5_L3700224">#REF!</definedName>
    <definedName name="A5_L3700227">#REF!</definedName>
    <definedName name="A5_L3700228">#REF!</definedName>
    <definedName name="A5_L3700229">#REF!</definedName>
    <definedName name="A5_L3700235">#REF!</definedName>
    <definedName name="A5_L3700237">#REF!</definedName>
    <definedName name="A5_L3700238">#REF!</definedName>
    <definedName name="A5_L3700239">#REF!</definedName>
    <definedName name="A5_L3700240">#REF!</definedName>
    <definedName name="A5_L3700241">#REF!</definedName>
    <definedName name="A5_L3700242">#REF!</definedName>
    <definedName name="A5_L3700316">#REF!</definedName>
    <definedName name="A5_L3700405">#REF!</definedName>
    <definedName name="A5_L3910090">#REF!</definedName>
    <definedName name="A5_L3920090">#REF!</definedName>
    <definedName name="A5_L3930070">#REF!</definedName>
    <definedName name="A5_L3930090">#REF!</definedName>
    <definedName name="A5_L3933090">#REF!</definedName>
    <definedName name="A5_L3951010">#REF!</definedName>
    <definedName name="A5_L3951090">#REF!</definedName>
    <definedName name="A5_L3951095">#REF!</definedName>
    <definedName name="A5_L3952010">#REF!</definedName>
    <definedName name="A5_L3953025">#REF!</definedName>
    <definedName name="A5_L3953035">#REF!</definedName>
    <definedName name="A5_L3953036">#REF!</definedName>
    <definedName name="A5_L3953045">#REF!</definedName>
    <definedName name="A5_L3953090">#REF!</definedName>
    <definedName name="A5_L3955010">#REF!</definedName>
    <definedName name="A5_L3955020">#REF!</definedName>
    <definedName name="A5_L3958035">#REF!</definedName>
    <definedName name="A5_L3958090">#REF!</definedName>
    <definedName name="A5_L3959020">#REF!</definedName>
    <definedName name="A5_L3959021">#REF!</definedName>
    <definedName name="A5_L3959090">#REF!</definedName>
    <definedName name="A5_L3960090">#REF!</definedName>
    <definedName name="A5_L401001">#REF!</definedName>
    <definedName name="A5_L401002">#REF!</definedName>
    <definedName name="A5_L401011">#REF!</definedName>
    <definedName name="A5_L401015">#REF!</definedName>
    <definedName name="A5_L401017">#REF!</definedName>
    <definedName name="A5_L401020">#REF!</definedName>
    <definedName name="A5_L401022">#REF!</definedName>
    <definedName name="A5_L401026">#REF!</definedName>
    <definedName name="A5_L401028">#REF!</definedName>
    <definedName name="A5_L401030">#REF!</definedName>
    <definedName name="A5_L401032">#REF!</definedName>
    <definedName name="A5_L401151">#REF!</definedName>
    <definedName name="A5_L401153">#REF!</definedName>
    <definedName name="A5_L401154">#REF!</definedName>
    <definedName name="A5_L401160">#REF!</definedName>
    <definedName name="A5_L401162">#REF!</definedName>
    <definedName name="A5_L401166">#REF!</definedName>
    <definedName name="A5_L401168">#REF!</definedName>
    <definedName name="A5_L401170">#REF!</definedName>
    <definedName name="A5_L401172">#REF!</definedName>
    <definedName name="A5_L401176">#REF!</definedName>
    <definedName name="A5_L401178">#REF!</definedName>
    <definedName name="A5_L401180">#REF!</definedName>
    <definedName name="A5_L401182">#REF!</definedName>
    <definedName name="A5_L401320">#REF!</definedName>
    <definedName name="A5_L401322">#REF!</definedName>
    <definedName name="A5_L401323">#REF!</definedName>
    <definedName name="A5_L401326">#REF!</definedName>
    <definedName name="A5_L401328">#REF!</definedName>
    <definedName name="A5_L401330">#REF!</definedName>
    <definedName name="A5_L401332">#REF!</definedName>
    <definedName name="A5_L401335">#REF!</definedName>
    <definedName name="A5_L401410">#REF!</definedName>
    <definedName name="A5_L401411">#REF!</definedName>
    <definedName name="A5_L401413">#REF!</definedName>
    <definedName name="A5_L401420">#REF!</definedName>
    <definedName name="A5_L401422">#REF!</definedName>
    <definedName name="A5_L401423">#REF!</definedName>
    <definedName name="A5_L401426">#REF!</definedName>
    <definedName name="A5_L401428">#REF!</definedName>
    <definedName name="A5_L401430">#REF!</definedName>
    <definedName name="A5_L401432">#REF!</definedName>
    <definedName name="A5_L401436">#REF!</definedName>
    <definedName name="A5_L401437">#REF!</definedName>
    <definedName name="A5_L401460">#REF!</definedName>
    <definedName name="A5_L401462">#REF!</definedName>
    <definedName name="A5_L401463">#REF!</definedName>
    <definedName name="A5_L401466">#REF!</definedName>
    <definedName name="A5_L401468">#REF!</definedName>
    <definedName name="A5_L401469">#REF!</definedName>
    <definedName name="A5_L401470">#REF!</definedName>
    <definedName name="A5_L401472">#REF!</definedName>
    <definedName name="A5_L401481">#REF!</definedName>
    <definedName name="A5_L401483">#REF!</definedName>
    <definedName name="A5_L401485">#REF!</definedName>
    <definedName name="A5_L401501">#REF!</definedName>
    <definedName name="A5_L401503">#REF!</definedName>
    <definedName name="A5_L401511">#REF!</definedName>
    <definedName name="A5_L401513">#REF!</definedName>
    <definedName name="A5_L401514">#REF!</definedName>
    <definedName name="A5_L401515">#REF!</definedName>
    <definedName name="A5_L401620">#REF!</definedName>
    <definedName name="A5_L401622">#REF!</definedName>
    <definedName name="A5_L401626">#REF!</definedName>
    <definedName name="A5_L401628">#REF!</definedName>
    <definedName name="A5_L401630">#REF!</definedName>
    <definedName name="A5_L401632">#REF!</definedName>
    <definedName name="A5_L401636">#REF!</definedName>
    <definedName name="A5_L401637">#REF!</definedName>
    <definedName name="A5_L401820">#REF!</definedName>
    <definedName name="A5_L401822">#REF!</definedName>
    <definedName name="A5_L401826">#REF!</definedName>
    <definedName name="A5_L401828">#REF!</definedName>
    <definedName name="A5_L401830">#REF!</definedName>
    <definedName name="A5_L401832">#REF!</definedName>
    <definedName name="A5_L401850">#REF!</definedName>
    <definedName name="A5_L401851">#REF!</definedName>
    <definedName name="A5_L402320">#REF!</definedName>
    <definedName name="A5_L402322">#REF!</definedName>
    <definedName name="A5_L402326">#REF!</definedName>
    <definedName name="A5_L402328">#REF!</definedName>
    <definedName name="A5_L402330">#REF!</definedName>
    <definedName name="A5_L402332">#REF!</definedName>
    <definedName name="A5_L402335">#REF!</definedName>
    <definedName name="A5_L402350">#REF!</definedName>
    <definedName name="A5_L402351">#REF!</definedName>
    <definedName name="A5_L402701">#REF!</definedName>
    <definedName name="A5_L402720">#REF!</definedName>
    <definedName name="A5_L402723">#REF!</definedName>
    <definedName name="A5_L402732">#REF!</definedName>
    <definedName name="A5_L402825">#REF!</definedName>
    <definedName name="A5_L402826">#REF!</definedName>
    <definedName name="A5_L402827">#REF!</definedName>
    <definedName name="A5_L402828">#REF!</definedName>
    <definedName name="A5_L402829">#REF!</definedName>
    <definedName name="A5_L402831">#REF!</definedName>
    <definedName name="A5_L402840">#REF!</definedName>
    <definedName name="A5_L404010">#REF!</definedName>
    <definedName name="A5_L405015">#REF!</definedName>
    <definedName name="A5_L405025">#REF!</definedName>
    <definedName name="A5_L405026">#REF!</definedName>
    <definedName name="A5_L405060">#REF!</definedName>
    <definedName name="A5_L405070">#REF!</definedName>
    <definedName name="A5_L411010">#REF!</definedName>
    <definedName name="A5_L411034">#REF!</definedName>
    <definedName name="A5_L412002">#REF!</definedName>
    <definedName name="A5_L412003">#REF!</definedName>
    <definedName name="A5_L412010">#REF!</definedName>
    <definedName name="A5_L412011">#REF!</definedName>
    <definedName name="A5_L412012">#REF!</definedName>
    <definedName name="A5_L412013">#REF!</definedName>
    <definedName name="A5_L412014">#REF!</definedName>
    <definedName name="A5_L412015">#REF!</definedName>
    <definedName name="A5_L412016">#REF!</definedName>
    <definedName name="A5_L412017">#REF!</definedName>
    <definedName name="A5_L412018">#REF!</definedName>
    <definedName name="A5_L412019">#REF!</definedName>
    <definedName name="A5_L412020">#REF!</definedName>
    <definedName name="A5_L412021">#REF!</definedName>
    <definedName name="A5_L412022">#REF!</definedName>
    <definedName name="A5_L412023">#REF!</definedName>
    <definedName name="A5_L412024">#REF!</definedName>
    <definedName name="A5_L412026">#REF!</definedName>
    <definedName name="A5_L412027">#REF!</definedName>
    <definedName name="A5_L412028">#REF!</definedName>
    <definedName name="A5_L412030">#REF!</definedName>
    <definedName name="A5_L412031">#REF!</definedName>
    <definedName name="A5_L412032">#REF!</definedName>
    <definedName name="A5_L412033">#REF!</definedName>
    <definedName name="A5_L412034">#REF!</definedName>
    <definedName name="A5_L412035">#REF!</definedName>
    <definedName name="A5_L412044">#REF!</definedName>
    <definedName name="A5_L412045">#REF!</definedName>
    <definedName name="A5_L412050">#REF!</definedName>
    <definedName name="A5_L412051">#REF!</definedName>
    <definedName name="A5_L412052">#REF!</definedName>
    <definedName name="A5_L412053">#REF!</definedName>
    <definedName name="A5_L412054">#REF!</definedName>
    <definedName name="A5_L412055">#REF!</definedName>
    <definedName name="A5_L412056">#REF!</definedName>
    <definedName name="A5_L412057">#REF!</definedName>
    <definedName name="A5_L412058">#REF!</definedName>
    <definedName name="A5_L412059">#REF!</definedName>
    <definedName name="A5_L412060">#REF!</definedName>
    <definedName name="A5_L412061">#REF!</definedName>
    <definedName name="A5_L412062">#REF!</definedName>
    <definedName name="A5_L412063">#REF!</definedName>
    <definedName name="A5_L412070">#REF!</definedName>
    <definedName name="A5_L412071">#REF!</definedName>
    <definedName name="A5_L412072">#REF!</definedName>
    <definedName name="A5_L412073">#REF!</definedName>
    <definedName name="A5_L412074">#REF!</definedName>
    <definedName name="A5_L412075">#REF!</definedName>
    <definedName name="A5_L412076">#REF!</definedName>
    <definedName name="A5_L412077">#REF!</definedName>
    <definedName name="A5_L412078">#REF!</definedName>
    <definedName name="A5_L412079">#REF!</definedName>
    <definedName name="A5_L412080">#REF!</definedName>
    <definedName name="A5_L412081">#REF!</definedName>
    <definedName name="A5_L412082">#REF!</definedName>
    <definedName name="A5_L412083">#REF!</definedName>
    <definedName name="A5_L412084">#REF!</definedName>
    <definedName name="A5_L412085">#REF!</definedName>
    <definedName name="A5_L412086">#REF!</definedName>
    <definedName name="A5_L412087">#REF!</definedName>
    <definedName name="A5_L412088">#REF!</definedName>
    <definedName name="A5_L412089">#REF!</definedName>
    <definedName name="A5_L412090">#REF!</definedName>
    <definedName name="A5_L412091">#REF!</definedName>
    <definedName name="A5_L412092">#REF!</definedName>
    <definedName name="A5_L412093">#REF!</definedName>
    <definedName name="A5_L412094">#REF!</definedName>
    <definedName name="A5_L412096">#REF!</definedName>
    <definedName name="A5_L412225">#REF!</definedName>
    <definedName name="A5_L412230">#REF!</definedName>
    <definedName name="A5_L412231">#REF!</definedName>
    <definedName name="A5_L412234">#REF!</definedName>
    <definedName name="A5_L412235">#REF!</definedName>
    <definedName name="A5_L412236">#REF!</definedName>
    <definedName name="A5_L412237">#REF!</definedName>
    <definedName name="A5_L412238">#REF!</definedName>
    <definedName name="A5_L412239">#REF!</definedName>
    <definedName name="A5_L412240">#REF!</definedName>
    <definedName name="A5_L412241">#REF!</definedName>
    <definedName name="A5_L412242">#REF!</definedName>
    <definedName name="A5_L412244">#REF!</definedName>
    <definedName name="A5_L412245">#REF!</definedName>
    <definedName name="A5_L412247">#REF!</definedName>
    <definedName name="A5_L412248">#REF!</definedName>
    <definedName name="A5_L412249">#REF!</definedName>
    <definedName name="A5_L412251">#REF!</definedName>
    <definedName name="A5_L412252">#REF!</definedName>
    <definedName name="A5_L412253">#REF!</definedName>
    <definedName name="A5_L412254">#REF!</definedName>
    <definedName name="A5_L412256">#REF!</definedName>
    <definedName name="A5_L412257">#REF!</definedName>
    <definedName name="A5_L412258">#REF!</definedName>
    <definedName name="A5_L412259">#REF!</definedName>
    <definedName name="A5_L412260">#REF!</definedName>
    <definedName name="A5_L412264">#REF!</definedName>
    <definedName name="A5_L412265">#REF!</definedName>
    <definedName name="A5_L412300">#REF!</definedName>
    <definedName name="A5_L412301">#REF!</definedName>
    <definedName name="A5_L412302">#REF!</definedName>
    <definedName name="A5_L412303">#REF!</definedName>
    <definedName name="A5_L412304">#REF!</definedName>
    <definedName name="A5_L412305">#REF!</definedName>
    <definedName name="A5_L412306">#REF!</definedName>
    <definedName name="A5_L412307">#REF!</definedName>
    <definedName name="A5_L412308">#REF!</definedName>
    <definedName name="A5_L412309">#REF!</definedName>
    <definedName name="A5_L412310">#REF!</definedName>
    <definedName name="A5_L412320">#REF!</definedName>
    <definedName name="A5_L412322">#REF!</definedName>
    <definedName name="A5_L412323">#REF!</definedName>
    <definedName name="A5_L412324">#REF!</definedName>
    <definedName name="A5_L412325">#REF!</definedName>
    <definedName name="A5_L412326">#REF!</definedName>
    <definedName name="A5_L412327">#REF!</definedName>
    <definedName name="A5_L412328">#REF!</definedName>
    <definedName name="A5_L412329">#REF!</definedName>
    <definedName name="A5_L412333">#REF!</definedName>
    <definedName name="A5_L412334">#REF!</definedName>
    <definedName name="A5_L412335">#REF!</definedName>
    <definedName name="A5_L412336">#REF!</definedName>
    <definedName name="A5_L412337">#REF!</definedName>
    <definedName name="A5_L412338">#REF!</definedName>
    <definedName name="A5_L412339">#REF!</definedName>
    <definedName name="A5_L412340">#REF!</definedName>
    <definedName name="A5_L412341">#REF!</definedName>
    <definedName name="A5_L412342">#REF!</definedName>
    <definedName name="A5_L412343">#REF!</definedName>
    <definedName name="A5_L412410">#REF!</definedName>
    <definedName name="A5_L412414">#REF!</definedName>
    <definedName name="A5_L412422">#REF!</definedName>
    <definedName name="A5_L412423">#REF!</definedName>
    <definedName name="A5_L412424">#REF!</definedName>
    <definedName name="A5_L412426">#REF!</definedName>
    <definedName name="A5_L412610">#REF!</definedName>
    <definedName name="A5_L412800">#REF!</definedName>
    <definedName name="A5_L412801">#REF!</definedName>
    <definedName name="A5_L412802">#REF!</definedName>
    <definedName name="A5_L412803">#REF!</definedName>
    <definedName name="A5_L412804">#REF!</definedName>
    <definedName name="A5_L412806">#REF!</definedName>
    <definedName name="A5_L412807">#REF!</definedName>
    <definedName name="A5_L412808">#REF!</definedName>
    <definedName name="A5_L412809">#REF!</definedName>
    <definedName name="A5_L412814">#REF!</definedName>
    <definedName name="A5_L412816">#REF!</definedName>
    <definedName name="A5_L412817">#REF!</definedName>
    <definedName name="A5_L412818">#REF!</definedName>
    <definedName name="A5_L412819">#REF!</definedName>
    <definedName name="A5_L412821">#REF!</definedName>
    <definedName name="A5_L412822">#REF!</definedName>
    <definedName name="A5_L412823">#REF!</definedName>
    <definedName name="A5_L412824">#REF!</definedName>
    <definedName name="A5_L412825">#REF!</definedName>
    <definedName name="A5_L412826">#REF!</definedName>
    <definedName name="A5_L412831">#REF!</definedName>
    <definedName name="A5_L412832">#REF!</definedName>
    <definedName name="A5_L412833">#REF!</definedName>
    <definedName name="A5_L413010">#REF!</definedName>
    <definedName name="A5_L413060">#REF!</definedName>
    <definedName name="A5_L415010">#REF!</definedName>
    <definedName name="A5_L420010">#REF!</definedName>
    <definedName name="A5_L420011">#REF!</definedName>
    <definedName name="A5_L420012">#REF!</definedName>
    <definedName name="A5_L420014">#REF!</definedName>
    <definedName name="A5_L420015">#REF!</definedName>
    <definedName name="A5_L420016">#REF!</definedName>
    <definedName name="A5_L420017">#REF!</definedName>
    <definedName name="A5_L420019">#REF!</definedName>
    <definedName name="A5_L420020">#REF!</definedName>
    <definedName name="A5_L420026">#REF!</definedName>
    <definedName name="A5_L420027">#REF!</definedName>
    <definedName name="A5_L420028">#REF!</definedName>
    <definedName name="A5_L420030">#REF!</definedName>
    <definedName name="A5_L420031">#REF!</definedName>
    <definedName name="A5_L420032">#REF!</definedName>
    <definedName name="A5_L420033">#REF!</definedName>
    <definedName name="A5_L421012">#REF!</definedName>
    <definedName name="A5_L421016">#REF!</definedName>
    <definedName name="A5_L421020">#REF!</definedName>
    <definedName name="A5_L421021">#REF!</definedName>
    <definedName name="A5_L421022">#REF!</definedName>
    <definedName name="A5_L421023">#REF!</definedName>
    <definedName name="A5_L421024">#REF!</definedName>
    <definedName name="A5_L421027">#REF!</definedName>
    <definedName name="A5_L421030">#REF!</definedName>
    <definedName name="A5_L421031">#REF!</definedName>
    <definedName name="A5_L421032">#REF!</definedName>
    <definedName name="A5_L421034">#REF!</definedName>
    <definedName name="A5_L421035">#REF!</definedName>
    <definedName name="A5_L421038">#REF!</definedName>
    <definedName name="A5_L421040">#REF!</definedName>
    <definedName name="A5_L421042">#REF!</definedName>
    <definedName name="A5_L421060">#REF!</definedName>
    <definedName name="A5_L421061">#REF!</definedName>
    <definedName name="A5_L421063">#REF!</definedName>
    <definedName name="A5_L421064">#REF!</definedName>
    <definedName name="A5_L421065">#REF!</definedName>
    <definedName name="A5_L421066">#REF!</definedName>
    <definedName name="A5_L421067">#REF!</definedName>
    <definedName name="A5_L421068">#REF!</definedName>
    <definedName name="A5_L421071">#REF!</definedName>
    <definedName name="A5_L424020">#REF!</definedName>
    <definedName name="A5_L424030">#REF!</definedName>
    <definedName name="A5_L430010">#REF!</definedName>
    <definedName name="A5_L432010">#REF!</definedName>
    <definedName name="A5_L434010">#REF!</definedName>
    <definedName name="A5_L434020">#REF!</definedName>
    <definedName name="A5_L443010">#REF!</definedName>
    <definedName name="A5_L443012">#REF!</definedName>
    <definedName name="A5_L443013">#REF!</definedName>
    <definedName name="A5_L443014">#REF!</definedName>
    <definedName name="A5_L443016">#REF!</definedName>
    <definedName name="A5_L443020">#REF!</definedName>
    <definedName name="A5_L443021">#REF!</definedName>
    <definedName name="A5_L443022">#REF!</definedName>
    <definedName name="A5_L443023">#REF!</definedName>
    <definedName name="A5_L443024">#REF!</definedName>
    <definedName name="A5_L443025">#REF!</definedName>
    <definedName name="A5_L443026">#REF!</definedName>
    <definedName name="A5_L443027">#REF!</definedName>
    <definedName name="A5_L443029">#REF!</definedName>
    <definedName name="A5_L443032">#REF!</definedName>
    <definedName name="A5_L443033">#REF!</definedName>
    <definedName name="A5_L443035">#REF!</definedName>
    <definedName name="A5_L443110">#REF!</definedName>
    <definedName name="A5_L443120">#REF!</definedName>
    <definedName name="A5_L443160">#REF!</definedName>
    <definedName name="A5_L443170">#REF!</definedName>
    <definedName name="A5_L443180">#REF!</definedName>
    <definedName name="A5_L443210">#REF!</definedName>
    <definedName name="A5_L443270">#REF!</definedName>
    <definedName name="A5_L443280">#REF!</definedName>
    <definedName name="A5_L443310">#REF!</definedName>
    <definedName name="A5_L444061">#REF!</definedName>
    <definedName name="A5_L444310">#REF!</definedName>
    <definedName name="A5_L445006">#REF!</definedName>
    <definedName name="A5_L445010">#REF!</definedName>
    <definedName name="A5_L445011">#REF!</definedName>
    <definedName name="A5_L445012">#REF!</definedName>
    <definedName name="A5_L445025">#REF!</definedName>
    <definedName name="A5_L480010">#REF!</definedName>
    <definedName name="A5_L481010">#REF!</definedName>
    <definedName name="A5_L482010">#REF!</definedName>
    <definedName name="A5_L482012">#REF!</definedName>
    <definedName name="A5_L483010">#REF!</definedName>
    <definedName name="A5_L483510">#REF!</definedName>
    <definedName name="A5_L484010">#REF!</definedName>
    <definedName name="A5_L484011">#REF!</definedName>
    <definedName name="A5_L484012">#REF!</definedName>
    <definedName name="A5_L485010">#REF!</definedName>
    <definedName name="A5_L487010">#REF!</definedName>
    <definedName name="A5_L488010">#REF!</definedName>
    <definedName name="A5_L489010">#REF!</definedName>
    <definedName name="A5_L490010">#REF!</definedName>
    <definedName name="A5_L491010">#REF!</definedName>
    <definedName name="A5_L491011">#REF!</definedName>
    <definedName name="A5_L491020">#REF!</definedName>
    <definedName name="A5_L491030">#REF!</definedName>
    <definedName name="A5_L491040">#REF!</definedName>
    <definedName name="A5_L500135">#REF!</definedName>
    <definedName name="A5_L500140">#REF!</definedName>
    <definedName name="A5_L500150">#REF!</definedName>
    <definedName name="A5_L500160">#REF!</definedName>
    <definedName name="A5_L500165">#REF!</definedName>
    <definedName name="A5_L500170">#REF!</definedName>
    <definedName name="A5_L500180">#REF!</definedName>
    <definedName name="A5_L501020">#REF!</definedName>
    <definedName name="A5_L504010">#REF!</definedName>
    <definedName name="A5_L504011">#REF!</definedName>
    <definedName name="A5_L504012">#REF!</definedName>
    <definedName name="A5_L504013">#REF!</definedName>
    <definedName name="A5_L504014">#REF!</definedName>
    <definedName name="A5_L504016">#REF!</definedName>
    <definedName name="A5_L504019">#REF!</definedName>
    <definedName name="A5_L504022">#REF!</definedName>
    <definedName name="A5_L504023">#REF!</definedName>
    <definedName name="A5_L504024">#REF!</definedName>
    <definedName name="A5_L504030">#REF!</definedName>
    <definedName name="A5_L504042">#REF!</definedName>
    <definedName name="A5_L504044">#REF!</definedName>
    <definedName name="A5_L504046">#REF!</definedName>
    <definedName name="A5_L504047">#REF!</definedName>
    <definedName name="A5_L504054">#REF!</definedName>
    <definedName name="A5_L504056">#REF!</definedName>
    <definedName name="A5_L505005">#REF!</definedName>
    <definedName name="A5_L505007">#REF!</definedName>
    <definedName name="A5_L505008">#REF!</definedName>
    <definedName name="A5_L505009">#REF!</definedName>
    <definedName name="A5_L505010">#REF!</definedName>
    <definedName name="A5_L505011">#REF!</definedName>
    <definedName name="A5_L505012">#REF!</definedName>
    <definedName name="A5_L505013">#REF!</definedName>
    <definedName name="A5_L505014">#REF!</definedName>
    <definedName name="A5_L505015">#REF!</definedName>
    <definedName name="A5_L505016">#REF!</definedName>
    <definedName name="A5_L505017">#REF!</definedName>
    <definedName name="A5_L505018">#REF!</definedName>
    <definedName name="A5_L505020">#REF!</definedName>
    <definedName name="A5_L505021">#REF!</definedName>
    <definedName name="A5_L505024">#REF!</definedName>
    <definedName name="A5_L505026">#REF!</definedName>
    <definedName name="A5_L505029">#REF!</definedName>
    <definedName name="A5_L505030">#REF!</definedName>
    <definedName name="A5_L505040">#REF!</definedName>
    <definedName name="A5_L505070">#REF!</definedName>
    <definedName name="A5_L505080">#REF!</definedName>
    <definedName name="A5_L505081">#REF!</definedName>
    <definedName name="A5_L505090">#REF!</definedName>
    <definedName name="A5_L505100">#REF!</definedName>
    <definedName name="A5_L505110">#REF!</definedName>
    <definedName name="A5_L505132">#REF!</definedName>
    <definedName name="A5_L505146">#REF!</definedName>
    <definedName name="A5_L505163">#REF!</definedName>
    <definedName name="A5_L505164">#REF!</definedName>
    <definedName name="A5_L505165">#REF!</definedName>
    <definedName name="A5_L505166">#REF!</definedName>
    <definedName name="A5_L505168">#REF!</definedName>
    <definedName name="A5_L505172">#REF!</definedName>
    <definedName name="A5_L505184">#REF!</definedName>
    <definedName name="A5_L505222">#REF!</definedName>
    <definedName name="A5_L505242">#REF!</definedName>
    <definedName name="A5_L505246">#REF!</definedName>
    <definedName name="A5_L505247">#REF!</definedName>
    <definedName name="A5_L506001">#REF!</definedName>
    <definedName name="A5_L506002">#REF!</definedName>
    <definedName name="A5_L506010">#REF!</definedName>
    <definedName name="A5_L506012">#REF!</definedName>
    <definedName name="A5_L506013">#REF!</definedName>
    <definedName name="A5_L507010">#REF!</definedName>
    <definedName name="A5_L507036">#REF!</definedName>
    <definedName name="A5_L507510">#REF!</definedName>
    <definedName name="A5_L507511">#REF!</definedName>
    <definedName name="A5_L507513">#REF!</definedName>
    <definedName name="A5_L507514">#REF!</definedName>
    <definedName name="A5_L507517">#REF!</definedName>
    <definedName name="A5_L507519">#REF!</definedName>
    <definedName name="A5_L508010">#REF!</definedName>
    <definedName name="A5_L508020">#REF!</definedName>
    <definedName name="A5_L508995">#REF!</definedName>
    <definedName name="A5_L508998">#REF!</definedName>
    <definedName name="A5_L508999">#REF!</definedName>
    <definedName name="A5_L509005">#REF!</definedName>
    <definedName name="A5_L509040">#REF!</definedName>
    <definedName name="A5_L509061">#REF!</definedName>
    <definedName name="A5_L510010">#REF!</definedName>
    <definedName name="A5_L510020">#REF!</definedName>
    <definedName name="A5_L511010">#REF!</definedName>
    <definedName name="A5_L513010">#REF!</definedName>
    <definedName name="A5_L513030">#REF!</definedName>
    <definedName name="A5_L513031">#REF!</definedName>
    <definedName name="A5_L515040">#REF!</definedName>
    <definedName name="A5_L515042">#REF!</definedName>
    <definedName name="A5_L515044">#REF!</definedName>
    <definedName name="A5_L515050">#REF!</definedName>
    <definedName name="A5_L515052">#REF!</definedName>
    <definedName name="A5_L515053">#REF!</definedName>
    <definedName name="A5_L515054">#REF!</definedName>
    <definedName name="A5_L515055">#REF!</definedName>
    <definedName name="A5_L515056">#REF!</definedName>
    <definedName name="A5_L515070">#REF!</definedName>
    <definedName name="A5_L515080">#REF!</definedName>
    <definedName name="A5_L517500">#REF!</definedName>
    <definedName name="A5_L517987">#REF!</definedName>
    <definedName name="A5_L517988">#REF!</definedName>
    <definedName name="A5_L517989">#REF!</definedName>
    <definedName name="A5_L517990">#REF!</definedName>
    <definedName name="A5_L517991">#REF!</definedName>
    <definedName name="A5_L517992">#REF!</definedName>
    <definedName name="A5_L517994">#REF!</definedName>
    <definedName name="A5_L517995">#REF!</definedName>
    <definedName name="A5_L517996">#REF!</definedName>
    <definedName name="A5_L517997">#REF!</definedName>
    <definedName name="A5_L517998">#REF!</definedName>
    <definedName name="A5_L517999">#REF!</definedName>
    <definedName name="A5_L518010">#REF!</definedName>
    <definedName name="A5_L518015">#REF!</definedName>
    <definedName name="A5_L518020">#REF!</definedName>
    <definedName name="A5_L518030">#REF!</definedName>
    <definedName name="A5_L518070">#REF!</definedName>
    <definedName name="A5_L518090">#REF!</definedName>
    <definedName name="A5_L518130">#REF!</definedName>
    <definedName name="A5_L518160">#REF!</definedName>
    <definedName name="A5_L518161">#REF!</definedName>
    <definedName name="A5_L518162">#REF!</definedName>
    <definedName name="A5_L518163">#REF!</definedName>
    <definedName name="A5_L518164">#REF!</definedName>
    <definedName name="A5_L518165">#REF!</definedName>
    <definedName name="A5_L521989">#REF!</definedName>
    <definedName name="A5_L521990">#REF!</definedName>
    <definedName name="A5_L521991">#REF!</definedName>
    <definedName name="A5_L521994">#REF!</definedName>
    <definedName name="A5_L521999">#REF!</definedName>
    <definedName name="A5_L522010">#REF!</definedName>
    <definedName name="A5_L522020">#REF!</definedName>
    <definedName name="A5_L522025">#REF!</definedName>
    <definedName name="A5_L522030">#REF!</definedName>
    <definedName name="A5_L522040">#REF!</definedName>
    <definedName name="A5_L522050">#REF!</definedName>
    <definedName name="A5_L522060">#REF!</definedName>
    <definedName name="A5_L522062">#REF!</definedName>
    <definedName name="A5_L522070">#REF!</definedName>
    <definedName name="A5_L522080">#REF!</definedName>
    <definedName name="A5_L522090">#REF!</definedName>
    <definedName name="A5_L522100">#REF!</definedName>
    <definedName name="A5_L522110">#REF!</definedName>
    <definedName name="A5_L522120">#REF!</definedName>
    <definedName name="A5_L522130">#REF!</definedName>
    <definedName name="A5_L522140">#REF!</definedName>
    <definedName name="A5_L522150">#REF!</definedName>
    <definedName name="A5_L523000">#REF!</definedName>
    <definedName name="A5_L530010">#REF!</definedName>
    <definedName name="A5_L530011">#REF!</definedName>
    <definedName name="A5_L530020">#REF!</definedName>
    <definedName name="A5_L530030">#REF!</definedName>
    <definedName name="A5_L530050">#REF!</definedName>
    <definedName name="A5_L530977">#REF!</definedName>
    <definedName name="A5_L530978">#REF!</definedName>
    <definedName name="A5_L530979">#REF!</definedName>
    <definedName name="A5_L530991">#REF!</definedName>
    <definedName name="A5_L530992">#REF!</definedName>
    <definedName name="A5_L530995">#REF!</definedName>
    <definedName name="A5_L530996">#REF!</definedName>
    <definedName name="A5_L530997">#REF!</definedName>
    <definedName name="A5_L530998">#REF!</definedName>
    <definedName name="A5_L530999">#REF!</definedName>
    <definedName name="A5_L531010">#REF!</definedName>
    <definedName name="A5_L531020">#REF!</definedName>
    <definedName name="A5_L531030">#REF!</definedName>
    <definedName name="A5_L531040">#REF!</definedName>
    <definedName name="A5_L532010">#REF!</definedName>
    <definedName name="A5_L532020">#REF!</definedName>
    <definedName name="A5_L532040">#REF!</definedName>
    <definedName name="A5_L532041">#REF!</definedName>
    <definedName name="A5_L532050">#REF!</definedName>
    <definedName name="A5_L532060">#REF!</definedName>
    <definedName name="A5_L532070">#REF!</definedName>
    <definedName name="A5_L532080">#REF!</definedName>
    <definedName name="A5_L532090">#REF!</definedName>
    <definedName name="A5_L532130">#REF!</definedName>
    <definedName name="A5_L533010">#REF!</definedName>
    <definedName name="A5_L533020">#REF!</definedName>
    <definedName name="A5_L533030">#REF!</definedName>
    <definedName name="A5_L534010">#REF!</definedName>
    <definedName name="A5_L535010">#REF!</definedName>
    <definedName name="A5_L535016">#REF!</definedName>
    <definedName name="A5_L535020">#REF!</definedName>
    <definedName name="A5_L540000">#REF!</definedName>
    <definedName name="A5_L540010">#REF!</definedName>
    <definedName name="A5_L540020">#REF!</definedName>
    <definedName name="A5_L540030">#REF!</definedName>
    <definedName name="A5_L540040">#REF!</definedName>
    <definedName name="A5_L540050">#REF!</definedName>
    <definedName name="A5_L540060">#REF!</definedName>
    <definedName name="A5_L540070">#REF!</definedName>
    <definedName name="A5_L540080">#REF!</definedName>
    <definedName name="A5_L540090">#REF!</definedName>
    <definedName name="A5_L541530">#REF!</definedName>
    <definedName name="A5_L543010">#REF!</definedName>
    <definedName name="A5_L543030">#REF!</definedName>
    <definedName name="A5_L543040">#REF!</definedName>
    <definedName name="A5_L543050">#REF!</definedName>
    <definedName name="A5_L543060">#REF!</definedName>
    <definedName name="A5_L543070">#REF!</definedName>
    <definedName name="A5_L543080">#REF!</definedName>
    <definedName name="A5_L543090">#REF!</definedName>
    <definedName name="A5_L543110">#REF!</definedName>
    <definedName name="A5_L543120">#REF!</definedName>
    <definedName name="A5_L543140">#REF!</definedName>
    <definedName name="A5_L543150">#REF!</definedName>
    <definedName name="A5_L543160">#REF!</definedName>
    <definedName name="A5_L545010">#REF!</definedName>
    <definedName name="A5_L545040">#REF!</definedName>
    <definedName name="A5_L545045">#REF!</definedName>
    <definedName name="A5_L545050">#REF!</definedName>
    <definedName name="A5_L545060">#REF!</definedName>
    <definedName name="A5_L545070">#REF!</definedName>
    <definedName name="A5_L545080">#REF!</definedName>
    <definedName name="A5_L545090">#REF!</definedName>
    <definedName name="A5_L545100">#REF!</definedName>
    <definedName name="A5_L545105">#REF!</definedName>
    <definedName name="A5_L545110">#REF!</definedName>
    <definedName name="A5_L545115">#REF!</definedName>
    <definedName name="A5_L545120">#REF!</definedName>
    <definedName name="A5_L545130">#REF!</definedName>
    <definedName name="A5_L545140">#REF!</definedName>
    <definedName name="A5_L545150">#REF!</definedName>
    <definedName name="A5_L545160">#REF!</definedName>
    <definedName name="A5_L545165">#REF!</definedName>
    <definedName name="A5_L545170">#REF!</definedName>
    <definedName name="A5_L545510">#REF!</definedName>
    <definedName name="A5_L545520">#REF!</definedName>
    <definedName name="A5_L545530">#REF!</definedName>
    <definedName name="A5_L546010">#REF!</definedName>
    <definedName name="A5_L546015">#REF!</definedName>
    <definedName name="A5_L550010">#REF!</definedName>
    <definedName name="A5_L550011">#REF!</definedName>
    <definedName name="A5_L550020">#REF!</definedName>
    <definedName name="A5_L550021">#REF!</definedName>
    <definedName name="A5_L550022">#REF!</definedName>
    <definedName name="A5_L550025">#REF!</definedName>
    <definedName name="A5_L550030">#REF!</definedName>
    <definedName name="A5_L550040">#REF!</definedName>
    <definedName name="A5_L550041">#REF!</definedName>
    <definedName name="A5_L550050">#REF!</definedName>
    <definedName name="A5_L550053">#REF!</definedName>
    <definedName name="A5_L550060">#REF!</definedName>
    <definedName name="A5_L550070">#REF!</definedName>
    <definedName name="A5_L550075">#REF!</definedName>
    <definedName name="A5_L550080">#REF!</definedName>
    <definedName name="A5_L550086">#REF!</definedName>
    <definedName name="A5_L550087">#REF!</definedName>
    <definedName name="A5_L550100">#REF!</definedName>
    <definedName name="A5_L550120">#REF!</definedName>
    <definedName name="A5_L550130">#REF!</definedName>
    <definedName name="A5_L550160">#REF!</definedName>
    <definedName name="A5_L550170">#REF!</definedName>
    <definedName name="A5_L559950">#REF!</definedName>
    <definedName name="A5_L559951">#REF!</definedName>
    <definedName name="A5_L559952">#REF!</definedName>
    <definedName name="A5_L559953">#REF!</definedName>
    <definedName name="A5_L559954">#REF!</definedName>
    <definedName name="A5_L559955">#REF!</definedName>
    <definedName name="A5_L559956">#REF!</definedName>
    <definedName name="A5_L559960">#REF!</definedName>
    <definedName name="A5_L559961">#REF!</definedName>
    <definedName name="A5_L559962">#REF!</definedName>
    <definedName name="A5_L559963">#REF!</definedName>
    <definedName name="A5_L559964">#REF!</definedName>
    <definedName name="A5_L559966">#REF!</definedName>
    <definedName name="A5_L559994">#REF!</definedName>
    <definedName name="A5_L559996">#REF!</definedName>
    <definedName name="A5_L559999">#REF!</definedName>
    <definedName name="A5_L560010">#REF!</definedName>
    <definedName name="A5_L560020">#REF!</definedName>
    <definedName name="A5_L560030">#REF!</definedName>
    <definedName name="A5_L560070">#REF!</definedName>
    <definedName name="A5_L560075">#REF!</definedName>
    <definedName name="A5_L560080">#REF!</definedName>
    <definedName name="A5_L560090">#REF!</definedName>
    <definedName name="A5_L560100">#REF!</definedName>
    <definedName name="A5_L560110">#REF!</definedName>
    <definedName name="A5_L560115">#REF!</definedName>
    <definedName name="A5_L560117">#REF!</definedName>
    <definedName name="A5_L560120">#REF!</definedName>
    <definedName name="A5_L562010">#REF!</definedName>
    <definedName name="A5_L562015">#REF!</definedName>
    <definedName name="A5_L562016">#REF!</definedName>
    <definedName name="A5_L562017">#REF!</definedName>
    <definedName name="A5_L562018">#REF!</definedName>
    <definedName name="A5_L562020">#REF!</definedName>
    <definedName name="A5_L562025">#REF!</definedName>
    <definedName name="A5_L562030">#REF!</definedName>
    <definedName name="A5_L562040">#REF!</definedName>
    <definedName name="A5_L562050">#REF!</definedName>
    <definedName name="A5_L562060">#REF!</definedName>
    <definedName name="A5_L562070">#REF!</definedName>
    <definedName name="A5_L562080">#REF!</definedName>
    <definedName name="A5_L562100">#REF!</definedName>
    <definedName name="A5_L562110">#REF!</definedName>
    <definedName name="A5_L562140">#REF!</definedName>
    <definedName name="A5_L562141">#REF!</definedName>
    <definedName name="A5_L562142">#REF!</definedName>
    <definedName name="A5_L562143">#REF!</definedName>
    <definedName name="A5_L562144">#REF!</definedName>
    <definedName name="A5_L562145">#REF!</definedName>
    <definedName name="A5_L562146">#REF!</definedName>
    <definedName name="A5_L562147">#REF!</definedName>
    <definedName name="A5_L562148">#REF!</definedName>
    <definedName name="A5_L562149">#REF!</definedName>
    <definedName name="A5_L562150">#REF!</definedName>
    <definedName name="A5_L562151">#REF!</definedName>
    <definedName name="A5_L562153">#REF!</definedName>
    <definedName name="A5_L562154">#REF!</definedName>
    <definedName name="A5_L562155">#REF!</definedName>
    <definedName name="A5_L562160">#REF!</definedName>
    <definedName name="A5_L562161">#REF!</definedName>
    <definedName name="A5_L562163">#REF!</definedName>
    <definedName name="A5_L562165">#REF!</definedName>
    <definedName name="A5_L562170">#REF!</definedName>
    <definedName name="A5_L562180">#REF!</definedName>
    <definedName name="A5_L562190">#REF!</definedName>
    <definedName name="A5_L562200">#REF!</definedName>
    <definedName name="A5_L562210">#REF!</definedName>
    <definedName name="A5_L562220">#REF!</definedName>
    <definedName name="A5_L562230">#REF!</definedName>
    <definedName name="A5_L562235">#REF!</definedName>
    <definedName name="A5_L562250">#REF!</definedName>
    <definedName name="A5_L565010">#REF!</definedName>
    <definedName name="A5_L565030">#REF!</definedName>
    <definedName name="A5_L565040">#REF!</definedName>
    <definedName name="A5_L566010">#REF!</definedName>
    <definedName name="A5_L566020">#REF!</definedName>
    <definedName name="A5_L566030">#REF!</definedName>
    <definedName name="A5_L566040">#REF!</definedName>
    <definedName name="A5_L567000">#REF!</definedName>
    <definedName name="A5_L569010">#REF!</definedName>
    <definedName name="A5_L569020">#REF!</definedName>
    <definedName name="A5_L570010">#REF!</definedName>
    <definedName name="A5_L571010">#REF!</definedName>
    <definedName name="A5_L571020">#REF!</definedName>
    <definedName name="A5_L571030">#REF!</definedName>
    <definedName name="A5_L571040">#REF!</definedName>
    <definedName name="A5_L571050">#REF!</definedName>
    <definedName name="A5_L572010">#REF!</definedName>
    <definedName name="A5_L572020">#REF!</definedName>
    <definedName name="A5_L572025">#REF!</definedName>
    <definedName name="A5_L572027">#REF!</definedName>
    <definedName name="A5_L572030">#REF!</definedName>
    <definedName name="A5_L572035">#REF!</definedName>
    <definedName name="A5_L572040">#REF!</definedName>
    <definedName name="A5_L572051">#REF!</definedName>
    <definedName name="A5_L572052">#REF!</definedName>
    <definedName name="A5_L60100UR">#REF!</definedName>
    <definedName name="A5_L6011070">#REF!</definedName>
    <definedName name="A5_L6011074">#REF!</definedName>
    <definedName name="A5_L6011090">#REF!</definedName>
    <definedName name="A5_L6013090">#REF!</definedName>
    <definedName name="A5_L6021080">#REF!</definedName>
    <definedName name="A5_L6021090">#REF!</definedName>
    <definedName name="A5_L6023090">#REF!</definedName>
    <definedName name="A5_L6025010">#REF!</definedName>
    <definedName name="A5_L6025050">#REF!</definedName>
    <definedName name="A5_L6025051">#REF!</definedName>
    <definedName name="A5_L6025065">#REF!</definedName>
    <definedName name="A5_L6025091">#REF!</definedName>
    <definedName name="A5_L6025092">#REF!</definedName>
    <definedName name="A5_L6025093">#REF!</definedName>
    <definedName name="A5_L6025095">#REF!</definedName>
    <definedName name="A5_L6025150">#REF!</definedName>
    <definedName name="A5_L6025304">#REF!</definedName>
    <definedName name="A5_L6025306">#REF!</definedName>
    <definedName name="A5_L6026090">#REF!</definedName>
    <definedName name="A5_L6028080">#REF!</definedName>
    <definedName name="A5_L6028090">#REF!</definedName>
    <definedName name="A5_L6040050">#REF!</definedName>
    <definedName name="A5_L6040051">#REF!</definedName>
    <definedName name="A5_L6044090">#REF!</definedName>
    <definedName name="A5_L6047090">#REF!</definedName>
    <definedName name="A5_L6049090">#REF!</definedName>
    <definedName name="A5_L604909D">#REF!</definedName>
    <definedName name="A5_L604909Z">#REF!</definedName>
    <definedName name="A5_L6061090">#REF!</definedName>
    <definedName name="A5_L6061090F">#REF!</definedName>
    <definedName name="A5_L606109D">#REF!</definedName>
    <definedName name="A5_L6062090">#REF!</definedName>
    <definedName name="A5_L6071010">#REF!</definedName>
    <definedName name="A5_L607101D">#REF!</definedName>
    <definedName name="A5_L607109D">#REF!</definedName>
    <definedName name="A5_L6090000">#REF!</definedName>
    <definedName name="A5_L6090089">#REF!</definedName>
    <definedName name="A5_L6092086">#REF!</definedName>
    <definedName name="A5_L6092087">#REF!</definedName>
    <definedName name="A5_L6092090">#REF!</definedName>
    <definedName name="A5_L6094090">#REF!</definedName>
    <definedName name="A5_L6094091">#REF!</definedName>
    <definedName name="A5_L60940DG">#REF!</definedName>
    <definedName name="A5_L60940DL">#REF!</definedName>
    <definedName name="A5_L6095010">#REF!</definedName>
    <definedName name="A5_L6095090">#REF!</definedName>
    <definedName name="A5_L6097010">#REF!</definedName>
    <definedName name="A5_L6100005">#REF!</definedName>
    <definedName name="A5_L6100030">#REF!</definedName>
    <definedName name="A5_L6100035">#REF!</definedName>
    <definedName name="A5_L6100054">#REF!</definedName>
    <definedName name="A5_L6100055">#REF!</definedName>
    <definedName name="A5_L6100060">#REF!</definedName>
    <definedName name="A5_L6100061">#REF!</definedName>
    <definedName name="A5_L6100062">#REF!</definedName>
    <definedName name="A5_L6100063">#REF!</definedName>
    <definedName name="A5_L6100064">#REF!</definedName>
    <definedName name="A5_L6100071">#REF!</definedName>
    <definedName name="A5_L6100078">#REF!</definedName>
    <definedName name="A5_L6100079">#REF!</definedName>
    <definedName name="A5_L6100089">#REF!</definedName>
    <definedName name="A5_L6100090">#REF!</definedName>
    <definedName name="A5_L6100100">#REF!</definedName>
    <definedName name="A5_L6100140">#REF!</definedName>
    <definedName name="A5_L610017E">#REF!</definedName>
    <definedName name="A5_L610017Z">#REF!</definedName>
    <definedName name="A5_L6100200">#REF!</definedName>
    <definedName name="A5_L610109D">#REF!</definedName>
    <definedName name="A5_L610110D">#REF!</definedName>
    <definedName name="A5_L6106090">#REF!</definedName>
    <definedName name="A5_L6107055">#REF!</definedName>
    <definedName name="A5_L6107084">#REF!</definedName>
    <definedName name="A5_L6107099">#REF!</definedName>
    <definedName name="A5_L6107106">#REF!</definedName>
    <definedName name="A5_L6107108">#REF!</definedName>
    <definedName name="A5_L6109210">#REF!</definedName>
    <definedName name="A5_L6109300">#REF!</definedName>
    <definedName name="A5_L6120090">#REF!</definedName>
    <definedName name="A5_L6120094">#REF!</definedName>
    <definedName name="A5_L6130070">#REF!</definedName>
    <definedName name="A5_L6130080">#REF!</definedName>
    <definedName name="A5_L6130085">#REF!</definedName>
    <definedName name="A5_L6130090">#REF!</definedName>
    <definedName name="A5_L6130096">#REF!</definedName>
    <definedName name="A5_L6130097">#REF!</definedName>
    <definedName name="A5_L6130098">#REF!</definedName>
    <definedName name="A5_L6140010">#REF!</definedName>
    <definedName name="A5_L6140030">#REF!</definedName>
    <definedName name="A5_L6140090">#REF!</definedName>
    <definedName name="A5_L6150090">#REF!</definedName>
    <definedName name="A5_L6160080">#REF!</definedName>
    <definedName name="A5_L6160090">#REF!</definedName>
    <definedName name="A5_L6160091">#REF!</definedName>
    <definedName name="A5_L6170090">#REF!</definedName>
    <definedName name="A5_L6170093">#REF!</definedName>
    <definedName name="A5_L6170094">#REF!</definedName>
    <definedName name="A5_L6171090">#REF!</definedName>
    <definedName name="A5_L6172090">#REF!</definedName>
    <definedName name="A5_L6172093">#REF!</definedName>
    <definedName name="A5_L6172094">#REF!</definedName>
    <definedName name="A5_L6175010">#REF!</definedName>
    <definedName name="A5_L6175020">#REF!</definedName>
    <definedName name="A5_L6175035">#REF!</definedName>
    <definedName name="A5_L6175040">#REF!</definedName>
    <definedName name="A5_L6175070">#REF!</definedName>
    <definedName name="A5_L6175075">#REF!</definedName>
    <definedName name="A5_L6175080">#REF!</definedName>
    <definedName name="A5_L6175090">#REF!</definedName>
    <definedName name="A5_L6176090">#REF!</definedName>
    <definedName name="A5_L6176100">#REF!</definedName>
    <definedName name="A5_L6181090">#REF!</definedName>
    <definedName name="A5_L6182090">#REF!</definedName>
    <definedName name="A5_L6184090">#REF!</definedName>
    <definedName name="A5_L6190090">#REF!</definedName>
    <definedName name="A5_L6191090">#REF!</definedName>
    <definedName name="A5_L6200090">#REF!</definedName>
    <definedName name="A5_L6202010">#REF!</definedName>
    <definedName name="A5_L6202020">#REF!</definedName>
    <definedName name="A5_L6202030">#REF!</definedName>
    <definedName name="A5_L6202040">#REF!</definedName>
    <definedName name="A5_L6202050">#REF!</definedName>
    <definedName name="A5_L6202060">#REF!</definedName>
    <definedName name="A5_L6202085">#REF!</definedName>
    <definedName name="A5_L6202090">#REF!</definedName>
    <definedName name="A5_L6203090">#REF!</definedName>
    <definedName name="A5_L6203095">#REF!</definedName>
    <definedName name="A5_L6204010">#REF!</definedName>
    <definedName name="A5_L6206090">#REF!</definedName>
    <definedName name="A5_L6208010">#REF!</definedName>
    <definedName name="A5_L6208015">#REF!</definedName>
    <definedName name="A5_L6220090">#REF!</definedName>
    <definedName name="A5_L6230090">#REF!</definedName>
    <definedName name="A5_L6241010">#REF!</definedName>
    <definedName name="A5_L6241020">#REF!</definedName>
    <definedName name="A5_L6250090">#REF!</definedName>
    <definedName name="A5_L6250095">#REF!</definedName>
    <definedName name="A5_L6260002">#REF!</definedName>
    <definedName name="A5_L6260004">#REF!</definedName>
    <definedName name="A5_L6260005">#REF!</definedName>
    <definedName name="A5_L6260007">#REF!</definedName>
    <definedName name="A5_L6260010">#REF!</definedName>
    <definedName name="A5_L6260012">#REF!</definedName>
    <definedName name="A5_L6260016">#REF!</definedName>
    <definedName name="A5_L6260018">#REF!</definedName>
    <definedName name="A5_L6260020">#REF!</definedName>
    <definedName name="A5_L6260021">#REF!</definedName>
    <definedName name="A5_L6260026">#REF!</definedName>
    <definedName name="A5_L6260030">#REF!</definedName>
    <definedName name="A5_L6260031">#REF!</definedName>
    <definedName name="A5_L6260032">#REF!</definedName>
    <definedName name="A5_L6260033">#REF!</definedName>
    <definedName name="A5_L6260034">#REF!</definedName>
    <definedName name="A5_L6260035">#REF!</definedName>
    <definedName name="A5_L6260036">#REF!</definedName>
    <definedName name="A5_L6260038">#REF!</definedName>
    <definedName name="A5_L6260040">#REF!</definedName>
    <definedName name="A5_L6260041">#REF!</definedName>
    <definedName name="A5_L6260045">#REF!</definedName>
    <definedName name="A5_L6260050">#REF!</definedName>
    <definedName name="A5_L6260052">#REF!</definedName>
    <definedName name="A5_L6260054">#REF!</definedName>
    <definedName name="A5_L6260056">#REF!</definedName>
    <definedName name="A5_L6260058">#REF!</definedName>
    <definedName name="A5_L6260064">#REF!</definedName>
    <definedName name="A5_L6260068">#REF!</definedName>
    <definedName name="A5_L6260092">#REF!</definedName>
    <definedName name="A5_L6260094">#REF!</definedName>
    <definedName name="A5_L6260096">#REF!</definedName>
    <definedName name="A5_L6260097">#REF!</definedName>
    <definedName name="A5_L6260200">#REF!</definedName>
    <definedName name="A5_L6260205">#REF!</definedName>
    <definedName name="A5_L6260210">#REF!</definedName>
    <definedName name="A5_L6260220">#REF!</definedName>
    <definedName name="A5_L6260221">#REF!</definedName>
    <definedName name="A5_L6260225">#REF!</definedName>
    <definedName name="A5_L6260230">#REF!</definedName>
    <definedName name="A5_L6260300">#REF!</definedName>
    <definedName name="A5_L6260301">#REF!</definedName>
    <definedName name="A5_L6260302">#REF!</definedName>
    <definedName name="A5_L6260303">#REF!</definedName>
    <definedName name="A5_L6260410">#REF!</definedName>
    <definedName name="A5_L6260435">#REF!</definedName>
    <definedName name="A5_L6260455">#REF!</definedName>
    <definedName name="A5_L6260465">#REF!</definedName>
    <definedName name="A5_L6260515">#REF!</definedName>
    <definedName name="A5_L6260992">#REF!</definedName>
    <definedName name="A5_L6260993">#REF!</definedName>
    <definedName name="A5_L6260999">#REF!</definedName>
    <definedName name="A5_L626409D">#REF!</definedName>
    <definedName name="A5_L6266020">#REF!</definedName>
    <definedName name="A5_L6268050">#REF!</definedName>
    <definedName name="A5_L6268051">#REF!</definedName>
    <definedName name="A5_L6268090">#REF!</definedName>
    <definedName name="A5_L6268100">#REF!</definedName>
    <definedName name="A5_L6268120">#REF!</definedName>
    <definedName name="A5_L6268130">#REF!</definedName>
    <definedName name="A5_L6268150">#REF!</definedName>
    <definedName name="A5_L626F107">#REF!</definedName>
    <definedName name="A5_L700010">#REF!</definedName>
    <definedName name="A5_L702010">#REF!</definedName>
    <definedName name="A5_L702050">#REF!</definedName>
    <definedName name="A5_L702070">#REF!</definedName>
    <definedName name="A5_L704010">#REF!</definedName>
    <definedName name="A5_L704020">#REF!</definedName>
    <definedName name="A5_L704030">#REF!</definedName>
    <definedName name="A5_L704031">#REF!</definedName>
    <definedName name="A5_L704034">#REF!</definedName>
    <definedName name="A5_L704040">#REF!</definedName>
    <definedName name="A5_L704090">#REF!</definedName>
    <definedName name="A5_L708010">#REF!</definedName>
    <definedName name="A5_L708020">#REF!</definedName>
    <definedName name="A5_L708030">#REF!</definedName>
    <definedName name="A5_L708050">#REF!</definedName>
    <definedName name="A5_L708060">#REF!</definedName>
    <definedName name="A5_L708062">#REF!</definedName>
    <definedName name="A5_L708070">#REF!</definedName>
    <definedName name="A5_L708080">#REF!</definedName>
    <definedName name="A5_L708085">#REF!</definedName>
    <definedName name="A5_L708115">#REF!</definedName>
    <definedName name="A5_L708120">#REF!</definedName>
    <definedName name="A5_L708130">#REF!</definedName>
    <definedName name="A5_L708140">#REF!</definedName>
    <definedName name="A5_L708160">#REF!</definedName>
    <definedName name="A5_L708165">#REF!</definedName>
    <definedName name="A5_L708230">#REF!</definedName>
    <definedName name="A5_L708240">#REF!</definedName>
    <definedName name="A5_L708280">#REF!</definedName>
    <definedName name="A5_L711998">#REF!</definedName>
    <definedName name="A5_L711999">#REF!</definedName>
    <definedName name="A5_L712015">#REF!</definedName>
    <definedName name="A5_L712020">#REF!</definedName>
    <definedName name="A5_L712031">#REF!</definedName>
    <definedName name="A5_L712040">#REF!</definedName>
    <definedName name="A5_L717010">#REF!</definedName>
    <definedName name="A5_L717020">#REF!</definedName>
    <definedName name="A5_L717025">#REF!</definedName>
    <definedName name="A5_L717510">#REF!</definedName>
    <definedName name="A5_L717520">#REF!</definedName>
    <definedName name="A5_L717545">#REF!</definedName>
    <definedName name="A5_L717550">#REF!</definedName>
    <definedName name="A5_L720020">#REF!</definedName>
    <definedName name="A5_L720040">#REF!</definedName>
    <definedName name="A5_L722010">#REF!</definedName>
    <definedName name="A5_L722020">#REF!</definedName>
    <definedName name="A5_L722080">#REF!</definedName>
    <definedName name="A5_L722110">#REF!</definedName>
    <definedName name="A5_L722120">#REF!</definedName>
    <definedName name="A5_L722130">#REF!</definedName>
    <definedName name="A5_L722131">#REF!</definedName>
    <definedName name="A5_L722135">#REF!</definedName>
    <definedName name="A5_L722140">#REF!</definedName>
    <definedName name="A5_L722150">#REF!</definedName>
    <definedName name="A5_L722160">#REF!</definedName>
    <definedName name="A5_L722170">#REF!</definedName>
    <definedName name="A5_L722181">#REF!</definedName>
    <definedName name="A5_L722190">#REF!</definedName>
    <definedName name="A5_L722200">#REF!</definedName>
    <definedName name="A5_L722205">#REF!</definedName>
    <definedName name="A5_M1000090">#REF!</definedName>
    <definedName name="A5_M1000091">#REF!</definedName>
    <definedName name="A5_M100030">#REF!</definedName>
    <definedName name="A5_M100040">#REF!</definedName>
    <definedName name="A5_M100510">#REF!</definedName>
    <definedName name="A5_M100520">#REF!</definedName>
    <definedName name="A5_M100540">#REF!</definedName>
    <definedName name="A5_M101990">#REF!</definedName>
    <definedName name="A5_M102000">#REF!</definedName>
    <definedName name="A5_M102010">#REF!</definedName>
    <definedName name="A5_M102011">#REF!</definedName>
    <definedName name="A5_M102017">#REF!</definedName>
    <definedName name="A5_M102018">#REF!</definedName>
    <definedName name="A5_M102021">#REF!</definedName>
    <definedName name="A5_M102050">#REF!</definedName>
    <definedName name="A5_M102116">#REF!</definedName>
    <definedName name="A5_M102371">#REF!</definedName>
    <definedName name="A5_M102372">#REF!</definedName>
    <definedName name="A5_M102376">#REF!</definedName>
    <definedName name="A5_M102377">#REF!</definedName>
    <definedName name="A5_M102379">#REF!</definedName>
    <definedName name="A5_M102380">#REF!</definedName>
    <definedName name="A5_M102534">#REF!</definedName>
    <definedName name="A5_M102536">#REF!</definedName>
    <definedName name="A5_M102651">#REF!</definedName>
    <definedName name="A5_M102710">#REF!</definedName>
    <definedName name="A5_M102813">#REF!</definedName>
    <definedName name="A5_M102961">#REF!</definedName>
    <definedName name="A5_M111999">#REF!</definedName>
    <definedName name="A5_M114010">#REF!</definedName>
    <definedName name="A5_M114015">#REF!</definedName>
    <definedName name="A5_M116010">#REF!</definedName>
    <definedName name="A5_M116020">#REF!</definedName>
    <definedName name="A5_M118010">#REF!</definedName>
    <definedName name="A5_M120001">#REF!</definedName>
    <definedName name="A5_M1200090">#REF!</definedName>
    <definedName name="A5_M120010">#REF!</definedName>
    <definedName name="A5_M121018">#REF!</definedName>
    <definedName name="A5_M121019">#REF!</definedName>
    <definedName name="A5_M121020">#REF!</definedName>
    <definedName name="A5_M121022">#REF!</definedName>
    <definedName name="A5_M121023">#REF!</definedName>
    <definedName name="A5_M121030">#REF!</definedName>
    <definedName name="A5_M121040">#REF!</definedName>
    <definedName name="A5_M121042">#REF!</definedName>
    <definedName name="A5_M121045">#REF!</definedName>
    <definedName name="A5_M121049">#REF!</definedName>
    <definedName name="A5_M121050">#REF!</definedName>
    <definedName name="A5_M121055">#REF!</definedName>
    <definedName name="A5_M121060">#REF!</definedName>
    <definedName name="A5_M121061">#REF!</definedName>
    <definedName name="A5_M121063">#REF!</definedName>
    <definedName name="A5_M121064">#REF!</definedName>
    <definedName name="A5_M121065">#REF!</definedName>
    <definedName name="A5_M121068">#REF!</definedName>
    <definedName name="A5_M121070">#REF!</definedName>
    <definedName name="A5_M121072">#REF!</definedName>
    <definedName name="A5_M121080">#REF!</definedName>
    <definedName name="A5_M121081">#REF!</definedName>
    <definedName name="A5_M121082">#REF!</definedName>
    <definedName name="A5_M121083">#REF!</definedName>
    <definedName name="A5_M121084">#REF!</definedName>
    <definedName name="A5_M121085">#REF!</definedName>
    <definedName name="A5_M121086">#REF!</definedName>
    <definedName name="A5_M121090">#REF!</definedName>
    <definedName name="A5_M121140">#REF!</definedName>
    <definedName name="A5_M121155">#REF!</definedName>
    <definedName name="A5_M121156">#REF!</definedName>
    <definedName name="A5_M121160">#REF!</definedName>
    <definedName name="A5_M121200">#REF!</definedName>
    <definedName name="A5_M121205">#REF!</definedName>
    <definedName name="A5_M121995">#REF!</definedName>
    <definedName name="A5_M121997">#REF!</definedName>
    <definedName name="A5_M121998">#REF!</definedName>
    <definedName name="A5_M121999">#REF!</definedName>
    <definedName name="A5_M123010">#REF!</definedName>
    <definedName name="A5_M123030">#REF!</definedName>
    <definedName name="A5_M123040">#REF!</definedName>
    <definedName name="A5_M123050">#REF!</definedName>
    <definedName name="A5_M124030">#REF!</definedName>
    <definedName name="A5_M124035">#REF!</definedName>
    <definedName name="A5_M124050">#REF!</definedName>
    <definedName name="A5_M124060">#REF!</definedName>
    <definedName name="A5_M124083">#REF!</definedName>
    <definedName name="A5_M126010">#REF!</definedName>
    <definedName name="A5_M126030">#REF!</definedName>
    <definedName name="A5_M126040">#REF!</definedName>
    <definedName name="A5_M126045">#REF!</definedName>
    <definedName name="A5_M127010">#REF!</definedName>
    <definedName name="A5_M1290090">#REF!</definedName>
    <definedName name="A5_M129010">#REF!</definedName>
    <definedName name="A5_M133020">#REF!</definedName>
    <definedName name="A5_M133999">#REF!</definedName>
    <definedName name="A5_M134999">#REF!</definedName>
    <definedName name="A5_M135010">#REF!</definedName>
    <definedName name="A5_M135050">#REF!</definedName>
    <definedName name="A5_M135060">#REF!</definedName>
    <definedName name="A5_M136010">#REF!</definedName>
    <definedName name="A5_M137010">#REF!</definedName>
    <definedName name="A5_M137011">#REF!</definedName>
    <definedName name="A5_M137012">#REF!</definedName>
    <definedName name="A5_M137015">#REF!</definedName>
    <definedName name="A5_M138010">#REF!</definedName>
    <definedName name="A5_M138999">#REF!</definedName>
    <definedName name="A5_M139010">#REF!</definedName>
    <definedName name="A5_M1400090">#REF!</definedName>
    <definedName name="A5_M141020">#REF!</definedName>
    <definedName name="A5_M141050">#REF!</definedName>
    <definedName name="A5_M143030">#REF!</definedName>
    <definedName name="A5_M143040">#REF!</definedName>
    <definedName name="A5_M144010">#REF!</definedName>
    <definedName name="A5_M144020">#REF!</definedName>
    <definedName name="A5_M144030">#REF!</definedName>
    <definedName name="A5_M146020">#REF!</definedName>
    <definedName name="A5_M147015">#REF!</definedName>
    <definedName name="A5_M147025">#REF!</definedName>
    <definedName name="A5_M147026">#REF!</definedName>
    <definedName name="A5_M147040">#REF!</definedName>
    <definedName name="A5_M147041">#REF!</definedName>
    <definedName name="A5_M147060">#REF!</definedName>
    <definedName name="A5_M148010">#REF!</definedName>
    <definedName name="A5_M150100">#REF!</definedName>
    <definedName name="A5_M151010">#REF!</definedName>
    <definedName name="A5_M152010">#REF!</definedName>
    <definedName name="A5_M153000">#REF!</definedName>
    <definedName name="A5_M154070">#REF!</definedName>
    <definedName name="A5_M156010">#REF!</definedName>
    <definedName name="A5_M157010">#REF!</definedName>
    <definedName name="A5_M157020">#REF!</definedName>
    <definedName name="A5_M157030">#REF!</definedName>
    <definedName name="A5_M157040">#REF!</definedName>
    <definedName name="A5_M157050">#REF!</definedName>
    <definedName name="A5_M157080">#REF!</definedName>
    <definedName name="A5_M161005">#REF!</definedName>
    <definedName name="A5_M162010">#REF!</definedName>
    <definedName name="A5_M162013">#REF!</definedName>
    <definedName name="A5_M162014">#REF!</definedName>
    <definedName name="A5_M162015">#REF!</definedName>
    <definedName name="A5_M162020">#REF!</definedName>
    <definedName name="A5_M162035">#REF!</definedName>
    <definedName name="A5_M162036">#REF!</definedName>
    <definedName name="A5_M163010">#REF!</definedName>
    <definedName name="A5_M163020">#REF!</definedName>
    <definedName name="A5_M163030">#REF!</definedName>
    <definedName name="A5_M164010">#REF!</definedName>
    <definedName name="A5_M166010">#REF!</definedName>
    <definedName name="A5_M166011">#REF!</definedName>
    <definedName name="A5_M167010">#REF!</definedName>
    <definedName name="A5_M169010">#REF!</definedName>
    <definedName name="A5_M170010">#REF!</definedName>
    <definedName name="A5_M171010">#REF!</definedName>
    <definedName name="A5_M171030">#REF!</definedName>
    <definedName name="A5_M171040">#REF!</definedName>
    <definedName name="A5_M172010">#REF!</definedName>
    <definedName name="A5_M172011">#REF!</definedName>
    <definedName name="A5_M172030">#REF!</definedName>
    <definedName name="A5_M172031">#REF!</definedName>
    <definedName name="A5_M172050">#REF!</definedName>
    <definedName name="A5_M172080">#REF!</definedName>
    <definedName name="A5_M172085">#REF!</definedName>
    <definedName name="A5_M172090">#REF!</definedName>
    <definedName name="A5_M172115">#REF!</definedName>
    <definedName name="A5_M172120">#REF!</definedName>
    <definedName name="A5_M173012">#REF!</definedName>
    <definedName name="A5_M173013">#REF!</definedName>
    <definedName name="A5_M173014">#REF!</definedName>
    <definedName name="A5_M173015">#REF!</definedName>
    <definedName name="A5_M173017">#REF!</definedName>
    <definedName name="A5_M173020">#REF!</definedName>
    <definedName name="A5_M174520">#REF!</definedName>
    <definedName name="A5_M174992">#REF!</definedName>
    <definedName name="A5_M174993">#REF!</definedName>
    <definedName name="A5_M174995">#REF!</definedName>
    <definedName name="A5_M174996">#REF!</definedName>
    <definedName name="A5_M174998">#REF!</definedName>
    <definedName name="A5_M174999">#REF!</definedName>
    <definedName name="A5_M175030">#REF!</definedName>
    <definedName name="A5_M176982">#REF!</definedName>
    <definedName name="A5_M176985">#REF!</definedName>
    <definedName name="A5_M176986">#REF!</definedName>
    <definedName name="A5_M176987">#REF!</definedName>
    <definedName name="A5_M176993">#REF!</definedName>
    <definedName name="A5_M176995">#REF!</definedName>
    <definedName name="A5_M176997">#REF!</definedName>
    <definedName name="A5_M176998">#REF!</definedName>
    <definedName name="A5_M176999">#REF!</definedName>
    <definedName name="A5_M177010">#REF!</definedName>
    <definedName name="A5_M177011">#REF!</definedName>
    <definedName name="A5_M177015">#REF!</definedName>
    <definedName name="A5_M177999">#REF!</definedName>
    <definedName name="A5_M179021">#REF!</definedName>
    <definedName name="A5_M179022">#REF!</definedName>
    <definedName name="A5_M179023">#REF!</definedName>
    <definedName name="A5_M179026">#REF!</definedName>
    <definedName name="A5_M179030">#REF!</definedName>
    <definedName name="A5_M179031">#REF!</definedName>
    <definedName name="A5_M179032">#REF!</definedName>
    <definedName name="A5_M179033">#REF!</definedName>
    <definedName name="A5_M179034">#REF!</definedName>
    <definedName name="A5_M179035">#REF!</definedName>
    <definedName name="A5_M179036">#REF!</definedName>
    <definedName name="A5_M179038">#REF!</definedName>
    <definedName name="A5_M179039">#REF!</definedName>
    <definedName name="A5_M179041">#REF!</definedName>
    <definedName name="A5_M179042">#REF!</definedName>
    <definedName name="A5_M179059">#REF!</definedName>
    <definedName name="A5_M179060">#REF!</definedName>
    <definedName name="A5_M179062">#REF!</definedName>
    <definedName name="A5_M179064">#REF!</definedName>
    <definedName name="A5_M179070">#REF!</definedName>
    <definedName name="A5_M179072">#REF!</definedName>
    <definedName name="A5_M179079">#REF!</definedName>
    <definedName name="A5_M179080">#REF!</definedName>
    <definedName name="A5_M179088">#REF!</definedName>
    <definedName name="A5_M179089">#REF!</definedName>
    <definedName name="A5_M179090">#REF!</definedName>
    <definedName name="A5_M179091">#REF!</definedName>
    <definedName name="A5_M179092">#REF!</definedName>
    <definedName name="A5_M179093">#REF!</definedName>
    <definedName name="A5_M179094">#REF!</definedName>
    <definedName name="A5_M179095">#REF!</definedName>
    <definedName name="A5_M179096">#REF!</definedName>
    <definedName name="A5_M179105">#REF!</definedName>
    <definedName name="A5_M179110">#REF!</definedName>
    <definedName name="A5_M179120">#REF!</definedName>
    <definedName name="A5_M179130">#REF!</definedName>
    <definedName name="A5_M179140">#REF!</definedName>
    <definedName name="A5_M179150">#REF!</definedName>
    <definedName name="A5_M179220">#REF!</definedName>
    <definedName name="A5_M179230">#REF!</definedName>
    <definedName name="A5_M179240">#REF!</definedName>
    <definedName name="A5_M179250">#REF!</definedName>
    <definedName name="A5_M179260">#REF!</definedName>
    <definedName name="A5_M179270">#REF!</definedName>
    <definedName name="A5_M1800001">#REF!</definedName>
    <definedName name="A5_M1800002">#REF!</definedName>
    <definedName name="A5_M1800003">#REF!</definedName>
    <definedName name="A5_M1800004">#REF!</definedName>
    <definedName name="A5_M1800015">#REF!</definedName>
    <definedName name="A5_M1800020">#REF!</definedName>
    <definedName name="A5_M1800025">#REF!</definedName>
    <definedName name="A5_M1800030">#REF!</definedName>
    <definedName name="A5_M1800035">#REF!</definedName>
    <definedName name="A5_M1800040">#REF!</definedName>
    <definedName name="A5_M1800050">#REF!</definedName>
    <definedName name="A5_M1800060">#REF!</definedName>
    <definedName name="A5_M1800070">#REF!</definedName>
    <definedName name="A5_M1800072">#REF!</definedName>
    <definedName name="A5_M1800080">#REF!</definedName>
    <definedName name="A5_M1800086">#REF!</definedName>
    <definedName name="A5_M1800090">#REF!</definedName>
    <definedName name="A5_M1800092">#REF!</definedName>
    <definedName name="A5_M1800202">#REF!</definedName>
    <definedName name="A5_M1800210">#REF!</definedName>
    <definedName name="A5_M1800230">#REF!</definedName>
    <definedName name="A5_M1800605">#REF!</definedName>
    <definedName name="A5_M1800610">#REF!</definedName>
    <definedName name="A5_M183010">#REF!</definedName>
    <definedName name="A5_M184025">#REF!</definedName>
    <definedName name="A5_M184030">#REF!</definedName>
    <definedName name="A5_M184035">#REF!</definedName>
    <definedName name="A5_M186010">#REF!</definedName>
    <definedName name="A5_M186020">#REF!</definedName>
    <definedName name="A5_M188010">#REF!</definedName>
    <definedName name="A5_M188085">#REF!</definedName>
    <definedName name="A5_M188130">#REF!</definedName>
    <definedName name="A5_M193010">#REF!</definedName>
    <definedName name="A5_M193020">#REF!</definedName>
    <definedName name="A5_M193021">#REF!</definedName>
    <definedName name="A5_M193025">#REF!</definedName>
    <definedName name="A5_M193026">#REF!</definedName>
    <definedName name="A5_M193070">#REF!</definedName>
    <definedName name="A5_M193071">#REF!</definedName>
    <definedName name="A5_M193072">#REF!</definedName>
    <definedName name="A5_M193090">#REF!</definedName>
    <definedName name="A5_M193095">#REF!</definedName>
    <definedName name="A5_M194010">#REF!</definedName>
    <definedName name="A5_M194030">#REF!</definedName>
    <definedName name="A5_M1950010">#REF!</definedName>
    <definedName name="A5_M1950082">#REF!</definedName>
    <definedName name="A5_M1950090">#REF!</definedName>
    <definedName name="A5_M1950092">#REF!</definedName>
    <definedName name="A5_M1950336">#REF!</definedName>
    <definedName name="A5_M1950401">#REF!</definedName>
    <definedName name="A5_M1950940">#REF!</definedName>
    <definedName name="A5_M1950990">#REF!</definedName>
    <definedName name="A5_M1951005">#REF!</definedName>
    <definedName name="A5_M1951015">#REF!</definedName>
    <definedName name="A5_M1951020">#REF!</definedName>
    <definedName name="A5_M200001">#REF!</definedName>
    <definedName name="A5_M200010">#REF!</definedName>
    <definedName name="A5_M201010">#REF!</definedName>
    <definedName name="A5_M202015">#REF!</definedName>
    <definedName name="A5_M203010">#REF!</definedName>
    <definedName name="A5_M203015">#REF!</definedName>
    <definedName name="A5_M203020">#REF!</definedName>
    <definedName name="A5_M203030">#REF!</definedName>
    <definedName name="A5_M203040">#REF!</definedName>
    <definedName name="A5_M203050">#REF!</definedName>
    <definedName name="A5_M204010">#REF!</definedName>
    <definedName name="A5_M204020">#REF!</definedName>
    <definedName name="A5_M204110">#REF!</definedName>
    <definedName name="A5_M204220">#REF!</definedName>
    <definedName name="A5_M204230">#REF!</definedName>
    <definedName name="A5_M204260">#REF!</definedName>
    <definedName name="A5_M204330">#REF!</definedName>
    <definedName name="A5_M204410">#REF!</definedName>
    <definedName name="A5_M204420">#REF!</definedName>
    <definedName name="A5_M204520">#REF!</definedName>
    <definedName name="A5_M204530">#REF!</definedName>
    <definedName name="A5_M204720">#REF!</definedName>
    <definedName name="A5_M205001">#REF!</definedName>
    <definedName name="A5_M205003">#REF!</definedName>
    <definedName name="A5_M205005">#REF!</definedName>
    <definedName name="A5_M205006">#REF!</definedName>
    <definedName name="A5_M205007">#REF!</definedName>
    <definedName name="A5_M2091005">#REF!</definedName>
    <definedName name="A5_M2091030">#REF!</definedName>
    <definedName name="A5_M2091070">#REF!</definedName>
    <definedName name="A5_M2091080">#REF!</definedName>
    <definedName name="A5_M2091090">#REF!</definedName>
    <definedName name="A5_M213792">#REF!</definedName>
    <definedName name="A5_M213806">#REF!</definedName>
    <definedName name="A5_M213813">#REF!</definedName>
    <definedName name="A5_M213816">#REF!</definedName>
    <definedName name="A5_M213817">#REF!</definedName>
    <definedName name="A5_M213818">#REF!</definedName>
    <definedName name="A5_M213820">#REF!</definedName>
    <definedName name="A5_M213824">#REF!</definedName>
    <definedName name="A5_M213825">#REF!</definedName>
    <definedName name="A5_M213826">#REF!</definedName>
    <definedName name="A5_M213831">#REF!</definedName>
    <definedName name="A5_M213832">#REF!</definedName>
    <definedName name="A5_M213834">#REF!</definedName>
    <definedName name="A5_M213842">#REF!</definedName>
    <definedName name="A5_M213893">#REF!</definedName>
    <definedName name="A5_M213895">#REF!</definedName>
    <definedName name="A5_M213902">#REF!</definedName>
    <definedName name="A5_M213918">#REF!</definedName>
    <definedName name="A5_M213938">#REF!</definedName>
    <definedName name="A5_M213967">#REF!</definedName>
    <definedName name="A5_M213988">#REF!</definedName>
    <definedName name="A5_M213994">#REF!</definedName>
    <definedName name="A5_M213995">#REF!</definedName>
    <definedName name="A5_M213997">#REF!</definedName>
    <definedName name="A5_M213999">#REF!</definedName>
    <definedName name="A5_M214010">#REF!</definedName>
    <definedName name="A5_M215010">#REF!</definedName>
    <definedName name="A5_M215020">#REF!</definedName>
    <definedName name="A5_M216090">#REF!</definedName>
    <definedName name="A5_M217010">#REF!</definedName>
    <definedName name="A5_M2200070">#REF!</definedName>
    <definedName name="A5_M2200090">#REF!</definedName>
    <definedName name="A5_M220010">#REF!</definedName>
    <definedName name="A5_M2200100">#REF!</definedName>
    <definedName name="A5_M2200110">#REF!</definedName>
    <definedName name="A5_M2200120">#REF!</definedName>
    <definedName name="A5_M2200130">#REF!</definedName>
    <definedName name="A5_M2200160">#REF!</definedName>
    <definedName name="A5_M2200170">#REF!</definedName>
    <definedName name="A5_M220020">#REF!</definedName>
    <definedName name="A5_M220510">#REF!</definedName>
    <definedName name="A5_M220520">#REF!</definedName>
    <definedName name="A5_M221050">#REF!</definedName>
    <definedName name="A5_M221135">#REF!</definedName>
    <definedName name="A5_M221140">#REF!</definedName>
    <definedName name="A5_M221142">#REF!</definedName>
    <definedName name="A5_M221143">#REF!</definedName>
    <definedName name="A5_M221144">#REF!</definedName>
    <definedName name="A5_M221146">#REF!</definedName>
    <definedName name="A5_M221148">#REF!</definedName>
    <definedName name="A5_M221149">#REF!</definedName>
    <definedName name="A5_M221151">#REF!</definedName>
    <definedName name="A5_M221152">#REF!</definedName>
    <definedName name="A5_M221153">#REF!</definedName>
    <definedName name="A5_M221160">#REF!</definedName>
    <definedName name="A5_M221165">#REF!</definedName>
    <definedName name="A5_M221180">#REF!</definedName>
    <definedName name="A5_M222010">#REF!</definedName>
    <definedName name="A5_M223010">#REF!</definedName>
    <definedName name="A5_M223011">#REF!</definedName>
    <definedName name="A5_M223015">#REF!</definedName>
    <definedName name="A5_M223025">#REF!</definedName>
    <definedName name="A5_M223030">#REF!</definedName>
    <definedName name="A5_M228011">#REF!</definedName>
    <definedName name="A5_M231010">#REF!</definedName>
    <definedName name="A5_M231011">#REF!</definedName>
    <definedName name="A5_M232001">#REF!</definedName>
    <definedName name="A5_M232002">#REF!</definedName>
    <definedName name="A5_M232003">#REF!</definedName>
    <definedName name="A5_M232010">#REF!</definedName>
    <definedName name="A5_M232011">#REF!</definedName>
    <definedName name="A5_M232030">#REF!</definedName>
    <definedName name="A5_M232050">#REF!</definedName>
    <definedName name="A5_M232150">#REF!</definedName>
    <definedName name="A5_M240010">#REF!</definedName>
    <definedName name="A5_M240035">#REF!</definedName>
    <definedName name="A5_M240060">#REF!</definedName>
    <definedName name="A5_M240065">#REF!</definedName>
    <definedName name="A5_M240066">#REF!</definedName>
    <definedName name="A5_M240067">#REF!</definedName>
    <definedName name="A5_M240080">#REF!</definedName>
    <definedName name="A5_M241140">#REF!</definedName>
    <definedName name="A5_M242010">#REF!</definedName>
    <definedName name="A5_M242020">#REF!</definedName>
    <definedName name="A5_M243010">#REF!</definedName>
    <definedName name="A5_M244010">#REF!</definedName>
    <definedName name="A5_M244011">#REF!</definedName>
    <definedName name="A5_M244015">#REF!</definedName>
    <definedName name="A5_M244020">#REF!</definedName>
    <definedName name="A5_M244030">#REF!</definedName>
    <definedName name="A5_M245010">#REF!</definedName>
    <definedName name="A5_M245015">#REF!</definedName>
    <definedName name="A5_M246010">#REF!</definedName>
    <definedName name="A5_M246020">#REF!</definedName>
    <definedName name="A5_M246030">#REF!</definedName>
    <definedName name="A5_M247010">#REF!</definedName>
    <definedName name="A5_M247030">#REF!</definedName>
    <definedName name="A5_M247050">#REF!</definedName>
    <definedName name="A5_M248010">#REF!</definedName>
    <definedName name="A5_M248500">#REF!</definedName>
    <definedName name="A5_M249100">#REF!</definedName>
    <definedName name="A5_M2510090">#REF!</definedName>
    <definedName name="A5_M251010">#REF!</definedName>
    <definedName name="A5_M2510100">#REF!</definedName>
    <definedName name="A5_M2510110">#REF!</definedName>
    <definedName name="A5_M2510120">#REF!</definedName>
    <definedName name="A5_M2520090">#REF!</definedName>
    <definedName name="A5_M254010">#REF!</definedName>
    <definedName name="A5_M254020">#REF!</definedName>
    <definedName name="A5_M254030">#REF!</definedName>
    <definedName name="A5_M254031">#REF!</definedName>
    <definedName name="A5_M255010">#REF!</definedName>
    <definedName name="A5_M255011">#REF!</definedName>
    <definedName name="A5_M255020">#REF!</definedName>
    <definedName name="A5_M256000">#REF!</definedName>
    <definedName name="A5_M256001">#REF!</definedName>
    <definedName name="A5_M257010">#REF!</definedName>
    <definedName name="A5_M257023">#REF!</definedName>
    <definedName name="A5_M257024">#REF!</definedName>
    <definedName name="A5_M257027">#REF!</definedName>
    <definedName name="A5_M257028">#REF!</definedName>
    <definedName name="A5_M257029">#REF!</definedName>
    <definedName name="A5_M258010">#REF!</definedName>
    <definedName name="A5_M258020">#REF!</definedName>
    <definedName name="A5_M258021">#REF!</definedName>
    <definedName name="A5_M258030">#REF!</definedName>
    <definedName name="A5_M258031">#REF!</definedName>
    <definedName name="A5_M259020">#REF!</definedName>
    <definedName name="A5_M259021">#REF!</definedName>
    <definedName name="A5_M259040">#REF!</definedName>
    <definedName name="A5_M259041">#REF!</definedName>
    <definedName name="A5_M259042">#REF!</definedName>
    <definedName name="A5_M259043">#REF!</definedName>
    <definedName name="A5_M259044">#REF!</definedName>
    <definedName name="A5_M259045">#REF!</definedName>
    <definedName name="A5_M2600005">#REF!</definedName>
    <definedName name="A5_M2600011">#REF!</definedName>
    <definedName name="A5_M2600015">#REF!</definedName>
    <definedName name="A5_M2600020">#REF!</definedName>
    <definedName name="A5_M2600030">#REF!</definedName>
    <definedName name="A5_M2600031">#REF!</definedName>
    <definedName name="A5_M2600040">#REF!</definedName>
    <definedName name="A5_M2600055">#REF!</definedName>
    <definedName name="A5_M2600080">#REF!</definedName>
    <definedName name="A5_M2600090">#REF!</definedName>
    <definedName name="A5_M2600201">#REF!</definedName>
    <definedName name="A5_M2600205">#REF!</definedName>
    <definedName name="A5_M2600207">#REF!</definedName>
    <definedName name="A5_M2600209">#REF!</definedName>
    <definedName name="A5_M2600218">#REF!</definedName>
    <definedName name="A5_M2600220">#REF!</definedName>
    <definedName name="A5_M2600221">#REF!</definedName>
    <definedName name="A5_M2600224">#REF!</definedName>
    <definedName name="A5_M2600226">#REF!</definedName>
    <definedName name="A5_M2600229">#REF!</definedName>
    <definedName name="A5_M2600230">#REF!</definedName>
    <definedName name="A5_M2600231">#REF!</definedName>
    <definedName name="A5_M2600232">#REF!</definedName>
    <definedName name="A5_M262010">#REF!</definedName>
    <definedName name="A5_M263010">#REF!</definedName>
    <definedName name="A5_M264050">#REF!</definedName>
    <definedName name="A5_M265010">#REF!</definedName>
    <definedName name="A5_M265020">#REF!</definedName>
    <definedName name="A5_M265025">#REF!</definedName>
    <definedName name="A5_M265030">#REF!</definedName>
    <definedName name="A5_M265035">#REF!</definedName>
    <definedName name="A5_M265150">#REF!</definedName>
    <definedName name="A5_M265190">#REF!</definedName>
    <definedName name="A5_M265192">#REF!</definedName>
    <definedName name="A5_M265193">#REF!</definedName>
    <definedName name="A5_M265310">#REF!</definedName>
    <definedName name="A5_M269010">#REF!</definedName>
    <definedName name="A5_M269013">#REF!</definedName>
    <definedName name="A5_M269018">#REF!</definedName>
    <definedName name="A5_M269020">#REF!</definedName>
    <definedName name="A5_M269030">#REF!</definedName>
    <definedName name="A5_M269066">#REF!</definedName>
    <definedName name="A5_M269068">#REF!</definedName>
    <definedName name="A5_M269069">#REF!</definedName>
    <definedName name="A5_M269070">#REF!</definedName>
    <definedName name="A5_M269071">#REF!</definedName>
    <definedName name="A5_M269075">#REF!</definedName>
    <definedName name="A5_M269082">#REF!</definedName>
    <definedName name="A5_M269084">#REF!</definedName>
    <definedName name="A5_M269085">#REF!</definedName>
    <definedName name="A5_M275010">#REF!</definedName>
    <definedName name="A5_M275020">#REF!</definedName>
    <definedName name="A5_M275021">#REF!</definedName>
    <definedName name="A5_M275030">#REF!</definedName>
    <definedName name="A5_M275040">#REF!</definedName>
    <definedName name="A5_M276999">#REF!</definedName>
    <definedName name="A5_M277010">#REF!</definedName>
    <definedName name="A5_M277018">#REF!</definedName>
    <definedName name="A5_M277020">#REF!</definedName>
    <definedName name="A5_M277200">#REF!</definedName>
    <definedName name="A5_M282010">#REF!</definedName>
    <definedName name="A5_M285020">#REF!</definedName>
    <definedName name="A5_M285030">#REF!</definedName>
    <definedName name="A5_M285031">#REF!</definedName>
    <definedName name="A5_M285032">#REF!</definedName>
    <definedName name="A5_M285033">#REF!</definedName>
    <definedName name="A5_M285034">#REF!</definedName>
    <definedName name="A5_M285035">#REF!</definedName>
    <definedName name="A5_M285036">#REF!</definedName>
    <definedName name="A5_M285050">#REF!</definedName>
    <definedName name="A5_M285060">#REF!</definedName>
    <definedName name="A5_M285100">#REF!</definedName>
    <definedName name="A5_M285150">#REF!</definedName>
    <definedName name="A5_M287010">#REF!</definedName>
    <definedName name="A5_M289010">#REF!</definedName>
    <definedName name="A5_M290010">#REF!</definedName>
    <definedName name="A5_M290041">#REF!</definedName>
    <definedName name="A5_M290051">#REF!</definedName>
    <definedName name="A5_M295010">#REF!</definedName>
    <definedName name="A5_M295011">#REF!</definedName>
    <definedName name="A5_M297050">#REF!</definedName>
    <definedName name="A5_M297090">#REF!</definedName>
    <definedName name="A5_M297095">#REF!</definedName>
    <definedName name="A5_M297992">#REF!</definedName>
    <definedName name="A5_M297993">#REF!</definedName>
    <definedName name="A5_M297998">#REF!</definedName>
    <definedName name="A5_M297999">#REF!</definedName>
    <definedName name="A5_M298012">#REF!</definedName>
    <definedName name="A5_M298021">#REF!</definedName>
    <definedName name="A5_M298022">#REF!</definedName>
    <definedName name="A5_M298030">#REF!</definedName>
    <definedName name="A5_M298031">#REF!</definedName>
    <definedName name="A5_M298050">#REF!</definedName>
    <definedName name="A5_M3100090">#REF!</definedName>
    <definedName name="A5_M3150090">#REF!</definedName>
    <definedName name="A5_M3150092">#REF!</definedName>
    <definedName name="A5_M3200005">#REF!</definedName>
    <definedName name="A5_M3200006">#REF!</definedName>
    <definedName name="A5_M3200008">#REF!</definedName>
    <definedName name="A5_M3200010">#REF!</definedName>
    <definedName name="A5_M3200015">#REF!</definedName>
    <definedName name="A5_M3200016">#REF!</definedName>
    <definedName name="A5_M3200018">#REF!</definedName>
    <definedName name="A5_M3200025">#REF!</definedName>
    <definedName name="A5_M3200027">#REF!</definedName>
    <definedName name="A5_M3200030">#REF!</definedName>
    <definedName name="A5_M3200035">#REF!</definedName>
    <definedName name="A5_M3200040">#REF!</definedName>
    <definedName name="A5_M3200045">#REF!</definedName>
    <definedName name="A5_M3200046">#REF!</definedName>
    <definedName name="A5_M3200055">#REF!</definedName>
    <definedName name="A5_M3200065">#REF!</definedName>
    <definedName name="A5_M3200070">#REF!</definedName>
    <definedName name="A5_M3200071">#REF!</definedName>
    <definedName name="A5_M3200072">#REF!</definedName>
    <definedName name="A5_M3200080">#REF!</definedName>
    <definedName name="A5_M3200090">#REF!</definedName>
    <definedName name="A5_M3200091">#REF!</definedName>
    <definedName name="A5_M3200092">#REF!</definedName>
    <definedName name="A5_M3200120">#REF!</definedName>
    <definedName name="A5_M3200130">#REF!</definedName>
    <definedName name="A5_M3200140">#REF!</definedName>
    <definedName name="A5_M3200201">#REF!</definedName>
    <definedName name="A5_M3200202">#REF!</definedName>
    <definedName name="A5_M3200203">#REF!</definedName>
    <definedName name="A5_M3200206">#REF!</definedName>
    <definedName name="A5_M3200211">#REF!</definedName>
    <definedName name="A5_M3200214">#REF!</definedName>
    <definedName name="A5_M3200215">#REF!</definedName>
    <definedName name="A5_M3200216">#REF!</definedName>
    <definedName name="A5_M3200220">#REF!</definedName>
    <definedName name="A5_M3200225">#REF!</definedName>
    <definedName name="A5_M3200369">#REF!</definedName>
    <definedName name="A5_M3200406">#REF!</definedName>
    <definedName name="A5_M3200502">#REF!</definedName>
    <definedName name="A5_M3200605">#REF!</definedName>
    <definedName name="A5_M3600090">#REF!</definedName>
    <definedName name="A5_M3700005">#REF!</definedName>
    <definedName name="A5_M3700007">#REF!</definedName>
    <definedName name="A5_M3700008">#REF!</definedName>
    <definedName name="A5_M3700010">#REF!</definedName>
    <definedName name="A5_M3700011">#REF!</definedName>
    <definedName name="A5_M3700015">#REF!</definedName>
    <definedName name="A5_M3700020">#REF!</definedName>
    <definedName name="A5_M3700025">#REF!</definedName>
    <definedName name="A5_M3700027">#REF!</definedName>
    <definedName name="A5_M3700035">#REF!</definedName>
    <definedName name="A5_M3700040">#REF!</definedName>
    <definedName name="A5_M3700045">#REF!</definedName>
    <definedName name="A5_M3700046">#REF!</definedName>
    <definedName name="A5_M3700050">#REF!</definedName>
    <definedName name="A5_M3700051">#REF!</definedName>
    <definedName name="A5_M3700060">#REF!</definedName>
    <definedName name="A5_M3700070">#REF!</definedName>
    <definedName name="A5_M3700085">#REF!</definedName>
    <definedName name="A5_M3700090">#REF!</definedName>
    <definedName name="A5_M3700092">#REF!</definedName>
    <definedName name="A5_M3700200">#REF!</definedName>
    <definedName name="A5_M3700201">#REF!</definedName>
    <definedName name="A5_M3700203">#REF!</definedName>
    <definedName name="A5_M3700205">#REF!</definedName>
    <definedName name="A5_M3700206">#REF!</definedName>
    <definedName name="A5_M3700207">#REF!</definedName>
    <definedName name="A5_M3700208">#REF!</definedName>
    <definedName name="A5_M3700209">#REF!</definedName>
    <definedName name="A5_M3700212">#REF!</definedName>
    <definedName name="A5_M3700213">#REF!</definedName>
    <definedName name="A5_M3700215">#REF!</definedName>
    <definedName name="A5_M3700216">#REF!</definedName>
    <definedName name="A5_M3700217">#REF!</definedName>
    <definedName name="A5_M3700218">#REF!</definedName>
    <definedName name="A5_M3700222">#REF!</definedName>
    <definedName name="A5_M3700224">#REF!</definedName>
    <definedName name="A5_M3700227">#REF!</definedName>
    <definedName name="A5_M3700228">#REF!</definedName>
    <definedName name="A5_M3700229">#REF!</definedName>
    <definedName name="A5_M3700235">#REF!</definedName>
    <definedName name="A5_M3700237">#REF!</definedName>
    <definedName name="A5_M3700238">#REF!</definedName>
    <definedName name="A5_M3700239">#REF!</definedName>
    <definedName name="A5_M3700240">#REF!</definedName>
    <definedName name="A5_M3700241">#REF!</definedName>
    <definedName name="A5_M3700242">#REF!</definedName>
    <definedName name="A5_M3700316">#REF!</definedName>
    <definedName name="A5_M3700405">#REF!</definedName>
    <definedName name="A5_M3910090">#REF!</definedName>
    <definedName name="A5_M3920090">#REF!</definedName>
    <definedName name="A5_M3930070">#REF!</definedName>
    <definedName name="A5_M3930090">#REF!</definedName>
    <definedName name="A5_M3933090">#REF!</definedName>
    <definedName name="A5_M3951010">#REF!</definedName>
    <definedName name="A5_M3951090">#REF!</definedName>
    <definedName name="A5_M3951095">#REF!</definedName>
    <definedName name="A5_M3952010">#REF!</definedName>
    <definedName name="A5_M3953025">#REF!</definedName>
    <definedName name="A5_M3953035">#REF!</definedName>
    <definedName name="A5_M3953036">#REF!</definedName>
    <definedName name="A5_M3953045">#REF!</definedName>
    <definedName name="A5_M3953090">#REF!</definedName>
    <definedName name="A5_M3955010">#REF!</definedName>
    <definedName name="A5_M3955020">#REF!</definedName>
    <definedName name="A5_M3958035">#REF!</definedName>
    <definedName name="A5_M3958090">#REF!</definedName>
    <definedName name="A5_M3959020">#REF!</definedName>
    <definedName name="A5_M3959021">#REF!</definedName>
    <definedName name="A5_M3959090">#REF!</definedName>
    <definedName name="A5_M3960090">#REF!</definedName>
    <definedName name="A5_M401001">#REF!</definedName>
    <definedName name="A5_M401002">#REF!</definedName>
    <definedName name="A5_M401011">#REF!</definedName>
    <definedName name="A5_M401015">#REF!</definedName>
    <definedName name="A5_M401017">#REF!</definedName>
    <definedName name="A5_M401020">#REF!</definedName>
    <definedName name="A5_M401022">#REF!</definedName>
    <definedName name="A5_M401026">#REF!</definedName>
    <definedName name="A5_M401028">#REF!</definedName>
    <definedName name="A5_M401030">#REF!</definedName>
    <definedName name="A5_M401032">#REF!</definedName>
    <definedName name="A5_M401151">#REF!</definedName>
    <definedName name="A5_M401153">#REF!</definedName>
    <definedName name="A5_M401154">#REF!</definedName>
    <definedName name="A5_M401160">#REF!</definedName>
    <definedName name="A5_M401162">#REF!</definedName>
    <definedName name="A5_M401166">#REF!</definedName>
    <definedName name="A5_M401168">#REF!</definedName>
    <definedName name="A5_M401170">#REF!</definedName>
    <definedName name="A5_M401172">#REF!</definedName>
    <definedName name="A5_M401176">#REF!</definedName>
    <definedName name="A5_M401178">#REF!</definedName>
    <definedName name="A5_M401180">#REF!</definedName>
    <definedName name="A5_M401182">#REF!</definedName>
    <definedName name="A5_M401320">#REF!</definedName>
    <definedName name="A5_M401322">#REF!</definedName>
    <definedName name="A5_M401323">#REF!</definedName>
    <definedName name="A5_M401326">#REF!</definedName>
    <definedName name="A5_M401328">#REF!</definedName>
    <definedName name="A5_M401330">#REF!</definedName>
    <definedName name="A5_M401332">#REF!</definedName>
    <definedName name="A5_M401335">#REF!</definedName>
    <definedName name="A5_M401410">#REF!</definedName>
    <definedName name="A5_M401411">#REF!</definedName>
    <definedName name="A5_M401413">#REF!</definedName>
    <definedName name="A5_M401420">#REF!</definedName>
    <definedName name="A5_M401422">#REF!</definedName>
    <definedName name="A5_M401423">#REF!</definedName>
    <definedName name="A5_M401426">#REF!</definedName>
    <definedName name="A5_M401428">#REF!</definedName>
    <definedName name="A5_M401430">#REF!</definedName>
    <definedName name="A5_M401432">#REF!</definedName>
    <definedName name="A5_M401436">#REF!</definedName>
    <definedName name="A5_M401437">#REF!</definedName>
    <definedName name="A5_M401460">#REF!</definedName>
    <definedName name="A5_M401462">#REF!</definedName>
    <definedName name="A5_M401463">#REF!</definedName>
    <definedName name="A5_M401466">#REF!</definedName>
    <definedName name="A5_M401468">#REF!</definedName>
    <definedName name="A5_M401469">#REF!</definedName>
    <definedName name="A5_M401470">#REF!</definedName>
    <definedName name="A5_M401472">#REF!</definedName>
    <definedName name="A5_M401481">#REF!</definedName>
    <definedName name="A5_M401483">#REF!</definedName>
    <definedName name="A5_M401485">#REF!</definedName>
    <definedName name="A5_M401501">#REF!</definedName>
    <definedName name="A5_M401503">#REF!</definedName>
    <definedName name="A5_M401511">#REF!</definedName>
    <definedName name="A5_M401513">#REF!</definedName>
    <definedName name="A5_M401514">#REF!</definedName>
    <definedName name="A5_M401515">#REF!</definedName>
    <definedName name="A5_M401620">#REF!</definedName>
    <definedName name="A5_M401622">#REF!</definedName>
    <definedName name="A5_M401626">#REF!</definedName>
    <definedName name="A5_M401628">#REF!</definedName>
    <definedName name="A5_M401630">#REF!</definedName>
    <definedName name="A5_M401632">#REF!</definedName>
    <definedName name="A5_M401636">#REF!</definedName>
    <definedName name="A5_M401637">#REF!</definedName>
    <definedName name="A5_M401820">#REF!</definedName>
    <definedName name="A5_M401822">#REF!</definedName>
    <definedName name="A5_M401826">#REF!</definedName>
    <definedName name="A5_M401828">#REF!</definedName>
    <definedName name="A5_M401830">#REF!</definedName>
    <definedName name="A5_M401832">#REF!</definedName>
    <definedName name="A5_M401850">#REF!</definedName>
    <definedName name="A5_M401851">#REF!</definedName>
    <definedName name="A5_M402320">#REF!</definedName>
    <definedName name="A5_M402322">#REF!</definedName>
    <definedName name="A5_M402326">#REF!</definedName>
    <definedName name="A5_M402328">#REF!</definedName>
    <definedName name="A5_M402330">#REF!</definedName>
    <definedName name="A5_M402332">#REF!</definedName>
    <definedName name="A5_M402335">#REF!</definedName>
    <definedName name="A5_M402350">#REF!</definedName>
    <definedName name="A5_M402351">#REF!</definedName>
    <definedName name="A5_M402701">#REF!</definedName>
    <definedName name="A5_M402720">#REF!</definedName>
    <definedName name="A5_M402723">#REF!</definedName>
    <definedName name="A5_M402732">#REF!</definedName>
    <definedName name="A5_M402825">#REF!</definedName>
    <definedName name="A5_M402826">#REF!</definedName>
    <definedName name="A5_M402827">#REF!</definedName>
    <definedName name="A5_M402828">#REF!</definedName>
    <definedName name="A5_M402829">#REF!</definedName>
    <definedName name="A5_M402831">#REF!</definedName>
    <definedName name="A5_M402840">#REF!</definedName>
    <definedName name="A5_M404010">#REF!</definedName>
    <definedName name="A5_M405015">#REF!</definedName>
    <definedName name="A5_M405025">#REF!</definedName>
    <definedName name="A5_M405026">#REF!</definedName>
    <definedName name="A5_M405060">#REF!</definedName>
    <definedName name="A5_M405070">#REF!</definedName>
    <definedName name="A5_M411010">#REF!</definedName>
    <definedName name="A5_M411034">#REF!</definedName>
    <definedName name="A5_M412002">#REF!</definedName>
    <definedName name="A5_M412003">#REF!</definedName>
    <definedName name="A5_M412010">#REF!</definedName>
    <definedName name="A5_M412011">#REF!</definedName>
    <definedName name="A5_M412012">#REF!</definedName>
    <definedName name="A5_M412013">#REF!</definedName>
    <definedName name="A5_M412014">#REF!</definedName>
    <definedName name="A5_M412015">#REF!</definedName>
    <definedName name="A5_M412016">#REF!</definedName>
    <definedName name="A5_M412017">#REF!</definedName>
    <definedName name="A5_M412018">#REF!</definedName>
    <definedName name="A5_M412019">#REF!</definedName>
    <definedName name="A5_M412020">#REF!</definedName>
    <definedName name="A5_M412021">#REF!</definedName>
    <definedName name="A5_M412022">#REF!</definedName>
    <definedName name="A5_M412023">#REF!</definedName>
    <definedName name="A5_M412024">#REF!</definedName>
    <definedName name="A5_M412026">#REF!</definedName>
    <definedName name="A5_M412027">#REF!</definedName>
    <definedName name="A5_M412028">#REF!</definedName>
    <definedName name="A5_M412030">#REF!</definedName>
    <definedName name="A5_M412031">#REF!</definedName>
    <definedName name="A5_M412032">#REF!</definedName>
    <definedName name="A5_M412033">#REF!</definedName>
    <definedName name="A5_M412034">#REF!</definedName>
    <definedName name="A5_M412035">#REF!</definedName>
    <definedName name="A5_M412044">#REF!</definedName>
    <definedName name="A5_M412045">#REF!</definedName>
    <definedName name="A5_M412050">#REF!</definedName>
    <definedName name="A5_M412051">#REF!</definedName>
    <definedName name="A5_M412052">#REF!</definedName>
    <definedName name="A5_M412053">#REF!</definedName>
    <definedName name="A5_M412054">#REF!</definedName>
    <definedName name="A5_M412055">#REF!</definedName>
    <definedName name="A5_M412056">#REF!</definedName>
    <definedName name="A5_M412057">#REF!</definedName>
    <definedName name="A5_M412058">#REF!</definedName>
    <definedName name="A5_M412059">#REF!</definedName>
    <definedName name="A5_M412060">#REF!</definedName>
    <definedName name="A5_M412061">#REF!</definedName>
    <definedName name="A5_M412062">#REF!</definedName>
    <definedName name="A5_M412063">#REF!</definedName>
    <definedName name="A5_M412070">#REF!</definedName>
    <definedName name="A5_M412071">#REF!</definedName>
    <definedName name="A5_M412072">#REF!</definedName>
    <definedName name="A5_M412073">#REF!</definedName>
    <definedName name="A5_M412074">#REF!</definedName>
    <definedName name="A5_M412075">#REF!</definedName>
    <definedName name="A5_M412076">#REF!</definedName>
    <definedName name="A5_M412077">#REF!</definedName>
    <definedName name="A5_M412078">#REF!</definedName>
    <definedName name="A5_M412079">#REF!</definedName>
    <definedName name="A5_M412080">#REF!</definedName>
    <definedName name="A5_M412081">#REF!</definedName>
    <definedName name="A5_M412082">#REF!</definedName>
    <definedName name="A5_M412083">#REF!</definedName>
    <definedName name="A5_M412084">#REF!</definedName>
    <definedName name="A5_M412085">#REF!</definedName>
    <definedName name="A5_M412086">#REF!</definedName>
    <definedName name="A5_M412087">#REF!</definedName>
    <definedName name="A5_M412088">#REF!</definedName>
    <definedName name="A5_M412089">#REF!</definedName>
    <definedName name="A5_M412090">#REF!</definedName>
    <definedName name="A5_M412091">#REF!</definedName>
    <definedName name="A5_M412092">#REF!</definedName>
    <definedName name="A5_M412093">#REF!</definedName>
    <definedName name="A5_M412094">#REF!</definedName>
    <definedName name="A5_M412096">#REF!</definedName>
    <definedName name="A5_M412225">#REF!</definedName>
    <definedName name="A5_M412230">#REF!</definedName>
    <definedName name="A5_M412231">#REF!</definedName>
    <definedName name="A5_M412234">#REF!</definedName>
    <definedName name="A5_M412235">#REF!</definedName>
    <definedName name="A5_M412236">#REF!</definedName>
    <definedName name="A5_M412237">#REF!</definedName>
    <definedName name="A5_M412238">#REF!</definedName>
    <definedName name="A5_M412239">#REF!</definedName>
    <definedName name="A5_M412240">#REF!</definedName>
    <definedName name="A5_M412241">#REF!</definedName>
    <definedName name="A5_M412242">#REF!</definedName>
    <definedName name="A5_M412244">#REF!</definedName>
    <definedName name="A5_M412245">#REF!</definedName>
    <definedName name="A5_M412247">#REF!</definedName>
    <definedName name="A5_M412248">#REF!</definedName>
    <definedName name="A5_M412249">#REF!</definedName>
    <definedName name="A5_M412251">#REF!</definedName>
    <definedName name="A5_M412252">#REF!</definedName>
    <definedName name="A5_M412253">#REF!</definedName>
    <definedName name="A5_M412254">#REF!</definedName>
    <definedName name="A5_M412256">#REF!</definedName>
    <definedName name="A5_M412257">#REF!</definedName>
    <definedName name="A5_M412258">#REF!</definedName>
    <definedName name="A5_M412259">#REF!</definedName>
    <definedName name="A5_M412260">#REF!</definedName>
    <definedName name="A5_M412264">#REF!</definedName>
    <definedName name="A5_M412265">#REF!</definedName>
    <definedName name="A5_M412300">#REF!</definedName>
    <definedName name="A5_M412301">#REF!</definedName>
    <definedName name="A5_M412302">#REF!</definedName>
    <definedName name="A5_M412303">#REF!</definedName>
    <definedName name="A5_M412304">#REF!</definedName>
    <definedName name="A5_M412305">#REF!</definedName>
    <definedName name="A5_M412306">#REF!</definedName>
    <definedName name="A5_M412307">#REF!</definedName>
    <definedName name="A5_M412308">#REF!</definedName>
    <definedName name="A5_M412309">#REF!</definedName>
    <definedName name="A5_M412310">#REF!</definedName>
    <definedName name="A5_M412320">#REF!</definedName>
    <definedName name="A5_M412322">#REF!</definedName>
    <definedName name="A5_M412323">#REF!</definedName>
    <definedName name="A5_M412324">#REF!</definedName>
    <definedName name="A5_M412325">#REF!</definedName>
    <definedName name="A5_M412326">#REF!</definedName>
    <definedName name="A5_M412327">#REF!</definedName>
    <definedName name="A5_M412328">#REF!</definedName>
    <definedName name="A5_M412329">#REF!</definedName>
    <definedName name="A5_M412333">#REF!</definedName>
    <definedName name="A5_M412334">#REF!</definedName>
    <definedName name="A5_M412335">#REF!</definedName>
    <definedName name="A5_M412336">#REF!</definedName>
    <definedName name="A5_M412337">#REF!</definedName>
    <definedName name="A5_M412338">#REF!</definedName>
    <definedName name="A5_M412339">#REF!</definedName>
    <definedName name="A5_M412340">#REF!</definedName>
    <definedName name="A5_M412341">#REF!</definedName>
    <definedName name="A5_M412342">#REF!</definedName>
    <definedName name="A5_M412343">#REF!</definedName>
    <definedName name="A5_M412410">#REF!</definedName>
    <definedName name="A5_M412414">#REF!</definedName>
    <definedName name="A5_M412422">#REF!</definedName>
    <definedName name="A5_M412423">#REF!</definedName>
    <definedName name="A5_M412424">#REF!</definedName>
    <definedName name="A5_M412426">#REF!</definedName>
    <definedName name="A5_M412610">#REF!</definedName>
    <definedName name="A5_M412800">#REF!</definedName>
    <definedName name="A5_M412801">#REF!</definedName>
    <definedName name="A5_M412802">#REF!</definedName>
    <definedName name="A5_M412803">#REF!</definedName>
    <definedName name="A5_M412804">#REF!</definedName>
    <definedName name="A5_M412806">#REF!</definedName>
    <definedName name="A5_M412807">#REF!</definedName>
    <definedName name="A5_M412808">#REF!</definedName>
    <definedName name="A5_M412809">#REF!</definedName>
    <definedName name="A5_M412814">#REF!</definedName>
    <definedName name="A5_M412816">#REF!</definedName>
    <definedName name="A5_M412817">#REF!</definedName>
    <definedName name="A5_M412818">#REF!</definedName>
    <definedName name="A5_M412819">#REF!</definedName>
    <definedName name="A5_M412821">#REF!</definedName>
    <definedName name="A5_M412822">#REF!</definedName>
    <definedName name="A5_M412823">#REF!</definedName>
    <definedName name="A5_M412824">#REF!</definedName>
    <definedName name="A5_M412825">#REF!</definedName>
    <definedName name="A5_M412826">#REF!</definedName>
    <definedName name="A5_M412831">#REF!</definedName>
    <definedName name="A5_M412832">#REF!</definedName>
    <definedName name="A5_M412833">#REF!</definedName>
    <definedName name="A5_M413010">#REF!</definedName>
    <definedName name="A5_M413060">#REF!</definedName>
    <definedName name="A5_M415010">#REF!</definedName>
    <definedName name="A5_M420010">#REF!</definedName>
    <definedName name="A5_M420011">#REF!</definedName>
    <definedName name="A5_M420012">#REF!</definedName>
    <definedName name="A5_M420014">#REF!</definedName>
    <definedName name="A5_M420015">#REF!</definedName>
    <definedName name="A5_M420016">#REF!</definedName>
    <definedName name="A5_M420017">#REF!</definedName>
    <definedName name="A5_M420019">#REF!</definedName>
    <definedName name="A5_M420020">#REF!</definedName>
    <definedName name="A5_M420026">#REF!</definedName>
    <definedName name="A5_M420027">#REF!</definedName>
    <definedName name="A5_M420028">#REF!</definedName>
    <definedName name="A5_M420030">#REF!</definedName>
    <definedName name="A5_M420031">#REF!</definedName>
    <definedName name="A5_M420032">#REF!</definedName>
    <definedName name="A5_M420033">#REF!</definedName>
    <definedName name="A5_M421012">#REF!</definedName>
    <definedName name="A5_M421016">#REF!</definedName>
    <definedName name="A5_M421020">#REF!</definedName>
    <definedName name="A5_M421021">#REF!</definedName>
    <definedName name="A5_M421022">#REF!</definedName>
    <definedName name="A5_M421023">#REF!</definedName>
    <definedName name="A5_M421024">#REF!</definedName>
    <definedName name="A5_M421027">#REF!</definedName>
    <definedName name="A5_M421030">#REF!</definedName>
    <definedName name="A5_M421031">#REF!</definedName>
    <definedName name="A5_M421032">#REF!</definedName>
    <definedName name="A5_M421034">#REF!</definedName>
    <definedName name="A5_M421035">#REF!</definedName>
    <definedName name="A5_M421038">#REF!</definedName>
    <definedName name="A5_M421040">#REF!</definedName>
    <definedName name="A5_M421042">#REF!</definedName>
    <definedName name="A5_M421060">#REF!</definedName>
    <definedName name="A5_M421061">#REF!</definedName>
    <definedName name="A5_M421063">#REF!</definedName>
    <definedName name="A5_M421064">#REF!</definedName>
    <definedName name="A5_M421065">#REF!</definedName>
    <definedName name="A5_M421066">#REF!</definedName>
    <definedName name="A5_M421067">#REF!</definedName>
    <definedName name="A5_M421068">#REF!</definedName>
    <definedName name="A5_M421071">#REF!</definedName>
    <definedName name="A5_M424020">#REF!</definedName>
    <definedName name="A5_M424030">#REF!</definedName>
    <definedName name="A5_M430010">#REF!</definedName>
    <definedName name="A5_M432010">#REF!</definedName>
    <definedName name="A5_M434010">#REF!</definedName>
    <definedName name="A5_M434020">#REF!</definedName>
    <definedName name="A5_M443010">#REF!</definedName>
    <definedName name="A5_M443012">#REF!</definedName>
    <definedName name="A5_M443013">#REF!</definedName>
    <definedName name="A5_M443014">#REF!</definedName>
    <definedName name="A5_M443016">#REF!</definedName>
    <definedName name="A5_M443020">#REF!</definedName>
    <definedName name="A5_M443021">#REF!</definedName>
    <definedName name="A5_M443022">#REF!</definedName>
    <definedName name="A5_M443023">#REF!</definedName>
    <definedName name="A5_M443024">#REF!</definedName>
    <definedName name="A5_M443025">#REF!</definedName>
    <definedName name="A5_M443026">#REF!</definedName>
    <definedName name="A5_M443027">#REF!</definedName>
    <definedName name="A5_M443029">#REF!</definedName>
    <definedName name="A5_M443032">#REF!</definedName>
    <definedName name="A5_M443033">#REF!</definedName>
    <definedName name="A5_M443035">#REF!</definedName>
    <definedName name="A5_M443110">#REF!</definedName>
    <definedName name="A5_M443120">#REF!</definedName>
    <definedName name="A5_M443160">#REF!</definedName>
    <definedName name="A5_M443170">#REF!</definedName>
    <definedName name="A5_M443180">#REF!</definedName>
    <definedName name="A5_M443210">#REF!</definedName>
    <definedName name="A5_M443270">#REF!</definedName>
    <definedName name="A5_M443280">#REF!</definedName>
    <definedName name="A5_M443310">#REF!</definedName>
    <definedName name="A5_M444061">#REF!</definedName>
    <definedName name="A5_M444310">#REF!</definedName>
    <definedName name="A5_M445006">#REF!</definedName>
    <definedName name="A5_M445010">#REF!</definedName>
    <definedName name="A5_M445011">#REF!</definedName>
    <definedName name="A5_M445012">#REF!</definedName>
    <definedName name="A5_M445025">#REF!</definedName>
    <definedName name="A5_M480010">#REF!</definedName>
    <definedName name="A5_M481010">#REF!</definedName>
    <definedName name="A5_M482010">#REF!</definedName>
    <definedName name="A5_M482012">#REF!</definedName>
    <definedName name="A5_M483010">#REF!</definedName>
    <definedName name="A5_M483510">#REF!</definedName>
    <definedName name="A5_M484010">#REF!</definedName>
    <definedName name="A5_M484011">#REF!</definedName>
    <definedName name="A5_M484012">#REF!</definedName>
    <definedName name="A5_M485010">#REF!</definedName>
    <definedName name="A5_M487010">#REF!</definedName>
    <definedName name="A5_M488010">#REF!</definedName>
    <definedName name="A5_M489010">#REF!</definedName>
    <definedName name="A5_M490010">#REF!</definedName>
    <definedName name="A5_M491010">#REF!</definedName>
    <definedName name="A5_M491011">#REF!</definedName>
    <definedName name="A5_M491020">#REF!</definedName>
    <definedName name="A5_M491030">#REF!</definedName>
    <definedName name="A5_M491040">#REF!</definedName>
    <definedName name="A5_M500135">#REF!</definedName>
    <definedName name="A5_M500140">#REF!</definedName>
    <definedName name="A5_M500150">#REF!</definedName>
    <definedName name="A5_M500160">#REF!</definedName>
    <definedName name="A5_M500165">#REF!</definedName>
    <definedName name="A5_M500170">#REF!</definedName>
    <definedName name="A5_M500180">#REF!</definedName>
    <definedName name="A5_M501020">#REF!</definedName>
    <definedName name="A5_M504010">#REF!</definedName>
    <definedName name="A5_M504011">#REF!</definedName>
    <definedName name="A5_M504012">#REF!</definedName>
    <definedName name="A5_M504013">#REF!</definedName>
    <definedName name="A5_M504014">#REF!</definedName>
    <definedName name="A5_M504016">#REF!</definedName>
    <definedName name="A5_M504019">#REF!</definedName>
    <definedName name="A5_M504022">#REF!</definedName>
    <definedName name="A5_M504023">#REF!</definedName>
    <definedName name="A5_M504024">#REF!</definedName>
    <definedName name="A5_M504030">#REF!</definedName>
    <definedName name="A5_M504042">#REF!</definedName>
    <definedName name="A5_M504044">#REF!</definedName>
    <definedName name="A5_M504046">#REF!</definedName>
    <definedName name="A5_M504047">#REF!</definedName>
    <definedName name="A5_M504054">#REF!</definedName>
    <definedName name="A5_M504056">#REF!</definedName>
    <definedName name="A5_M505005">#REF!</definedName>
    <definedName name="A5_M505007">#REF!</definedName>
    <definedName name="A5_M505008">#REF!</definedName>
    <definedName name="A5_M505009">#REF!</definedName>
    <definedName name="A5_M505010">#REF!</definedName>
    <definedName name="A5_M505011">#REF!</definedName>
    <definedName name="A5_M505012">#REF!</definedName>
    <definedName name="A5_M505013">#REF!</definedName>
    <definedName name="A5_M505014">#REF!</definedName>
    <definedName name="A5_M505015">#REF!</definedName>
    <definedName name="A5_M505016">#REF!</definedName>
    <definedName name="A5_M505017">#REF!</definedName>
    <definedName name="A5_M505018">#REF!</definedName>
    <definedName name="A5_M505020">#REF!</definedName>
    <definedName name="A5_M505021">#REF!</definedName>
    <definedName name="A5_M505024">#REF!</definedName>
    <definedName name="A5_M505026">#REF!</definedName>
    <definedName name="A5_M505029">#REF!</definedName>
    <definedName name="A5_M505030">#REF!</definedName>
    <definedName name="A5_M505040">#REF!</definedName>
    <definedName name="A5_M505070">#REF!</definedName>
    <definedName name="A5_M505080">#REF!</definedName>
    <definedName name="A5_M505081">#REF!</definedName>
    <definedName name="A5_M505090">#REF!</definedName>
    <definedName name="A5_M505100">#REF!</definedName>
    <definedName name="A5_M505110">#REF!</definedName>
    <definedName name="A5_M505132">#REF!</definedName>
    <definedName name="A5_M505146">#REF!</definedName>
    <definedName name="A5_M505163">#REF!</definedName>
    <definedName name="A5_M505164">#REF!</definedName>
    <definedName name="A5_M505165">#REF!</definedName>
    <definedName name="A5_M505166">#REF!</definedName>
    <definedName name="A5_M505168">#REF!</definedName>
    <definedName name="A5_M505172">#REF!</definedName>
    <definedName name="A5_M505184">#REF!</definedName>
    <definedName name="A5_M505222">#REF!</definedName>
    <definedName name="A5_M505242">#REF!</definedName>
    <definedName name="A5_M505246">#REF!</definedName>
    <definedName name="A5_M505247">#REF!</definedName>
    <definedName name="A5_M506001">#REF!</definedName>
    <definedName name="A5_M506002">#REF!</definedName>
    <definedName name="A5_M506010">#REF!</definedName>
    <definedName name="A5_M506012">#REF!</definedName>
    <definedName name="A5_M506013">#REF!</definedName>
    <definedName name="A5_M507010">#REF!</definedName>
    <definedName name="A5_M507036">#REF!</definedName>
    <definedName name="A5_M507510">#REF!</definedName>
    <definedName name="A5_M507511">#REF!</definedName>
    <definedName name="A5_M507513">#REF!</definedName>
    <definedName name="A5_M507514">#REF!</definedName>
    <definedName name="A5_M507517">#REF!</definedName>
    <definedName name="A5_M507519">#REF!</definedName>
    <definedName name="A5_M508010">#REF!</definedName>
    <definedName name="A5_M508020">#REF!</definedName>
    <definedName name="A5_M508995">#REF!</definedName>
    <definedName name="A5_M508998">#REF!</definedName>
    <definedName name="A5_M508999">#REF!</definedName>
    <definedName name="A5_M509005">#REF!</definedName>
    <definedName name="A5_M509040">#REF!</definedName>
    <definedName name="A5_M509061">#REF!</definedName>
    <definedName name="A5_M510010">#REF!</definedName>
    <definedName name="A5_M510020">#REF!</definedName>
    <definedName name="A5_M511010">#REF!</definedName>
    <definedName name="A5_M513010">#REF!</definedName>
    <definedName name="A5_M513030">#REF!</definedName>
    <definedName name="A5_M513031">#REF!</definedName>
    <definedName name="A5_M515040">#REF!</definedName>
    <definedName name="A5_M515042">#REF!</definedName>
    <definedName name="A5_M515044">#REF!</definedName>
    <definedName name="A5_M515050">#REF!</definedName>
    <definedName name="A5_M515052">#REF!</definedName>
    <definedName name="A5_M515053">#REF!</definedName>
    <definedName name="A5_M515054">#REF!</definedName>
    <definedName name="A5_M515055">#REF!</definedName>
    <definedName name="A5_M515056">#REF!</definedName>
    <definedName name="A5_M515070">#REF!</definedName>
    <definedName name="A5_M515080">#REF!</definedName>
    <definedName name="A5_M517500">#REF!</definedName>
    <definedName name="A5_M517987">#REF!</definedName>
    <definedName name="A5_M517988">#REF!</definedName>
    <definedName name="A5_M517989">#REF!</definedName>
    <definedName name="A5_M517990">#REF!</definedName>
    <definedName name="A5_M517991">#REF!</definedName>
    <definedName name="A5_M517992">#REF!</definedName>
    <definedName name="A5_M517994">#REF!</definedName>
    <definedName name="A5_M517995">#REF!</definedName>
    <definedName name="A5_M517996">#REF!</definedName>
    <definedName name="A5_M517997">#REF!</definedName>
    <definedName name="A5_M517998">#REF!</definedName>
    <definedName name="A5_M517999">#REF!</definedName>
    <definedName name="A5_M518010">#REF!</definedName>
    <definedName name="A5_M518015">#REF!</definedName>
    <definedName name="A5_M518020">#REF!</definedName>
    <definedName name="A5_M518030">#REF!</definedName>
    <definedName name="A5_M518070">#REF!</definedName>
    <definedName name="A5_M518090">#REF!</definedName>
    <definedName name="A5_M518130">#REF!</definedName>
    <definedName name="A5_M518160">#REF!</definedName>
    <definedName name="A5_M518161">#REF!</definedName>
    <definedName name="A5_M518162">#REF!</definedName>
    <definedName name="A5_M518163">#REF!</definedName>
    <definedName name="A5_M518164">#REF!</definedName>
    <definedName name="A5_M518165">#REF!</definedName>
    <definedName name="A5_M521989">#REF!</definedName>
    <definedName name="A5_M521990">#REF!</definedName>
    <definedName name="A5_M521991">#REF!</definedName>
    <definedName name="A5_M521994">#REF!</definedName>
    <definedName name="A5_M521999">#REF!</definedName>
    <definedName name="A5_M522010">#REF!</definedName>
    <definedName name="A5_M522020">#REF!</definedName>
    <definedName name="A5_M522025">#REF!</definedName>
    <definedName name="A5_M522030">#REF!</definedName>
    <definedName name="A5_M522040">#REF!</definedName>
    <definedName name="A5_M522050">#REF!</definedName>
    <definedName name="A5_M522060">#REF!</definedName>
    <definedName name="A5_M522062">#REF!</definedName>
    <definedName name="A5_M522070">#REF!</definedName>
    <definedName name="A5_M522080">#REF!</definedName>
    <definedName name="A5_M522090">#REF!</definedName>
    <definedName name="A5_M522100">#REF!</definedName>
    <definedName name="A5_M522110">#REF!</definedName>
    <definedName name="A5_M522120">#REF!</definedName>
    <definedName name="A5_M522130">#REF!</definedName>
    <definedName name="A5_M522140">#REF!</definedName>
    <definedName name="A5_M522150">#REF!</definedName>
    <definedName name="A5_M523000">#REF!</definedName>
    <definedName name="A5_M530010">#REF!</definedName>
    <definedName name="A5_M530011">#REF!</definedName>
    <definedName name="A5_M530020">#REF!</definedName>
    <definedName name="A5_M530030">#REF!</definedName>
    <definedName name="A5_M530050">#REF!</definedName>
    <definedName name="A5_M530977">#REF!</definedName>
    <definedName name="A5_M530978">#REF!</definedName>
    <definedName name="A5_M530979">#REF!</definedName>
    <definedName name="A5_M530991">#REF!</definedName>
    <definedName name="A5_M530992">#REF!</definedName>
    <definedName name="A5_M530995">#REF!</definedName>
    <definedName name="A5_M530996">#REF!</definedName>
    <definedName name="A5_M530997">#REF!</definedName>
    <definedName name="A5_M530998">#REF!</definedName>
    <definedName name="A5_M530999">#REF!</definedName>
    <definedName name="A5_M531010">#REF!</definedName>
    <definedName name="A5_M531020">#REF!</definedName>
    <definedName name="A5_M531030">#REF!</definedName>
    <definedName name="A5_M531040">#REF!</definedName>
    <definedName name="A5_M532010">#REF!</definedName>
    <definedName name="A5_M532020">#REF!</definedName>
    <definedName name="A5_M532040">#REF!</definedName>
    <definedName name="A5_M532041">#REF!</definedName>
    <definedName name="A5_M532050">#REF!</definedName>
    <definedName name="A5_M532060">#REF!</definedName>
    <definedName name="A5_M532070">#REF!</definedName>
    <definedName name="A5_M532080">#REF!</definedName>
    <definedName name="A5_M532090">#REF!</definedName>
    <definedName name="A5_M532130">#REF!</definedName>
    <definedName name="A5_M533010">#REF!</definedName>
    <definedName name="A5_M533020">#REF!</definedName>
    <definedName name="A5_M533030">#REF!</definedName>
    <definedName name="A5_M534010">#REF!</definedName>
    <definedName name="A5_M535010">#REF!</definedName>
    <definedName name="A5_M535016">#REF!</definedName>
    <definedName name="A5_M535020">#REF!</definedName>
    <definedName name="A5_M540000">#REF!</definedName>
    <definedName name="A5_M540010">#REF!</definedName>
    <definedName name="A5_M540020">#REF!</definedName>
    <definedName name="A5_M540030">#REF!</definedName>
    <definedName name="A5_M540040">#REF!</definedName>
    <definedName name="A5_M540050">#REF!</definedName>
    <definedName name="A5_M540060">#REF!</definedName>
    <definedName name="A5_M540070">#REF!</definedName>
    <definedName name="A5_M540080">#REF!</definedName>
    <definedName name="A5_M540090">#REF!</definedName>
    <definedName name="A5_M541530">#REF!</definedName>
    <definedName name="A5_M543010">#REF!</definedName>
    <definedName name="A5_M543030">#REF!</definedName>
    <definedName name="A5_M543040">#REF!</definedName>
    <definedName name="A5_M543050">#REF!</definedName>
    <definedName name="A5_M543060">#REF!</definedName>
    <definedName name="A5_M543070">#REF!</definedName>
    <definedName name="A5_M543080">#REF!</definedName>
    <definedName name="A5_M543090">#REF!</definedName>
    <definedName name="A5_M543110">#REF!</definedName>
    <definedName name="A5_M543120">#REF!</definedName>
    <definedName name="A5_M543140">#REF!</definedName>
    <definedName name="A5_M543150">#REF!</definedName>
    <definedName name="A5_M543160">#REF!</definedName>
    <definedName name="A5_M545010">#REF!</definedName>
    <definedName name="A5_M545040">#REF!</definedName>
    <definedName name="A5_M545045">#REF!</definedName>
    <definedName name="A5_M545050">#REF!</definedName>
    <definedName name="A5_M545060">#REF!</definedName>
    <definedName name="A5_M545070">#REF!</definedName>
    <definedName name="A5_M545080">#REF!</definedName>
    <definedName name="A5_M545090">#REF!</definedName>
    <definedName name="A5_M545100">#REF!</definedName>
    <definedName name="A5_M545105">#REF!</definedName>
    <definedName name="A5_M545110">#REF!</definedName>
    <definedName name="A5_M545115">#REF!</definedName>
    <definedName name="A5_M545120">#REF!</definedName>
    <definedName name="A5_M545130">#REF!</definedName>
    <definedName name="A5_M545140">#REF!</definedName>
    <definedName name="A5_M545150">#REF!</definedName>
    <definedName name="A5_M545160">#REF!</definedName>
    <definedName name="A5_M545165">#REF!</definedName>
    <definedName name="A5_M545170">#REF!</definedName>
    <definedName name="A5_M545510">#REF!</definedName>
    <definedName name="A5_M545520">#REF!</definedName>
    <definedName name="A5_M545530">#REF!</definedName>
    <definedName name="A5_M546010">#REF!</definedName>
    <definedName name="A5_M546015">#REF!</definedName>
    <definedName name="A5_M550010">#REF!</definedName>
    <definedName name="A5_M550011">#REF!</definedName>
    <definedName name="A5_M550020">#REF!</definedName>
    <definedName name="A5_M550021">#REF!</definedName>
    <definedName name="A5_M550022">#REF!</definedName>
    <definedName name="A5_M550025">#REF!</definedName>
    <definedName name="A5_M550030">#REF!</definedName>
    <definedName name="A5_M550040">#REF!</definedName>
    <definedName name="A5_M550041">#REF!</definedName>
    <definedName name="A5_M550050">#REF!</definedName>
    <definedName name="A5_M550053">#REF!</definedName>
    <definedName name="A5_M550060">#REF!</definedName>
    <definedName name="A5_M550070">#REF!</definedName>
    <definedName name="A5_M550075">#REF!</definedName>
    <definedName name="A5_M550080">#REF!</definedName>
    <definedName name="A5_M550086">#REF!</definedName>
    <definedName name="A5_M550087">#REF!</definedName>
    <definedName name="A5_M550100">#REF!</definedName>
    <definedName name="A5_M550120">#REF!</definedName>
    <definedName name="A5_M550130">#REF!</definedName>
    <definedName name="A5_M550160">#REF!</definedName>
    <definedName name="A5_M550170">#REF!</definedName>
    <definedName name="A5_M559950">#REF!</definedName>
    <definedName name="A5_M559951">#REF!</definedName>
    <definedName name="A5_M559952">#REF!</definedName>
    <definedName name="A5_M559953">#REF!</definedName>
    <definedName name="A5_M559954">#REF!</definedName>
    <definedName name="A5_M559955">#REF!</definedName>
    <definedName name="A5_M559956">#REF!</definedName>
    <definedName name="A5_M559960">#REF!</definedName>
    <definedName name="A5_M559961">#REF!</definedName>
    <definedName name="A5_M559962">#REF!</definedName>
    <definedName name="A5_M559963">#REF!</definedName>
    <definedName name="A5_M559964">#REF!</definedName>
    <definedName name="A5_M559966">#REF!</definedName>
    <definedName name="A5_M559994">#REF!</definedName>
    <definedName name="A5_M559996">#REF!</definedName>
    <definedName name="A5_M559999">#REF!</definedName>
    <definedName name="A5_M560010">#REF!</definedName>
    <definedName name="A5_M560020">#REF!</definedName>
    <definedName name="A5_M560030">#REF!</definedName>
    <definedName name="A5_M560070">#REF!</definedName>
    <definedName name="A5_M560075">#REF!</definedName>
    <definedName name="A5_M560080">#REF!</definedName>
    <definedName name="A5_M560090">#REF!</definedName>
    <definedName name="A5_M560100">#REF!</definedName>
    <definedName name="A5_M560110">#REF!</definedName>
    <definedName name="A5_M560115">#REF!</definedName>
    <definedName name="A5_M560117">#REF!</definedName>
    <definedName name="A5_M560120">#REF!</definedName>
    <definedName name="A5_M562010">#REF!</definedName>
    <definedName name="A5_M562015">#REF!</definedName>
    <definedName name="A5_M562016">#REF!</definedName>
    <definedName name="A5_M562017">#REF!</definedName>
    <definedName name="A5_M562018">#REF!</definedName>
    <definedName name="A5_M562020">#REF!</definedName>
    <definedName name="A5_M562025">#REF!</definedName>
    <definedName name="A5_M562030">#REF!</definedName>
    <definedName name="A5_M562040">#REF!</definedName>
    <definedName name="A5_M562050">#REF!</definedName>
    <definedName name="A5_M562060">#REF!</definedName>
    <definedName name="A5_M562070">#REF!</definedName>
    <definedName name="A5_M562080">#REF!</definedName>
    <definedName name="A5_M562100">#REF!</definedName>
    <definedName name="A5_M562110">#REF!</definedName>
    <definedName name="A5_M562140">#REF!</definedName>
    <definedName name="A5_M562141">#REF!</definedName>
    <definedName name="A5_M562142">#REF!</definedName>
    <definedName name="A5_M562143">#REF!</definedName>
    <definedName name="A5_M562144">#REF!</definedName>
    <definedName name="A5_M562145">#REF!</definedName>
    <definedName name="A5_M562146">#REF!</definedName>
    <definedName name="A5_M562147">#REF!</definedName>
    <definedName name="A5_M562148">#REF!</definedName>
    <definedName name="A5_M562149">#REF!</definedName>
    <definedName name="A5_M562150">#REF!</definedName>
    <definedName name="A5_M562151">#REF!</definedName>
    <definedName name="A5_M562153">#REF!</definedName>
    <definedName name="A5_M562154">#REF!</definedName>
    <definedName name="A5_M562155">#REF!</definedName>
    <definedName name="A5_M562160">#REF!</definedName>
    <definedName name="A5_M562161">#REF!</definedName>
    <definedName name="A5_M562163">#REF!</definedName>
    <definedName name="A5_M562165">#REF!</definedName>
    <definedName name="A5_M562170">#REF!</definedName>
    <definedName name="A5_M562180">#REF!</definedName>
    <definedName name="A5_M562190">#REF!</definedName>
    <definedName name="A5_M562200">#REF!</definedName>
    <definedName name="A5_M562210">#REF!</definedName>
    <definedName name="A5_M562220">#REF!</definedName>
    <definedName name="A5_M562230">#REF!</definedName>
    <definedName name="A5_M562235">#REF!</definedName>
    <definedName name="A5_M562250">#REF!</definedName>
    <definedName name="A5_M565010">#REF!</definedName>
    <definedName name="A5_M565030">#REF!</definedName>
    <definedName name="A5_M565040">#REF!</definedName>
    <definedName name="A5_M566010">#REF!</definedName>
    <definedName name="A5_M566020">#REF!</definedName>
    <definedName name="A5_M566030">#REF!</definedName>
    <definedName name="A5_M566040">#REF!</definedName>
    <definedName name="A5_M567000">#REF!</definedName>
    <definedName name="A5_M569010">#REF!</definedName>
    <definedName name="A5_M569020">#REF!</definedName>
    <definedName name="A5_M570010">#REF!</definedName>
    <definedName name="A5_M571010">#REF!</definedName>
    <definedName name="A5_M571020">#REF!</definedName>
    <definedName name="A5_M571030">#REF!</definedName>
    <definedName name="A5_M571040">#REF!</definedName>
    <definedName name="A5_M571050">#REF!</definedName>
    <definedName name="A5_M572010">#REF!</definedName>
    <definedName name="A5_M572020">#REF!</definedName>
    <definedName name="A5_M572025">#REF!</definedName>
    <definedName name="A5_M572027">#REF!</definedName>
    <definedName name="A5_M572030">#REF!</definedName>
    <definedName name="A5_M572035">#REF!</definedName>
    <definedName name="A5_M572040">#REF!</definedName>
    <definedName name="A5_M572051">#REF!</definedName>
    <definedName name="A5_M572052">#REF!</definedName>
    <definedName name="A5_M60100UR">#REF!</definedName>
    <definedName name="A5_M6011070">#REF!</definedName>
    <definedName name="A5_M6011074">#REF!</definedName>
    <definedName name="A5_M6011090">#REF!</definedName>
    <definedName name="A5_M6013090">#REF!</definedName>
    <definedName name="A5_M6021080">#REF!</definedName>
    <definedName name="A5_M6021090">#REF!</definedName>
    <definedName name="A5_M6023090">#REF!</definedName>
    <definedName name="A5_M6025010">#REF!</definedName>
    <definedName name="A5_M6025050">#REF!</definedName>
    <definedName name="A5_M6025051">#REF!</definedName>
    <definedName name="A5_M6025065">#REF!</definedName>
    <definedName name="A5_M6025091">#REF!</definedName>
    <definedName name="A5_M6025092">#REF!</definedName>
    <definedName name="A5_M6025093">#REF!</definedName>
    <definedName name="A5_M6025095">#REF!</definedName>
    <definedName name="A5_M6025150">#REF!</definedName>
    <definedName name="A5_M6025304">#REF!</definedName>
    <definedName name="A5_M6025306">#REF!</definedName>
    <definedName name="A5_M6026090">#REF!</definedName>
    <definedName name="A5_M6028080">#REF!</definedName>
    <definedName name="A5_M6028090">#REF!</definedName>
    <definedName name="A5_M6040050">#REF!</definedName>
    <definedName name="A5_M6040051">#REF!</definedName>
    <definedName name="A5_M6044090">#REF!</definedName>
    <definedName name="A5_M6047090">#REF!</definedName>
    <definedName name="A5_M6049090">#REF!</definedName>
    <definedName name="A5_M604909D">#REF!</definedName>
    <definedName name="A5_M604909Z">#REF!</definedName>
    <definedName name="A5_M6061090">#REF!</definedName>
    <definedName name="A5_M6061090F">#REF!</definedName>
    <definedName name="A5_M606109D">#REF!</definedName>
    <definedName name="A5_M6062090">#REF!</definedName>
    <definedName name="A5_M6071010">#REF!</definedName>
    <definedName name="A5_M607101D">#REF!</definedName>
    <definedName name="A5_M607109D">#REF!</definedName>
    <definedName name="A5_M6090000">#REF!</definedName>
    <definedName name="A5_M6090089">#REF!</definedName>
    <definedName name="A5_M6092086">#REF!</definedName>
    <definedName name="A5_M6092087">#REF!</definedName>
    <definedName name="A5_M6092090">#REF!</definedName>
    <definedName name="A5_M6094090">#REF!</definedName>
    <definedName name="A5_M6094091">#REF!</definedName>
    <definedName name="A5_M60940DG">#REF!</definedName>
    <definedName name="A5_M60940DL">#REF!</definedName>
    <definedName name="A5_M6095010">#REF!</definedName>
    <definedName name="A5_M6095090">#REF!</definedName>
    <definedName name="A5_M6097010">#REF!</definedName>
    <definedName name="A5_M6100005">#REF!</definedName>
    <definedName name="A5_M6100030">#REF!</definedName>
    <definedName name="A5_M6100035">#REF!</definedName>
    <definedName name="A5_M6100054">#REF!</definedName>
    <definedName name="A5_M6100055">#REF!</definedName>
    <definedName name="A5_M6100060">#REF!</definedName>
    <definedName name="A5_M6100061">#REF!</definedName>
    <definedName name="A5_M6100062">#REF!</definedName>
    <definedName name="A5_M6100063">#REF!</definedName>
    <definedName name="A5_M6100064">#REF!</definedName>
    <definedName name="A5_M6100071">#REF!</definedName>
    <definedName name="A5_M6100078">#REF!</definedName>
    <definedName name="A5_M6100079">#REF!</definedName>
    <definedName name="A5_M6100089">#REF!</definedName>
    <definedName name="A5_M6100090">#REF!</definedName>
    <definedName name="A5_M6100100">#REF!</definedName>
    <definedName name="A5_M6100140">#REF!</definedName>
    <definedName name="A5_M610017E">#REF!</definedName>
    <definedName name="A5_M610017Z">#REF!</definedName>
    <definedName name="A5_M6100200">#REF!</definedName>
    <definedName name="A5_M610109D">#REF!</definedName>
    <definedName name="A5_M610110D">#REF!</definedName>
    <definedName name="A5_M6106090">#REF!</definedName>
    <definedName name="A5_M6107055">#REF!</definedName>
    <definedName name="A5_M6107084">#REF!</definedName>
    <definedName name="A5_M6107099">#REF!</definedName>
    <definedName name="A5_M6107106">#REF!</definedName>
    <definedName name="A5_M6107108">#REF!</definedName>
    <definedName name="A5_M6109210">#REF!</definedName>
    <definedName name="A5_M6109300">#REF!</definedName>
    <definedName name="A5_M6120090">#REF!</definedName>
    <definedName name="A5_M6120094">#REF!</definedName>
    <definedName name="A5_M6130070">#REF!</definedName>
    <definedName name="A5_M6130080">#REF!</definedName>
    <definedName name="A5_M6130085">#REF!</definedName>
    <definedName name="A5_M6130090">#REF!</definedName>
    <definedName name="A5_M6130096">#REF!</definedName>
    <definedName name="A5_M6130097">#REF!</definedName>
    <definedName name="A5_M6130098">#REF!</definedName>
    <definedName name="A5_M6140010">#REF!</definedName>
    <definedName name="A5_M6140030">#REF!</definedName>
    <definedName name="A5_M6140090">#REF!</definedName>
    <definedName name="A5_M6150090">#REF!</definedName>
    <definedName name="A5_M6160080">#REF!</definedName>
    <definedName name="A5_M6160090">#REF!</definedName>
    <definedName name="A5_M6160091">#REF!</definedName>
    <definedName name="A5_M6170090">#REF!</definedName>
    <definedName name="A5_M6170093">#REF!</definedName>
    <definedName name="A5_M6170094">#REF!</definedName>
    <definedName name="A5_M6171090">#REF!</definedName>
    <definedName name="A5_M6172090">#REF!</definedName>
    <definedName name="A5_M6172093">#REF!</definedName>
    <definedName name="A5_M6172094">#REF!</definedName>
    <definedName name="A5_M6175010">#REF!</definedName>
    <definedName name="A5_M6175020">#REF!</definedName>
    <definedName name="A5_M6175035">#REF!</definedName>
    <definedName name="A5_M6175040">#REF!</definedName>
    <definedName name="A5_M6175070">#REF!</definedName>
    <definedName name="A5_M6175075">#REF!</definedName>
    <definedName name="A5_M6175080">#REF!</definedName>
    <definedName name="A5_M6175090">#REF!</definedName>
    <definedName name="A5_M6176090">#REF!</definedName>
    <definedName name="A5_M6176100">#REF!</definedName>
    <definedName name="A5_M6181090">#REF!</definedName>
    <definedName name="A5_M6182090">#REF!</definedName>
    <definedName name="A5_M6184090">#REF!</definedName>
    <definedName name="A5_M6190090">#REF!</definedName>
    <definedName name="A5_M6191090">#REF!</definedName>
    <definedName name="A5_M6200090">#REF!</definedName>
    <definedName name="A5_M6202010">#REF!</definedName>
    <definedName name="A5_M6202020">#REF!</definedName>
    <definedName name="A5_M6202030">#REF!</definedName>
    <definedName name="A5_M6202040">#REF!</definedName>
    <definedName name="A5_M6202050">#REF!</definedName>
    <definedName name="A5_M6202060">#REF!</definedName>
    <definedName name="A5_M6202085">#REF!</definedName>
    <definedName name="A5_M6202090">#REF!</definedName>
    <definedName name="A5_M6203090">#REF!</definedName>
    <definedName name="A5_M6203095">#REF!</definedName>
    <definedName name="A5_M6204010">#REF!</definedName>
    <definedName name="A5_M6206090">#REF!</definedName>
    <definedName name="A5_M6208010">#REF!</definedName>
    <definedName name="A5_M6208015">#REF!</definedName>
    <definedName name="A5_M6220090">#REF!</definedName>
    <definedName name="A5_M6230090">#REF!</definedName>
    <definedName name="A5_M6241010">#REF!</definedName>
    <definedName name="A5_M6241020">#REF!</definedName>
    <definedName name="A5_M6250090">#REF!</definedName>
    <definedName name="A5_M6250095">#REF!</definedName>
    <definedName name="A5_M6260002">#REF!</definedName>
    <definedName name="A5_M6260004">#REF!</definedName>
    <definedName name="A5_M6260005">#REF!</definedName>
    <definedName name="A5_M6260007">#REF!</definedName>
    <definedName name="A5_M6260010">#REF!</definedName>
    <definedName name="A5_M6260012">#REF!</definedName>
    <definedName name="A5_M6260016">#REF!</definedName>
    <definedName name="A5_M6260018">#REF!</definedName>
    <definedName name="A5_M6260020">#REF!</definedName>
    <definedName name="A5_M6260021">#REF!</definedName>
    <definedName name="A5_M6260026">#REF!</definedName>
    <definedName name="A5_M6260030">#REF!</definedName>
    <definedName name="A5_M6260031">#REF!</definedName>
    <definedName name="A5_M6260032">#REF!</definedName>
    <definedName name="A5_M6260033">#REF!</definedName>
    <definedName name="A5_M6260034">#REF!</definedName>
    <definedName name="A5_M6260035">#REF!</definedName>
    <definedName name="A5_M6260036">#REF!</definedName>
    <definedName name="A5_M6260038">#REF!</definedName>
    <definedName name="A5_M6260040">#REF!</definedName>
    <definedName name="A5_M6260041">#REF!</definedName>
    <definedName name="A5_M6260045">#REF!</definedName>
    <definedName name="A5_M6260050">#REF!</definedName>
    <definedName name="A5_M6260052">#REF!</definedName>
    <definedName name="A5_M6260054">#REF!</definedName>
    <definedName name="A5_M6260056">#REF!</definedName>
    <definedName name="A5_M6260058">#REF!</definedName>
    <definedName name="A5_M6260064">#REF!</definedName>
    <definedName name="A5_M6260068">#REF!</definedName>
    <definedName name="A5_M6260092">#REF!</definedName>
    <definedName name="A5_M6260094">#REF!</definedName>
    <definedName name="A5_M6260096">#REF!</definedName>
    <definedName name="A5_M6260097">#REF!</definedName>
    <definedName name="A5_M6260200">#REF!</definedName>
    <definedName name="A5_M6260205">#REF!</definedName>
    <definedName name="A5_M6260210">#REF!</definedName>
    <definedName name="A5_M6260220">#REF!</definedName>
    <definedName name="A5_M6260221">#REF!</definedName>
    <definedName name="A5_M6260225">#REF!</definedName>
    <definedName name="A5_M6260230">#REF!</definedName>
    <definedName name="A5_M6260300">#REF!</definedName>
    <definedName name="A5_M6260301">#REF!</definedName>
    <definedName name="A5_M6260302">#REF!</definedName>
    <definedName name="A5_M6260303">#REF!</definedName>
    <definedName name="A5_M6260410">#REF!</definedName>
    <definedName name="A5_M6260435">#REF!</definedName>
    <definedName name="A5_M6260455">#REF!</definedName>
    <definedName name="A5_M6260465">#REF!</definedName>
    <definedName name="A5_M6260515">#REF!</definedName>
    <definedName name="A5_M6260992">#REF!</definedName>
    <definedName name="A5_M6260993">#REF!</definedName>
    <definedName name="A5_M6260999">#REF!</definedName>
    <definedName name="A5_M626409D">#REF!</definedName>
    <definedName name="A5_M6266020">#REF!</definedName>
    <definedName name="A5_M6268050">#REF!</definedName>
    <definedName name="A5_M6268051">#REF!</definedName>
    <definedName name="A5_M6268090">#REF!</definedName>
    <definedName name="A5_M6268100">#REF!</definedName>
    <definedName name="A5_M6268120">#REF!</definedName>
    <definedName name="A5_M6268130">#REF!</definedName>
    <definedName name="A5_M6268150">#REF!</definedName>
    <definedName name="A5_M626F107">#REF!</definedName>
    <definedName name="A5_M700010">#REF!</definedName>
    <definedName name="A5_M702010">#REF!</definedName>
    <definedName name="A5_M702050">#REF!</definedName>
    <definedName name="A5_M702070">#REF!</definedName>
    <definedName name="A5_M704010">#REF!</definedName>
    <definedName name="A5_M704020">#REF!</definedName>
    <definedName name="A5_M704030">#REF!</definedName>
    <definedName name="A5_M704031">#REF!</definedName>
    <definedName name="A5_M704034">#REF!</definedName>
    <definedName name="A5_M704040">#REF!</definedName>
    <definedName name="A5_M704090">#REF!</definedName>
    <definedName name="A5_M708010">#REF!</definedName>
    <definedName name="A5_M708020">#REF!</definedName>
    <definedName name="A5_M708030">#REF!</definedName>
    <definedName name="A5_M708050">#REF!</definedName>
    <definedName name="A5_M708060">#REF!</definedName>
    <definedName name="A5_M708062">#REF!</definedName>
    <definedName name="A5_M708070">#REF!</definedName>
    <definedName name="A5_M708080">#REF!</definedName>
    <definedName name="A5_M708085">#REF!</definedName>
    <definedName name="A5_M708115">#REF!</definedName>
    <definedName name="A5_M708120">#REF!</definedName>
    <definedName name="A5_M708130">#REF!</definedName>
    <definedName name="A5_M708140">#REF!</definedName>
    <definedName name="A5_M708160">#REF!</definedName>
    <definedName name="A5_M708165">#REF!</definedName>
    <definedName name="A5_M708230">#REF!</definedName>
    <definedName name="A5_M708240">#REF!</definedName>
    <definedName name="A5_M708280">#REF!</definedName>
    <definedName name="A5_M711998">#REF!</definedName>
    <definedName name="A5_M711999">#REF!</definedName>
    <definedName name="A5_M712015">#REF!</definedName>
    <definedName name="A5_M712020">#REF!</definedName>
    <definedName name="A5_M712031">#REF!</definedName>
    <definedName name="A5_M712040">#REF!</definedName>
    <definedName name="A5_M717010">#REF!</definedName>
    <definedName name="A5_M717020">#REF!</definedName>
    <definedName name="A5_M717025">#REF!</definedName>
    <definedName name="A5_M717510">#REF!</definedName>
    <definedName name="A5_M717520">#REF!</definedName>
    <definedName name="A5_M717545">#REF!</definedName>
    <definedName name="A5_M717550">#REF!</definedName>
    <definedName name="A5_M720020">#REF!</definedName>
    <definedName name="A5_M720040">#REF!</definedName>
    <definedName name="A5_M722010">#REF!</definedName>
    <definedName name="A5_M722020">#REF!</definedName>
    <definedName name="A5_M722080">#REF!</definedName>
    <definedName name="A5_M722110">#REF!</definedName>
    <definedName name="A5_M722120">#REF!</definedName>
    <definedName name="A5_M722130">#REF!</definedName>
    <definedName name="A5_M722131">#REF!</definedName>
    <definedName name="A5_M722135">#REF!</definedName>
    <definedName name="A5_M722140">#REF!</definedName>
    <definedName name="A5_M722150">#REF!</definedName>
    <definedName name="A5_M722160">#REF!</definedName>
    <definedName name="A5_M722170">#REF!</definedName>
    <definedName name="A5_M722181">#REF!</definedName>
    <definedName name="A5_M722190">#REF!</definedName>
    <definedName name="A5_M722200">#REF!</definedName>
    <definedName name="A5_M722205">#REF!</definedName>
    <definedName name="A5_N1000090">#REF!</definedName>
    <definedName name="A5_N1000091">#REF!</definedName>
    <definedName name="A5_N100030">#REF!</definedName>
    <definedName name="A5_N100040">#REF!</definedName>
    <definedName name="A5_N100510">#REF!</definedName>
    <definedName name="A5_N100520">#REF!</definedName>
    <definedName name="A5_N100540">#REF!</definedName>
    <definedName name="A5_N101990">#REF!</definedName>
    <definedName name="A5_N102000">#REF!</definedName>
    <definedName name="A5_N102010">#REF!</definedName>
    <definedName name="A5_N102011">#REF!</definedName>
    <definedName name="A5_N102017">#REF!</definedName>
    <definedName name="A5_N102018">#REF!</definedName>
    <definedName name="A5_N102021">#REF!</definedName>
    <definedName name="A5_N102050">#REF!</definedName>
    <definedName name="A5_N102116">#REF!</definedName>
    <definedName name="A5_N102371">#REF!</definedName>
    <definedName name="A5_N102372">#REF!</definedName>
    <definedName name="A5_N102376">#REF!</definedName>
    <definedName name="A5_N102377">#REF!</definedName>
    <definedName name="A5_N102379">#REF!</definedName>
    <definedName name="A5_N102380">#REF!</definedName>
    <definedName name="A5_N102534">#REF!</definedName>
    <definedName name="A5_N102536">#REF!</definedName>
    <definedName name="A5_N102651">#REF!</definedName>
    <definedName name="A5_N102710">#REF!</definedName>
    <definedName name="A5_N102813">#REF!</definedName>
    <definedName name="A5_N102961">#REF!</definedName>
    <definedName name="A5_N111999">#REF!</definedName>
    <definedName name="A5_N114010">#REF!</definedName>
    <definedName name="A5_N114015">#REF!</definedName>
    <definedName name="A5_N116010">#REF!</definedName>
    <definedName name="A5_N116020">#REF!</definedName>
    <definedName name="A5_N118010">#REF!</definedName>
    <definedName name="A5_N120001">#REF!</definedName>
    <definedName name="A5_N1200090">#REF!</definedName>
    <definedName name="A5_N120010">#REF!</definedName>
    <definedName name="A5_N121018">#REF!</definedName>
    <definedName name="A5_N121019">#REF!</definedName>
    <definedName name="A5_N121020">#REF!</definedName>
    <definedName name="A5_N121022">#REF!</definedName>
    <definedName name="A5_N121023">#REF!</definedName>
    <definedName name="A5_N121030">#REF!</definedName>
    <definedName name="A5_N121040">#REF!</definedName>
    <definedName name="A5_N121042">#REF!</definedName>
    <definedName name="A5_N121045">#REF!</definedName>
    <definedName name="A5_N121049">#REF!</definedName>
    <definedName name="A5_N121050">#REF!</definedName>
    <definedName name="A5_N121055">#REF!</definedName>
    <definedName name="A5_N121060">#REF!</definedName>
    <definedName name="A5_N121061">#REF!</definedName>
    <definedName name="A5_N121063">#REF!</definedName>
    <definedName name="A5_N121064">#REF!</definedName>
    <definedName name="A5_N121065">#REF!</definedName>
    <definedName name="A5_N121068">#REF!</definedName>
    <definedName name="A5_N121070">#REF!</definedName>
    <definedName name="A5_N121072">#REF!</definedName>
    <definedName name="A5_N121080">#REF!</definedName>
    <definedName name="A5_N121081">#REF!</definedName>
    <definedName name="A5_N121082">#REF!</definedName>
    <definedName name="A5_N121083">#REF!</definedName>
    <definedName name="A5_N121084">#REF!</definedName>
    <definedName name="A5_N121085">#REF!</definedName>
    <definedName name="A5_N121086">#REF!</definedName>
    <definedName name="A5_N121090">#REF!</definedName>
    <definedName name="A5_N121140">#REF!</definedName>
    <definedName name="A5_N121155">#REF!</definedName>
    <definedName name="A5_N121156">#REF!</definedName>
    <definedName name="A5_N121160">#REF!</definedName>
    <definedName name="A5_N121200">#REF!</definedName>
    <definedName name="A5_N121205">#REF!</definedName>
    <definedName name="A5_N121995">#REF!</definedName>
    <definedName name="A5_N121997">#REF!</definedName>
    <definedName name="A5_N121998">#REF!</definedName>
    <definedName name="A5_N121999">#REF!</definedName>
    <definedName name="A5_N123010">#REF!</definedName>
    <definedName name="A5_N123030">#REF!</definedName>
    <definedName name="A5_N123040">#REF!</definedName>
    <definedName name="A5_N123050">#REF!</definedName>
    <definedName name="A5_N124030">#REF!</definedName>
    <definedName name="A5_N124035">#REF!</definedName>
    <definedName name="A5_N124050">#REF!</definedName>
    <definedName name="A5_N124060">#REF!</definedName>
    <definedName name="A5_N124083">#REF!</definedName>
    <definedName name="A5_N126010">#REF!</definedName>
    <definedName name="A5_N126030">#REF!</definedName>
    <definedName name="A5_N126040">#REF!</definedName>
    <definedName name="A5_N126045">#REF!</definedName>
    <definedName name="A5_N127010">#REF!</definedName>
    <definedName name="A5_N1290090">#REF!</definedName>
    <definedName name="A5_N129010">#REF!</definedName>
    <definedName name="A5_N133020">#REF!</definedName>
    <definedName name="A5_N133999">#REF!</definedName>
    <definedName name="A5_N134999">#REF!</definedName>
    <definedName name="A5_N135010">#REF!</definedName>
    <definedName name="A5_N135050">#REF!</definedName>
    <definedName name="A5_N135060">#REF!</definedName>
    <definedName name="A5_N136010">#REF!</definedName>
    <definedName name="A5_N137010">#REF!</definedName>
    <definedName name="A5_N137011">#REF!</definedName>
    <definedName name="A5_N137012">#REF!</definedName>
    <definedName name="A5_N137015">#REF!</definedName>
    <definedName name="A5_N138010">#REF!</definedName>
    <definedName name="A5_N138999">#REF!</definedName>
    <definedName name="A5_N139010">#REF!</definedName>
    <definedName name="A5_N1400090">#REF!</definedName>
    <definedName name="A5_N141020">#REF!</definedName>
    <definedName name="A5_N141050">#REF!</definedName>
    <definedName name="A5_N143030">#REF!</definedName>
    <definedName name="A5_N143040">#REF!</definedName>
    <definedName name="A5_N144010">#REF!</definedName>
    <definedName name="A5_N144020">#REF!</definedName>
    <definedName name="A5_N144030">#REF!</definedName>
    <definedName name="A5_N146020">#REF!</definedName>
    <definedName name="A5_N147015">#REF!</definedName>
    <definedName name="A5_N147025">#REF!</definedName>
    <definedName name="A5_N147026">#REF!</definedName>
    <definedName name="A5_N147040">#REF!</definedName>
    <definedName name="A5_N147041">#REF!</definedName>
    <definedName name="A5_N147060">#REF!</definedName>
    <definedName name="A5_N148010">#REF!</definedName>
    <definedName name="A5_N150100">#REF!</definedName>
    <definedName name="A5_N151010">#REF!</definedName>
    <definedName name="A5_N152010">#REF!</definedName>
    <definedName name="A5_N153000">#REF!</definedName>
    <definedName name="A5_N154070">#REF!</definedName>
    <definedName name="A5_N156010">#REF!</definedName>
    <definedName name="A5_N157010">#REF!</definedName>
    <definedName name="A5_N157020">#REF!</definedName>
    <definedName name="A5_N157030">#REF!</definedName>
    <definedName name="A5_N157040">#REF!</definedName>
    <definedName name="A5_N157050">#REF!</definedName>
    <definedName name="A5_N157080">#REF!</definedName>
    <definedName name="A5_N161005">#REF!</definedName>
    <definedName name="A5_N162010">#REF!</definedName>
    <definedName name="A5_N162013">#REF!</definedName>
    <definedName name="A5_N162014">#REF!</definedName>
    <definedName name="A5_N162015">#REF!</definedName>
    <definedName name="A5_N162020">#REF!</definedName>
    <definedName name="A5_N162035">#REF!</definedName>
    <definedName name="A5_N162036">#REF!</definedName>
    <definedName name="A5_N163010">#REF!</definedName>
    <definedName name="A5_N163020">#REF!</definedName>
    <definedName name="A5_N163030">#REF!</definedName>
    <definedName name="A5_N164010">#REF!</definedName>
    <definedName name="A5_N166010">#REF!</definedName>
    <definedName name="A5_N166011">#REF!</definedName>
    <definedName name="A5_N167010">#REF!</definedName>
    <definedName name="A5_N169010">#REF!</definedName>
    <definedName name="A5_N170010">#REF!</definedName>
    <definedName name="A5_N171010">#REF!</definedName>
    <definedName name="A5_N171030">#REF!</definedName>
    <definedName name="A5_N171040">#REF!</definedName>
    <definedName name="A5_N172010">#REF!</definedName>
    <definedName name="A5_N172011">#REF!</definedName>
    <definedName name="A5_N172030">#REF!</definedName>
    <definedName name="A5_N172031">#REF!</definedName>
    <definedName name="A5_N172050">#REF!</definedName>
    <definedName name="A5_N172080">#REF!</definedName>
    <definedName name="A5_N172085">#REF!</definedName>
    <definedName name="A5_N172090">#REF!</definedName>
    <definedName name="A5_N172115">#REF!</definedName>
    <definedName name="A5_N172120">#REF!</definedName>
    <definedName name="A5_N173012">#REF!</definedName>
    <definedName name="A5_N173013">#REF!</definedName>
    <definedName name="A5_N173014">#REF!</definedName>
    <definedName name="A5_N173015">#REF!</definedName>
    <definedName name="A5_N173017">#REF!</definedName>
    <definedName name="A5_N173020">#REF!</definedName>
    <definedName name="A5_N174520">#REF!</definedName>
    <definedName name="A5_N174992">#REF!</definedName>
    <definedName name="A5_N174993">#REF!</definedName>
    <definedName name="A5_N174995">#REF!</definedName>
    <definedName name="A5_N174996">#REF!</definedName>
    <definedName name="A5_N174998">#REF!</definedName>
    <definedName name="A5_N174999">#REF!</definedName>
    <definedName name="A5_N175030">#REF!</definedName>
    <definedName name="A5_N176982">#REF!</definedName>
    <definedName name="A5_N176985">#REF!</definedName>
    <definedName name="A5_N176986">#REF!</definedName>
    <definedName name="A5_N176987">#REF!</definedName>
    <definedName name="A5_N176993">#REF!</definedName>
    <definedName name="A5_N176995">#REF!</definedName>
    <definedName name="A5_N176997">#REF!</definedName>
    <definedName name="A5_N176998">#REF!</definedName>
    <definedName name="A5_N176999">#REF!</definedName>
    <definedName name="A5_N177010">#REF!</definedName>
    <definedName name="A5_N177011">#REF!</definedName>
    <definedName name="A5_N177015">#REF!</definedName>
    <definedName name="A5_N177999">#REF!</definedName>
    <definedName name="A5_N179021">#REF!</definedName>
    <definedName name="A5_N179022">#REF!</definedName>
    <definedName name="A5_N179023">#REF!</definedName>
    <definedName name="A5_N179026">#REF!</definedName>
    <definedName name="A5_N179030">#REF!</definedName>
    <definedName name="A5_N179031">#REF!</definedName>
    <definedName name="A5_N179032">#REF!</definedName>
    <definedName name="A5_N179033">#REF!</definedName>
    <definedName name="A5_N179034">#REF!</definedName>
    <definedName name="A5_N179035">#REF!</definedName>
    <definedName name="A5_N179036">#REF!</definedName>
    <definedName name="A5_N179038">#REF!</definedName>
    <definedName name="A5_N179039">#REF!</definedName>
    <definedName name="A5_N179041">#REF!</definedName>
    <definedName name="A5_N179042">#REF!</definedName>
    <definedName name="A5_N179059">#REF!</definedName>
    <definedName name="A5_N179060">#REF!</definedName>
    <definedName name="A5_N179062">#REF!</definedName>
    <definedName name="A5_N179064">#REF!</definedName>
    <definedName name="A5_N179070">#REF!</definedName>
    <definedName name="A5_N179072">#REF!</definedName>
    <definedName name="A5_N179079">#REF!</definedName>
    <definedName name="A5_N179080">#REF!</definedName>
    <definedName name="A5_N179088">#REF!</definedName>
    <definedName name="A5_N179089">#REF!</definedName>
    <definedName name="A5_N179090">#REF!</definedName>
    <definedName name="A5_N179091">#REF!</definedName>
    <definedName name="A5_N179092">#REF!</definedName>
    <definedName name="A5_N179093">#REF!</definedName>
    <definedName name="A5_N179094">#REF!</definedName>
    <definedName name="A5_N179095">#REF!</definedName>
    <definedName name="A5_N179096">#REF!</definedName>
    <definedName name="A5_N179105">#REF!</definedName>
    <definedName name="A5_N179110">#REF!</definedName>
    <definedName name="A5_N179120">#REF!</definedName>
    <definedName name="A5_N179130">#REF!</definedName>
    <definedName name="A5_N179140">#REF!</definedName>
    <definedName name="A5_N179150">#REF!</definedName>
    <definedName name="A5_N179220">#REF!</definedName>
    <definedName name="A5_N179230">#REF!</definedName>
    <definedName name="A5_N179240">#REF!</definedName>
    <definedName name="A5_N179250">#REF!</definedName>
    <definedName name="A5_N179260">#REF!</definedName>
    <definedName name="A5_N179270">#REF!</definedName>
    <definedName name="A5_N1800001">#REF!</definedName>
    <definedName name="A5_N1800002">#REF!</definedName>
    <definedName name="A5_N1800003">#REF!</definedName>
    <definedName name="A5_N1800004">#REF!</definedName>
    <definedName name="A5_N1800015">#REF!</definedName>
    <definedName name="A5_N1800020">#REF!</definedName>
    <definedName name="A5_N1800025">#REF!</definedName>
    <definedName name="A5_N1800030">#REF!</definedName>
    <definedName name="A5_N1800035">#REF!</definedName>
    <definedName name="A5_N1800040">#REF!</definedName>
    <definedName name="A5_N1800050">#REF!</definedName>
    <definedName name="A5_N1800060">#REF!</definedName>
    <definedName name="A5_N1800070">#REF!</definedName>
    <definedName name="A5_N1800072">#REF!</definedName>
    <definedName name="A5_N1800080">#REF!</definedName>
    <definedName name="A5_N1800086">#REF!</definedName>
    <definedName name="A5_N1800090">#REF!</definedName>
    <definedName name="A5_N1800092">#REF!</definedName>
    <definedName name="A5_N1800202">#REF!</definedName>
    <definedName name="A5_N1800210">#REF!</definedName>
    <definedName name="A5_N1800230">#REF!</definedName>
    <definedName name="A5_N1800605">#REF!</definedName>
    <definedName name="A5_N1800610">#REF!</definedName>
    <definedName name="A5_N183010">#REF!</definedName>
    <definedName name="A5_N184025">#REF!</definedName>
    <definedName name="A5_N184030">#REF!</definedName>
    <definedName name="A5_N184035">#REF!</definedName>
    <definedName name="A5_N186010">#REF!</definedName>
    <definedName name="A5_N186020">#REF!</definedName>
    <definedName name="A5_N188010">#REF!</definedName>
    <definedName name="A5_N188085">#REF!</definedName>
    <definedName name="A5_N188130">#REF!</definedName>
    <definedName name="A5_N193010">#REF!</definedName>
    <definedName name="A5_N193020">#REF!</definedName>
    <definedName name="A5_N193021">#REF!</definedName>
    <definedName name="A5_N193025">#REF!</definedName>
    <definedName name="A5_N193026">#REF!</definedName>
    <definedName name="A5_N193070">#REF!</definedName>
    <definedName name="A5_N193071">#REF!</definedName>
    <definedName name="A5_N193072">#REF!</definedName>
    <definedName name="A5_N193090">#REF!</definedName>
    <definedName name="A5_N193095">#REF!</definedName>
    <definedName name="A5_N194010">#REF!</definedName>
    <definedName name="A5_N194030">#REF!</definedName>
    <definedName name="A5_N1950010">#REF!</definedName>
    <definedName name="A5_N1950082">#REF!</definedName>
    <definedName name="A5_N1950090">#REF!</definedName>
    <definedName name="A5_N1950092">#REF!</definedName>
    <definedName name="A5_N1950336">#REF!</definedName>
    <definedName name="A5_N1950401">#REF!</definedName>
    <definedName name="A5_N1950940">#REF!</definedName>
    <definedName name="A5_N1950990">#REF!</definedName>
    <definedName name="A5_N1951005">#REF!</definedName>
    <definedName name="A5_N1951015">#REF!</definedName>
    <definedName name="A5_N1951020">#REF!</definedName>
    <definedName name="A5_N200001">#REF!</definedName>
    <definedName name="A5_N200010">#REF!</definedName>
    <definedName name="A5_N201010">#REF!</definedName>
    <definedName name="A5_N202015">#REF!</definedName>
    <definedName name="A5_N203010">#REF!</definedName>
    <definedName name="A5_N203015">#REF!</definedName>
    <definedName name="A5_N203020">#REF!</definedName>
    <definedName name="A5_N203030">#REF!</definedName>
    <definedName name="A5_N203040">#REF!</definedName>
    <definedName name="A5_N203050">#REF!</definedName>
    <definedName name="A5_N204010">#REF!</definedName>
    <definedName name="A5_N204020">#REF!</definedName>
    <definedName name="A5_N204110">#REF!</definedName>
    <definedName name="A5_N204220">#REF!</definedName>
    <definedName name="A5_N204230">#REF!</definedName>
    <definedName name="A5_N204260">#REF!</definedName>
    <definedName name="A5_N204330">#REF!</definedName>
    <definedName name="A5_N204410">#REF!</definedName>
    <definedName name="A5_N204420">#REF!</definedName>
    <definedName name="A5_N204520">#REF!</definedName>
    <definedName name="A5_N204530">#REF!</definedName>
    <definedName name="A5_N204720">#REF!</definedName>
    <definedName name="A5_N205001">#REF!</definedName>
    <definedName name="A5_N205003">#REF!</definedName>
    <definedName name="A5_N205005">#REF!</definedName>
    <definedName name="A5_N205006">#REF!</definedName>
    <definedName name="A5_N205007">#REF!</definedName>
    <definedName name="A5_N2091005">#REF!</definedName>
    <definedName name="A5_N2091030">#REF!</definedName>
    <definedName name="A5_N2091070">#REF!</definedName>
    <definedName name="A5_N2091080">#REF!</definedName>
    <definedName name="A5_N2091090">#REF!</definedName>
    <definedName name="A5_N213792">#REF!</definedName>
    <definedName name="A5_N213806">#REF!</definedName>
    <definedName name="A5_N213813">#REF!</definedName>
    <definedName name="A5_N213816">#REF!</definedName>
    <definedName name="A5_N213817">#REF!</definedName>
    <definedName name="A5_N213818">#REF!</definedName>
    <definedName name="A5_N213820">#REF!</definedName>
    <definedName name="A5_N213824">#REF!</definedName>
    <definedName name="A5_N213825">#REF!</definedName>
    <definedName name="A5_N213826">#REF!</definedName>
    <definedName name="A5_N213831">#REF!</definedName>
    <definedName name="A5_N213832">#REF!</definedName>
    <definedName name="A5_N213834">#REF!</definedName>
    <definedName name="A5_N213842">#REF!</definedName>
    <definedName name="A5_N213893">#REF!</definedName>
    <definedName name="A5_N213895">#REF!</definedName>
    <definedName name="A5_N213902">#REF!</definedName>
    <definedName name="A5_N213918">#REF!</definedName>
    <definedName name="A5_N213938">#REF!</definedName>
    <definedName name="A5_N213967">#REF!</definedName>
    <definedName name="A5_N213988">#REF!</definedName>
    <definedName name="A5_N213994">#REF!</definedName>
    <definedName name="A5_N213995">#REF!</definedName>
    <definedName name="A5_N213997">#REF!</definedName>
    <definedName name="A5_N213999">#REF!</definedName>
    <definedName name="A5_N214010">#REF!</definedName>
    <definedName name="A5_N215010">#REF!</definedName>
    <definedName name="A5_N215020">#REF!</definedName>
    <definedName name="A5_N216090">#REF!</definedName>
    <definedName name="A5_N217010">#REF!</definedName>
    <definedName name="A5_N2200070">#REF!</definedName>
    <definedName name="A5_N2200090">#REF!</definedName>
    <definedName name="A5_N220010">#REF!</definedName>
    <definedName name="A5_N2200100">#REF!</definedName>
    <definedName name="A5_N2200110">#REF!</definedName>
    <definedName name="A5_N2200120">#REF!</definedName>
    <definedName name="A5_N2200130">#REF!</definedName>
    <definedName name="A5_N2200160">#REF!</definedName>
    <definedName name="A5_N2200170">#REF!</definedName>
    <definedName name="A5_N220020">#REF!</definedName>
    <definedName name="A5_N220510">#REF!</definedName>
    <definedName name="A5_N220520">#REF!</definedName>
    <definedName name="A5_N221050">#REF!</definedName>
    <definedName name="A5_N221135">#REF!</definedName>
    <definedName name="A5_N221140">#REF!</definedName>
    <definedName name="A5_N221142">#REF!</definedName>
    <definedName name="A5_N221143">#REF!</definedName>
    <definedName name="A5_N221144">#REF!</definedName>
    <definedName name="A5_N221146">#REF!</definedName>
    <definedName name="A5_N221148">#REF!</definedName>
    <definedName name="A5_N221149">#REF!</definedName>
    <definedName name="A5_N221151">#REF!</definedName>
    <definedName name="A5_N221152">#REF!</definedName>
    <definedName name="A5_N221153">#REF!</definedName>
    <definedName name="A5_N221160">#REF!</definedName>
    <definedName name="A5_N221165">#REF!</definedName>
    <definedName name="A5_N221180">#REF!</definedName>
    <definedName name="A5_N222010">#REF!</definedName>
    <definedName name="A5_N223010">#REF!</definedName>
    <definedName name="A5_N223011">#REF!</definedName>
    <definedName name="A5_N223015">#REF!</definedName>
    <definedName name="A5_N223025">#REF!</definedName>
    <definedName name="A5_N223030">#REF!</definedName>
    <definedName name="A5_N228011">#REF!</definedName>
    <definedName name="A5_N231010">#REF!</definedName>
    <definedName name="A5_N231011">#REF!</definedName>
    <definedName name="A5_N232001">#REF!</definedName>
    <definedName name="A5_N232002">#REF!</definedName>
    <definedName name="A5_N232003">#REF!</definedName>
    <definedName name="A5_N232010">#REF!</definedName>
    <definedName name="A5_N232011">#REF!</definedName>
    <definedName name="A5_N232030">#REF!</definedName>
    <definedName name="A5_N232050">#REF!</definedName>
    <definedName name="A5_N232150">#REF!</definedName>
    <definedName name="A5_N240010">#REF!</definedName>
    <definedName name="A5_N240035">#REF!</definedName>
    <definedName name="A5_N240060">#REF!</definedName>
    <definedName name="A5_N240065">#REF!</definedName>
    <definedName name="A5_N240066">#REF!</definedName>
    <definedName name="A5_N240067">#REF!</definedName>
    <definedName name="A5_N240080">#REF!</definedName>
    <definedName name="A5_N241140">#REF!</definedName>
    <definedName name="A5_N242010">#REF!</definedName>
    <definedName name="A5_N242020">#REF!</definedName>
    <definedName name="A5_N243010">#REF!</definedName>
    <definedName name="A5_N244010">#REF!</definedName>
    <definedName name="A5_N244011">#REF!</definedName>
    <definedName name="A5_N244015">#REF!</definedName>
    <definedName name="A5_N244020">#REF!</definedName>
    <definedName name="A5_N244030">#REF!</definedName>
    <definedName name="A5_N245010">#REF!</definedName>
    <definedName name="A5_N245015">#REF!</definedName>
    <definedName name="A5_N246010">#REF!</definedName>
    <definedName name="A5_N246020">#REF!</definedName>
    <definedName name="A5_N246030">#REF!</definedName>
    <definedName name="A5_N247010">#REF!</definedName>
    <definedName name="A5_N247030">#REF!</definedName>
    <definedName name="A5_N247050">#REF!</definedName>
    <definedName name="A5_N248010">#REF!</definedName>
    <definedName name="A5_N248500">#REF!</definedName>
    <definedName name="A5_N249100">#REF!</definedName>
    <definedName name="A5_N2510090">#REF!</definedName>
    <definedName name="A5_N251010">#REF!</definedName>
    <definedName name="A5_N2510100">#REF!</definedName>
    <definedName name="A5_N2510110">#REF!</definedName>
    <definedName name="A5_N2510120">#REF!</definedName>
    <definedName name="A5_N2520090">#REF!</definedName>
    <definedName name="A5_N254010">#REF!</definedName>
    <definedName name="A5_N254020">#REF!</definedName>
    <definedName name="A5_N254030">#REF!</definedName>
    <definedName name="A5_N254031">#REF!</definedName>
    <definedName name="A5_N255010">#REF!</definedName>
    <definedName name="A5_N255011">#REF!</definedName>
    <definedName name="A5_N255020">#REF!</definedName>
    <definedName name="A5_N256000">#REF!</definedName>
    <definedName name="A5_N256001">#REF!</definedName>
    <definedName name="A5_N257010">#REF!</definedName>
    <definedName name="A5_N257023">#REF!</definedName>
    <definedName name="A5_N257024">#REF!</definedName>
    <definedName name="A5_N257027">#REF!</definedName>
    <definedName name="A5_N257028">#REF!</definedName>
    <definedName name="A5_N257029">#REF!</definedName>
    <definedName name="A5_N258010">#REF!</definedName>
    <definedName name="A5_N258020">#REF!</definedName>
    <definedName name="A5_N258021">#REF!</definedName>
    <definedName name="A5_N258030">#REF!</definedName>
    <definedName name="A5_N258031">#REF!</definedName>
    <definedName name="A5_N259020">#REF!</definedName>
    <definedName name="A5_N259021">#REF!</definedName>
    <definedName name="A5_N259040">#REF!</definedName>
    <definedName name="A5_N259041">#REF!</definedName>
    <definedName name="A5_N259042">#REF!</definedName>
    <definedName name="A5_N259043">#REF!</definedName>
    <definedName name="A5_N259044">#REF!</definedName>
    <definedName name="A5_N259045">#REF!</definedName>
    <definedName name="A5_N2600005">#REF!</definedName>
    <definedName name="A5_N2600011">#REF!</definedName>
    <definedName name="A5_N2600015">#REF!</definedName>
    <definedName name="A5_N2600020">#REF!</definedName>
    <definedName name="A5_N2600030">#REF!</definedName>
    <definedName name="A5_N2600031">#REF!</definedName>
    <definedName name="A5_N2600040">#REF!</definedName>
    <definedName name="A5_N2600055">#REF!</definedName>
    <definedName name="A5_N2600080">#REF!</definedName>
    <definedName name="A5_N2600090">#REF!</definedName>
    <definedName name="A5_N2600201">#REF!</definedName>
    <definedName name="A5_N2600205">#REF!</definedName>
    <definedName name="A5_N2600207">#REF!</definedName>
    <definedName name="A5_N2600209">#REF!</definedName>
    <definedName name="A5_N2600218">#REF!</definedName>
    <definedName name="A5_N2600220">#REF!</definedName>
    <definedName name="A5_N2600221">#REF!</definedName>
    <definedName name="A5_N2600224">#REF!</definedName>
    <definedName name="A5_N2600226">#REF!</definedName>
    <definedName name="A5_N2600229">#REF!</definedName>
    <definedName name="A5_N2600230">#REF!</definedName>
    <definedName name="A5_N2600231">#REF!</definedName>
    <definedName name="A5_N2600232">#REF!</definedName>
    <definedName name="A5_N262010">#REF!</definedName>
    <definedName name="A5_N263010">#REF!</definedName>
    <definedName name="A5_N264050">#REF!</definedName>
    <definedName name="A5_N265010">#REF!</definedName>
    <definedName name="A5_N265020">#REF!</definedName>
    <definedName name="A5_N265025">#REF!</definedName>
    <definedName name="A5_N265030">#REF!</definedName>
    <definedName name="A5_N265035">#REF!</definedName>
    <definedName name="A5_N265150">#REF!</definedName>
    <definedName name="A5_N265190">#REF!</definedName>
    <definedName name="A5_N265192">#REF!</definedName>
    <definedName name="A5_N265193">#REF!</definedName>
    <definedName name="A5_N265310">#REF!</definedName>
    <definedName name="A5_N269010">#REF!</definedName>
    <definedName name="A5_N269013">#REF!</definedName>
    <definedName name="A5_N269018">#REF!</definedName>
    <definedName name="A5_N269020">#REF!</definedName>
    <definedName name="A5_N269030">#REF!</definedName>
    <definedName name="A5_N269066">#REF!</definedName>
    <definedName name="A5_N269068">#REF!</definedName>
    <definedName name="A5_N269069">#REF!</definedName>
    <definedName name="A5_N269070">#REF!</definedName>
    <definedName name="A5_N269071">#REF!</definedName>
    <definedName name="A5_N269075">#REF!</definedName>
    <definedName name="A5_N269082">#REF!</definedName>
    <definedName name="A5_N269084">#REF!</definedName>
    <definedName name="A5_N269085">#REF!</definedName>
    <definedName name="A5_N275010">#REF!</definedName>
    <definedName name="A5_N275020">#REF!</definedName>
    <definedName name="A5_N275021">#REF!</definedName>
    <definedName name="A5_N275030">#REF!</definedName>
    <definedName name="A5_N275040">#REF!</definedName>
    <definedName name="A5_N276999">#REF!</definedName>
    <definedName name="A5_N277010">#REF!</definedName>
    <definedName name="A5_N277018">#REF!</definedName>
    <definedName name="A5_N277020">#REF!</definedName>
    <definedName name="A5_N277200">#REF!</definedName>
    <definedName name="A5_N282010">#REF!</definedName>
    <definedName name="A5_N285020">#REF!</definedName>
    <definedName name="A5_N285030">#REF!</definedName>
    <definedName name="A5_N285031">#REF!</definedName>
    <definedName name="A5_N285032">#REF!</definedName>
    <definedName name="A5_N285033">#REF!</definedName>
    <definedName name="A5_N285034">#REF!</definedName>
    <definedName name="A5_N285035">#REF!</definedName>
    <definedName name="A5_N285036">#REF!</definedName>
    <definedName name="A5_N285050">#REF!</definedName>
    <definedName name="A5_N285060">#REF!</definedName>
    <definedName name="A5_N285100">#REF!</definedName>
    <definedName name="A5_N285150">#REF!</definedName>
    <definedName name="A5_N287010">#REF!</definedName>
    <definedName name="A5_N289010">#REF!</definedName>
    <definedName name="A5_N290010">#REF!</definedName>
    <definedName name="A5_N290041">#REF!</definedName>
    <definedName name="A5_N290051">#REF!</definedName>
    <definedName name="A5_N295010">#REF!</definedName>
    <definedName name="A5_N295011">#REF!</definedName>
    <definedName name="A5_N297050">#REF!</definedName>
    <definedName name="A5_N297090">#REF!</definedName>
    <definedName name="A5_N297095">#REF!</definedName>
    <definedName name="A5_N297992">#REF!</definedName>
    <definedName name="A5_N297993">#REF!</definedName>
    <definedName name="A5_N297998">#REF!</definedName>
    <definedName name="A5_N297999">#REF!</definedName>
    <definedName name="A5_N298012">#REF!</definedName>
    <definedName name="A5_N298021">#REF!</definedName>
    <definedName name="A5_N298022">#REF!</definedName>
    <definedName name="A5_N298030">#REF!</definedName>
    <definedName name="A5_N298031">#REF!</definedName>
    <definedName name="A5_N298050">#REF!</definedName>
    <definedName name="A5_N3100090">#REF!</definedName>
    <definedName name="A5_N3150090">#REF!</definedName>
    <definedName name="A5_N3150092">#REF!</definedName>
    <definedName name="A5_N3200005">#REF!</definedName>
    <definedName name="A5_N3200006">#REF!</definedName>
    <definedName name="A5_N3200008">#REF!</definedName>
    <definedName name="A5_N3200010">#REF!</definedName>
    <definedName name="A5_N3200015">#REF!</definedName>
    <definedName name="A5_N3200016">#REF!</definedName>
    <definedName name="A5_N3200018">#REF!</definedName>
    <definedName name="A5_N3200025">#REF!</definedName>
    <definedName name="A5_N3200027">#REF!</definedName>
    <definedName name="A5_N3200030">#REF!</definedName>
    <definedName name="A5_N3200035">#REF!</definedName>
    <definedName name="A5_N3200040">#REF!</definedName>
    <definedName name="A5_N3200045">#REF!</definedName>
    <definedName name="A5_N3200046">#REF!</definedName>
    <definedName name="A5_N3200055">#REF!</definedName>
    <definedName name="A5_N3200065">#REF!</definedName>
    <definedName name="A5_N3200070">#REF!</definedName>
    <definedName name="A5_N3200071">#REF!</definedName>
    <definedName name="A5_N3200072">#REF!</definedName>
    <definedName name="A5_N3200080">#REF!</definedName>
    <definedName name="A5_N3200090">#REF!</definedName>
    <definedName name="A5_N3200091">#REF!</definedName>
    <definedName name="A5_N3200092">#REF!</definedName>
    <definedName name="A5_N3200120">#REF!</definedName>
    <definedName name="A5_N3200130">#REF!</definedName>
    <definedName name="A5_N3200140">#REF!</definedName>
    <definedName name="A5_N3200201">#REF!</definedName>
    <definedName name="A5_N3200202">#REF!</definedName>
    <definedName name="A5_N3200203">#REF!</definedName>
    <definedName name="A5_N3200206">#REF!</definedName>
    <definedName name="A5_N3200211">#REF!</definedName>
    <definedName name="A5_N3200214">#REF!</definedName>
    <definedName name="A5_N3200215">#REF!</definedName>
    <definedName name="A5_N3200216">#REF!</definedName>
    <definedName name="A5_N3200220">#REF!</definedName>
    <definedName name="A5_N3200225">#REF!</definedName>
    <definedName name="A5_N3200369">#REF!</definedName>
    <definedName name="A5_N3200406">#REF!</definedName>
    <definedName name="A5_N3200502">#REF!</definedName>
    <definedName name="A5_N3200605">#REF!</definedName>
    <definedName name="A5_N3600090">#REF!</definedName>
    <definedName name="A5_N3700005">#REF!</definedName>
    <definedName name="A5_N3700007">#REF!</definedName>
    <definedName name="A5_N3700008">#REF!</definedName>
    <definedName name="A5_N3700010">#REF!</definedName>
    <definedName name="A5_N3700011">#REF!</definedName>
    <definedName name="A5_N3700015">#REF!</definedName>
    <definedName name="A5_N3700020">#REF!</definedName>
    <definedName name="A5_N3700025">#REF!</definedName>
    <definedName name="A5_N3700027">#REF!</definedName>
    <definedName name="A5_N3700035">#REF!</definedName>
    <definedName name="A5_N3700040">#REF!</definedName>
    <definedName name="A5_N3700045">#REF!</definedName>
    <definedName name="A5_N3700046">#REF!</definedName>
    <definedName name="A5_N3700050">#REF!</definedName>
    <definedName name="A5_N3700051">#REF!</definedName>
    <definedName name="A5_N3700060">#REF!</definedName>
    <definedName name="A5_N3700070">#REF!</definedName>
    <definedName name="A5_N3700085">#REF!</definedName>
    <definedName name="A5_N3700090">#REF!</definedName>
    <definedName name="A5_N3700092">#REF!</definedName>
    <definedName name="A5_N3700200">#REF!</definedName>
    <definedName name="A5_N3700201">#REF!</definedName>
    <definedName name="A5_N3700203">#REF!</definedName>
    <definedName name="A5_N3700205">#REF!</definedName>
    <definedName name="A5_N3700206">#REF!</definedName>
    <definedName name="A5_N3700207">#REF!</definedName>
    <definedName name="A5_N3700208">#REF!</definedName>
    <definedName name="A5_N3700209">#REF!</definedName>
    <definedName name="A5_N3700212">#REF!</definedName>
    <definedName name="A5_N3700213">#REF!</definedName>
    <definedName name="A5_N3700215">#REF!</definedName>
    <definedName name="A5_N3700216">#REF!</definedName>
    <definedName name="A5_N3700217">#REF!</definedName>
    <definedName name="A5_N3700218">#REF!</definedName>
    <definedName name="A5_N3700222">#REF!</definedName>
    <definedName name="A5_N3700224">#REF!</definedName>
    <definedName name="A5_N3700227">#REF!</definedName>
    <definedName name="A5_N3700228">#REF!</definedName>
    <definedName name="A5_N3700229">#REF!</definedName>
    <definedName name="A5_N3700235">#REF!</definedName>
    <definedName name="A5_N3700237">#REF!</definedName>
    <definedName name="A5_N3700238">#REF!</definedName>
    <definedName name="A5_N3700239">#REF!</definedName>
    <definedName name="A5_N3700240">#REF!</definedName>
    <definedName name="A5_N3700241">#REF!</definedName>
    <definedName name="A5_N3700242">#REF!</definedName>
    <definedName name="A5_N3700316">#REF!</definedName>
    <definedName name="A5_N3700405">#REF!</definedName>
    <definedName name="A5_N3910090">#REF!</definedName>
    <definedName name="A5_N3920090">#REF!</definedName>
    <definedName name="A5_N3930070">#REF!</definedName>
    <definedName name="A5_N3930090">#REF!</definedName>
    <definedName name="A5_N3933090">#REF!</definedName>
    <definedName name="A5_N3951010">#REF!</definedName>
    <definedName name="A5_N3951090">#REF!</definedName>
    <definedName name="A5_N3951095">#REF!</definedName>
    <definedName name="A5_N3952010">#REF!</definedName>
    <definedName name="A5_N3953025">#REF!</definedName>
    <definedName name="A5_N3953035">#REF!</definedName>
    <definedName name="A5_N3953036">#REF!</definedName>
    <definedName name="A5_N3953045">#REF!</definedName>
    <definedName name="A5_N3953090">#REF!</definedName>
    <definedName name="A5_N3955010">#REF!</definedName>
    <definedName name="A5_N3955020">#REF!</definedName>
    <definedName name="A5_N3958035">#REF!</definedName>
    <definedName name="A5_N3958090">#REF!</definedName>
    <definedName name="A5_N3959020">#REF!</definedName>
    <definedName name="A5_N3959021">#REF!</definedName>
    <definedName name="A5_N3959090">#REF!</definedName>
    <definedName name="A5_N3960090">#REF!</definedName>
    <definedName name="A5_N401001">#REF!</definedName>
    <definedName name="A5_N401002">#REF!</definedName>
    <definedName name="A5_N401011">#REF!</definedName>
    <definedName name="A5_N401015">#REF!</definedName>
    <definedName name="A5_N401017">#REF!</definedName>
    <definedName name="A5_N401020">#REF!</definedName>
    <definedName name="A5_N401022">#REF!</definedName>
    <definedName name="A5_N401026">#REF!</definedName>
    <definedName name="A5_N401028">#REF!</definedName>
    <definedName name="A5_N401030">#REF!</definedName>
    <definedName name="A5_N401032">#REF!</definedName>
    <definedName name="A5_N401151">#REF!</definedName>
    <definedName name="A5_N401153">#REF!</definedName>
    <definedName name="A5_N401154">#REF!</definedName>
    <definedName name="A5_N401160">#REF!</definedName>
    <definedName name="A5_N401162">#REF!</definedName>
    <definedName name="A5_N401166">#REF!</definedName>
    <definedName name="A5_N401168">#REF!</definedName>
    <definedName name="A5_N401170">#REF!</definedName>
    <definedName name="A5_N401172">#REF!</definedName>
    <definedName name="A5_N401176">#REF!</definedName>
    <definedName name="A5_N401178">#REF!</definedName>
    <definedName name="A5_N401180">#REF!</definedName>
    <definedName name="A5_N401182">#REF!</definedName>
    <definedName name="A5_N401320">#REF!</definedName>
    <definedName name="A5_N401322">#REF!</definedName>
    <definedName name="A5_N401323">#REF!</definedName>
    <definedName name="A5_N401326">#REF!</definedName>
    <definedName name="A5_N401328">#REF!</definedName>
    <definedName name="A5_N401330">#REF!</definedName>
    <definedName name="A5_N401332">#REF!</definedName>
    <definedName name="A5_N401335">#REF!</definedName>
    <definedName name="A5_N401410">#REF!</definedName>
    <definedName name="A5_N401411">#REF!</definedName>
    <definedName name="A5_N401413">#REF!</definedName>
    <definedName name="A5_N401420">#REF!</definedName>
    <definedName name="A5_N401422">#REF!</definedName>
    <definedName name="A5_N401423">#REF!</definedName>
    <definedName name="A5_N401426">#REF!</definedName>
    <definedName name="A5_N401428">#REF!</definedName>
    <definedName name="A5_N401430">#REF!</definedName>
    <definedName name="A5_N401432">#REF!</definedName>
    <definedName name="A5_N401436">#REF!</definedName>
    <definedName name="A5_N401437">#REF!</definedName>
    <definedName name="A5_N401460">#REF!</definedName>
    <definedName name="A5_N401462">#REF!</definedName>
    <definedName name="A5_N401463">#REF!</definedName>
    <definedName name="A5_N401466">#REF!</definedName>
    <definedName name="A5_N401468">#REF!</definedName>
    <definedName name="A5_N401469">#REF!</definedName>
    <definedName name="A5_N401470">#REF!</definedName>
    <definedName name="A5_N401472">#REF!</definedName>
    <definedName name="A5_N401481">#REF!</definedName>
    <definedName name="A5_N401483">#REF!</definedName>
    <definedName name="A5_N401485">#REF!</definedName>
    <definedName name="A5_N401501">#REF!</definedName>
    <definedName name="A5_N401503">#REF!</definedName>
    <definedName name="A5_N401511">#REF!</definedName>
    <definedName name="A5_N401513">#REF!</definedName>
    <definedName name="A5_N401514">#REF!</definedName>
    <definedName name="A5_N401515">#REF!</definedName>
    <definedName name="A5_N401620">#REF!</definedName>
    <definedName name="A5_N401622">#REF!</definedName>
    <definedName name="A5_N401626">#REF!</definedName>
    <definedName name="A5_N401628">#REF!</definedName>
    <definedName name="A5_N401630">#REF!</definedName>
    <definedName name="A5_N401632">#REF!</definedName>
    <definedName name="A5_N401636">#REF!</definedName>
    <definedName name="A5_N401637">#REF!</definedName>
    <definedName name="A5_N401820">#REF!</definedName>
    <definedName name="A5_N401822">#REF!</definedName>
    <definedName name="A5_N401826">#REF!</definedName>
    <definedName name="A5_N401828">#REF!</definedName>
    <definedName name="A5_N401830">#REF!</definedName>
    <definedName name="A5_N401832">#REF!</definedName>
    <definedName name="A5_N401850">#REF!</definedName>
    <definedName name="A5_N401851">#REF!</definedName>
    <definedName name="A5_N402320">#REF!</definedName>
    <definedName name="A5_N402322">#REF!</definedName>
    <definedName name="A5_N402326">#REF!</definedName>
    <definedName name="A5_N402328">#REF!</definedName>
    <definedName name="A5_N402330">#REF!</definedName>
    <definedName name="A5_N402332">#REF!</definedName>
    <definedName name="A5_N402335">#REF!</definedName>
    <definedName name="A5_N402350">#REF!</definedName>
    <definedName name="A5_N402351">#REF!</definedName>
    <definedName name="A5_N402701">#REF!</definedName>
    <definedName name="A5_N402720">#REF!</definedName>
    <definedName name="A5_N402723">#REF!</definedName>
    <definedName name="A5_N402732">#REF!</definedName>
    <definedName name="A5_N402825">#REF!</definedName>
    <definedName name="A5_N402826">#REF!</definedName>
    <definedName name="A5_N402827">#REF!</definedName>
    <definedName name="A5_N402828">#REF!</definedName>
    <definedName name="A5_N402829">#REF!</definedName>
    <definedName name="A5_N402831">#REF!</definedName>
    <definedName name="A5_N402840">#REF!</definedName>
    <definedName name="A5_N404010">#REF!</definedName>
    <definedName name="A5_N405015">#REF!</definedName>
    <definedName name="A5_N405025">#REF!</definedName>
    <definedName name="A5_N405026">#REF!</definedName>
    <definedName name="A5_N405060">#REF!</definedName>
    <definedName name="A5_N405070">#REF!</definedName>
    <definedName name="A5_N411010">#REF!</definedName>
    <definedName name="A5_N411034">#REF!</definedName>
    <definedName name="A5_N412002">#REF!</definedName>
    <definedName name="A5_N412003">#REF!</definedName>
    <definedName name="A5_N412010">#REF!</definedName>
    <definedName name="A5_N412011">#REF!</definedName>
    <definedName name="A5_N412012">#REF!</definedName>
    <definedName name="A5_N412013">#REF!</definedName>
    <definedName name="A5_N412014">#REF!</definedName>
    <definedName name="A5_N412015">#REF!</definedName>
    <definedName name="A5_N412016">#REF!</definedName>
    <definedName name="A5_N412017">#REF!</definedName>
    <definedName name="A5_N412018">#REF!</definedName>
    <definedName name="A5_N412019">#REF!</definedName>
    <definedName name="A5_N412020">#REF!</definedName>
    <definedName name="A5_N412021">#REF!</definedName>
    <definedName name="A5_N412022">#REF!</definedName>
    <definedName name="A5_N412023">#REF!</definedName>
    <definedName name="A5_N412024">#REF!</definedName>
    <definedName name="A5_N412026">#REF!</definedName>
    <definedName name="A5_N412027">#REF!</definedName>
    <definedName name="A5_N412028">#REF!</definedName>
    <definedName name="A5_N412030">#REF!</definedName>
    <definedName name="A5_N412031">#REF!</definedName>
    <definedName name="A5_N412032">#REF!</definedName>
    <definedName name="A5_N412033">#REF!</definedName>
    <definedName name="A5_N412034">#REF!</definedName>
    <definedName name="A5_N412035">#REF!</definedName>
    <definedName name="A5_N412044">#REF!</definedName>
    <definedName name="A5_N412045">#REF!</definedName>
    <definedName name="A5_N412050">#REF!</definedName>
    <definedName name="A5_N412051">#REF!</definedName>
    <definedName name="A5_N412052">#REF!</definedName>
    <definedName name="A5_N412053">#REF!</definedName>
    <definedName name="A5_N412054">#REF!</definedName>
    <definedName name="A5_N412055">#REF!</definedName>
    <definedName name="A5_N412056">#REF!</definedName>
    <definedName name="A5_N412057">#REF!</definedName>
    <definedName name="A5_N412058">#REF!</definedName>
    <definedName name="A5_N412059">#REF!</definedName>
    <definedName name="A5_N412060">#REF!</definedName>
    <definedName name="A5_N412061">#REF!</definedName>
    <definedName name="A5_N412062">#REF!</definedName>
    <definedName name="A5_N412063">#REF!</definedName>
    <definedName name="A5_N412070">#REF!</definedName>
    <definedName name="A5_N412071">#REF!</definedName>
    <definedName name="A5_N412072">#REF!</definedName>
    <definedName name="A5_N412073">#REF!</definedName>
    <definedName name="A5_N412074">#REF!</definedName>
    <definedName name="A5_N412075">#REF!</definedName>
    <definedName name="A5_N412076">#REF!</definedName>
    <definedName name="A5_N412077">#REF!</definedName>
    <definedName name="A5_N412078">#REF!</definedName>
    <definedName name="A5_N412079">#REF!</definedName>
    <definedName name="A5_N412080">#REF!</definedName>
    <definedName name="A5_N412081">#REF!</definedName>
    <definedName name="A5_N412082">#REF!</definedName>
    <definedName name="A5_N412083">#REF!</definedName>
    <definedName name="A5_N412084">#REF!</definedName>
    <definedName name="A5_N412085">#REF!</definedName>
    <definedName name="A5_N412086">#REF!</definedName>
    <definedName name="A5_N412087">#REF!</definedName>
    <definedName name="A5_N412088">#REF!</definedName>
    <definedName name="A5_N412089">#REF!</definedName>
    <definedName name="A5_N412090">#REF!</definedName>
    <definedName name="A5_N412091">#REF!</definedName>
    <definedName name="A5_N412092">#REF!</definedName>
    <definedName name="A5_N412093">#REF!</definedName>
    <definedName name="A5_N412094">#REF!</definedName>
    <definedName name="A5_N412096">#REF!</definedName>
    <definedName name="A5_N412225">#REF!</definedName>
    <definedName name="A5_N412230">#REF!</definedName>
    <definedName name="A5_N412231">#REF!</definedName>
    <definedName name="A5_N412234">#REF!</definedName>
    <definedName name="A5_N412235">#REF!</definedName>
    <definedName name="A5_N412236">#REF!</definedName>
    <definedName name="A5_N412237">#REF!</definedName>
    <definedName name="A5_N412238">#REF!</definedName>
    <definedName name="A5_N412239">#REF!</definedName>
    <definedName name="A5_N412240">#REF!</definedName>
    <definedName name="A5_N412241">#REF!</definedName>
    <definedName name="A5_N412242">#REF!</definedName>
    <definedName name="A5_N412244">#REF!</definedName>
    <definedName name="A5_N412245">#REF!</definedName>
    <definedName name="A5_N412247">#REF!</definedName>
    <definedName name="A5_N412248">#REF!</definedName>
    <definedName name="A5_N412249">#REF!</definedName>
    <definedName name="A5_N412251">#REF!</definedName>
    <definedName name="A5_N412252">#REF!</definedName>
    <definedName name="A5_N412253">#REF!</definedName>
    <definedName name="A5_N412254">#REF!</definedName>
    <definedName name="A5_N412256">#REF!</definedName>
    <definedName name="A5_N412257">#REF!</definedName>
    <definedName name="A5_N412258">#REF!</definedName>
    <definedName name="A5_N412259">#REF!</definedName>
    <definedName name="A5_N412260">#REF!</definedName>
    <definedName name="A5_N412264">#REF!</definedName>
    <definedName name="A5_N412265">#REF!</definedName>
    <definedName name="A5_N412300">#REF!</definedName>
    <definedName name="A5_N412301">#REF!</definedName>
    <definedName name="A5_N412302">#REF!</definedName>
    <definedName name="A5_N412303">#REF!</definedName>
    <definedName name="A5_N412304">#REF!</definedName>
    <definedName name="A5_N412305">#REF!</definedName>
    <definedName name="A5_N412306">#REF!</definedName>
    <definedName name="A5_N412307">#REF!</definedName>
    <definedName name="A5_N412308">#REF!</definedName>
    <definedName name="A5_N412309">#REF!</definedName>
    <definedName name="A5_N412310">#REF!</definedName>
    <definedName name="A5_N412320">#REF!</definedName>
    <definedName name="A5_N412322">#REF!</definedName>
    <definedName name="A5_N412323">#REF!</definedName>
    <definedName name="A5_N412324">#REF!</definedName>
    <definedName name="A5_N412325">#REF!</definedName>
    <definedName name="A5_N412326">#REF!</definedName>
    <definedName name="A5_N412327">#REF!</definedName>
    <definedName name="A5_N412328">#REF!</definedName>
    <definedName name="A5_N412329">#REF!</definedName>
    <definedName name="A5_N412333">#REF!</definedName>
    <definedName name="A5_N412334">#REF!</definedName>
    <definedName name="A5_N412335">#REF!</definedName>
    <definedName name="A5_N412336">#REF!</definedName>
    <definedName name="A5_N412337">#REF!</definedName>
    <definedName name="A5_N412338">#REF!</definedName>
    <definedName name="A5_N412339">#REF!</definedName>
    <definedName name="A5_N412340">#REF!</definedName>
    <definedName name="A5_N412341">#REF!</definedName>
    <definedName name="A5_N412342">#REF!</definedName>
    <definedName name="A5_N412343">#REF!</definedName>
    <definedName name="A5_N412410">#REF!</definedName>
    <definedName name="A5_N412414">#REF!</definedName>
    <definedName name="A5_N412422">#REF!</definedName>
    <definedName name="A5_N412423">#REF!</definedName>
    <definedName name="A5_N412424">#REF!</definedName>
    <definedName name="A5_N412426">#REF!</definedName>
    <definedName name="A5_N412610">#REF!</definedName>
    <definedName name="A5_N412800">#REF!</definedName>
    <definedName name="A5_N412801">#REF!</definedName>
    <definedName name="A5_N412802">#REF!</definedName>
    <definedName name="A5_N412803">#REF!</definedName>
    <definedName name="A5_N412804">#REF!</definedName>
    <definedName name="A5_N412806">#REF!</definedName>
    <definedName name="A5_N412807">#REF!</definedName>
    <definedName name="A5_N412808">#REF!</definedName>
    <definedName name="A5_N412809">#REF!</definedName>
    <definedName name="A5_N412814">#REF!</definedName>
    <definedName name="A5_N412816">#REF!</definedName>
    <definedName name="A5_N412817">#REF!</definedName>
    <definedName name="A5_N412818">#REF!</definedName>
    <definedName name="A5_N412819">#REF!</definedName>
    <definedName name="A5_N412821">#REF!</definedName>
    <definedName name="A5_N412822">#REF!</definedName>
    <definedName name="A5_N412823">#REF!</definedName>
    <definedName name="A5_N412824">#REF!</definedName>
    <definedName name="A5_N412825">#REF!</definedName>
    <definedName name="A5_N412826">#REF!</definedName>
    <definedName name="A5_N412831">#REF!</definedName>
    <definedName name="A5_N412832">#REF!</definedName>
    <definedName name="A5_N412833">#REF!</definedName>
    <definedName name="A5_N413010">#REF!</definedName>
    <definedName name="A5_N413060">#REF!</definedName>
    <definedName name="A5_N415010">#REF!</definedName>
    <definedName name="A5_N420010">#REF!</definedName>
    <definedName name="A5_N420011">#REF!</definedName>
    <definedName name="A5_N420012">#REF!</definedName>
    <definedName name="A5_N420014">#REF!</definedName>
    <definedName name="A5_N420015">#REF!</definedName>
    <definedName name="A5_N420016">#REF!</definedName>
    <definedName name="A5_N420017">#REF!</definedName>
    <definedName name="A5_N420019">#REF!</definedName>
    <definedName name="A5_N420020">#REF!</definedName>
    <definedName name="A5_N420026">#REF!</definedName>
    <definedName name="A5_N420027">#REF!</definedName>
    <definedName name="A5_N420028">#REF!</definedName>
    <definedName name="A5_N420030">#REF!</definedName>
    <definedName name="A5_N420031">#REF!</definedName>
    <definedName name="A5_N420032">#REF!</definedName>
    <definedName name="A5_N420033">#REF!</definedName>
    <definedName name="A5_N421012">#REF!</definedName>
    <definedName name="A5_N421016">#REF!</definedName>
    <definedName name="A5_N421020">#REF!</definedName>
    <definedName name="A5_N421021">#REF!</definedName>
    <definedName name="A5_N421022">#REF!</definedName>
    <definedName name="A5_N421023">#REF!</definedName>
    <definedName name="A5_N421024">#REF!</definedName>
    <definedName name="A5_N421027">#REF!</definedName>
    <definedName name="A5_N421030">#REF!</definedName>
    <definedName name="A5_N421031">#REF!</definedName>
    <definedName name="A5_N421032">#REF!</definedName>
    <definedName name="A5_N421034">#REF!</definedName>
    <definedName name="A5_N421035">#REF!</definedName>
    <definedName name="A5_N421038">#REF!</definedName>
    <definedName name="A5_N421040">#REF!</definedName>
    <definedName name="A5_N421042">#REF!</definedName>
    <definedName name="A5_N421060">#REF!</definedName>
    <definedName name="A5_N421061">#REF!</definedName>
    <definedName name="A5_N421063">#REF!</definedName>
    <definedName name="A5_N421064">#REF!</definedName>
    <definedName name="A5_N421065">#REF!</definedName>
    <definedName name="A5_N421066">#REF!</definedName>
    <definedName name="A5_N421067">#REF!</definedName>
    <definedName name="A5_N421068">#REF!</definedName>
    <definedName name="A5_N421071">#REF!</definedName>
    <definedName name="A5_N424020">#REF!</definedName>
    <definedName name="A5_N424030">#REF!</definedName>
    <definedName name="A5_N430010">#REF!</definedName>
    <definedName name="A5_N432010">#REF!</definedName>
    <definedName name="A5_N434010">#REF!</definedName>
    <definedName name="A5_N434020">#REF!</definedName>
    <definedName name="A5_N443010">#REF!</definedName>
    <definedName name="A5_N443012">#REF!</definedName>
    <definedName name="A5_N443013">#REF!</definedName>
    <definedName name="A5_N443014">#REF!</definedName>
    <definedName name="A5_N443016">#REF!</definedName>
    <definedName name="A5_N443020">#REF!</definedName>
    <definedName name="A5_N443021">#REF!</definedName>
    <definedName name="A5_N443022">#REF!</definedName>
    <definedName name="A5_N443023">#REF!</definedName>
    <definedName name="A5_N443024">#REF!</definedName>
    <definedName name="A5_N443025">#REF!</definedName>
    <definedName name="A5_N443026">#REF!</definedName>
    <definedName name="A5_N443027">#REF!</definedName>
    <definedName name="A5_N443029">#REF!</definedName>
    <definedName name="A5_N443032">#REF!</definedName>
    <definedName name="A5_N443033">#REF!</definedName>
    <definedName name="A5_N443035">#REF!</definedName>
    <definedName name="A5_N443110">#REF!</definedName>
    <definedName name="A5_N443120">#REF!</definedName>
    <definedName name="A5_N443160">#REF!</definedName>
    <definedName name="A5_N443170">#REF!</definedName>
    <definedName name="A5_N443180">#REF!</definedName>
    <definedName name="A5_N443210">#REF!</definedName>
    <definedName name="A5_N443270">#REF!</definedName>
    <definedName name="A5_N443280">#REF!</definedName>
    <definedName name="A5_N443310">#REF!</definedName>
    <definedName name="A5_N444061">#REF!</definedName>
    <definedName name="A5_N444310">#REF!</definedName>
    <definedName name="A5_N445006">#REF!</definedName>
    <definedName name="A5_N445010">#REF!</definedName>
    <definedName name="A5_N445011">#REF!</definedName>
    <definedName name="A5_N445012">#REF!</definedName>
    <definedName name="A5_N445025">#REF!</definedName>
    <definedName name="A5_N480010">#REF!</definedName>
    <definedName name="A5_N481010">#REF!</definedName>
    <definedName name="A5_N482010">#REF!</definedName>
    <definedName name="A5_N482012">#REF!</definedName>
    <definedName name="A5_N483010">#REF!</definedName>
    <definedName name="A5_N483510">#REF!</definedName>
    <definedName name="A5_N484010">#REF!</definedName>
    <definedName name="A5_N484011">#REF!</definedName>
    <definedName name="A5_N484012">#REF!</definedName>
    <definedName name="A5_N485010">#REF!</definedName>
    <definedName name="A5_N487010">#REF!</definedName>
    <definedName name="A5_N488010">#REF!</definedName>
    <definedName name="A5_N489010">#REF!</definedName>
    <definedName name="A5_N490010">#REF!</definedName>
    <definedName name="A5_N491010">#REF!</definedName>
    <definedName name="A5_N491011">#REF!</definedName>
    <definedName name="A5_N491020">#REF!</definedName>
    <definedName name="A5_N491030">#REF!</definedName>
    <definedName name="A5_N491040">#REF!</definedName>
    <definedName name="A5_N500135">#REF!</definedName>
    <definedName name="A5_N500140">#REF!</definedName>
    <definedName name="A5_N500150">#REF!</definedName>
    <definedName name="A5_N500160">#REF!</definedName>
    <definedName name="A5_N500165">#REF!</definedName>
    <definedName name="A5_N500170">#REF!</definedName>
    <definedName name="A5_N500180">#REF!</definedName>
    <definedName name="A5_N501020">#REF!</definedName>
    <definedName name="A5_N504010">#REF!</definedName>
    <definedName name="A5_N504011">#REF!</definedName>
    <definedName name="A5_N504012">#REF!</definedName>
    <definedName name="A5_N504013">#REF!</definedName>
    <definedName name="A5_N504014">#REF!</definedName>
    <definedName name="A5_N504016">#REF!</definedName>
    <definedName name="A5_N504019">#REF!</definedName>
    <definedName name="A5_N504022">#REF!</definedName>
    <definedName name="A5_N504023">#REF!</definedName>
    <definedName name="A5_N504024">#REF!</definedName>
    <definedName name="A5_N504030">#REF!</definedName>
    <definedName name="A5_N504042">#REF!</definedName>
    <definedName name="A5_N504044">#REF!</definedName>
    <definedName name="A5_N504046">#REF!</definedName>
    <definedName name="A5_N504047">#REF!</definedName>
    <definedName name="A5_N504054">#REF!</definedName>
    <definedName name="A5_N504056">#REF!</definedName>
    <definedName name="A5_N505005">#REF!</definedName>
    <definedName name="A5_N505007">#REF!</definedName>
    <definedName name="A5_N505008">#REF!</definedName>
    <definedName name="A5_N505009">#REF!</definedName>
    <definedName name="A5_N505010">#REF!</definedName>
    <definedName name="A5_N505011">#REF!</definedName>
    <definedName name="A5_N505012">#REF!</definedName>
    <definedName name="A5_N505013">#REF!</definedName>
    <definedName name="A5_N505014">#REF!</definedName>
    <definedName name="A5_N505015">#REF!</definedName>
    <definedName name="A5_N505016">#REF!</definedName>
    <definedName name="A5_N505017">#REF!</definedName>
    <definedName name="A5_N505018">#REF!</definedName>
    <definedName name="A5_N505020">#REF!</definedName>
    <definedName name="A5_N505021">#REF!</definedName>
    <definedName name="A5_N505024">#REF!</definedName>
    <definedName name="A5_N505026">#REF!</definedName>
    <definedName name="A5_N505029">#REF!</definedName>
    <definedName name="A5_N505030">#REF!</definedName>
    <definedName name="A5_N505040">#REF!</definedName>
    <definedName name="A5_N505070">#REF!</definedName>
    <definedName name="A5_N505080">#REF!</definedName>
    <definedName name="A5_N505081">#REF!</definedName>
    <definedName name="A5_N505090">#REF!</definedName>
    <definedName name="A5_N505100">#REF!</definedName>
    <definedName name="A5_N505110">#REF!</definedName>
    <definedName name="A5_N505132">#REF!</definedName>
    <definedName name="A5_N505146">#REF!</definedName>
    <definedName name="A5_N505163">#REF!</definedName>
    <definedName name="A5_N505164">#REF!</definedName>
    <definedName name="A5_N505165">#REF!</definedName>
    <definedName name="A5_N505166">#REF!</definedName>
    <definedName name="A5_N505168">#REF!</definedName>
    <definedName name="A5_N505172">#REF!</definedName>
    <definedName name="A5_N505184">#REF!</definedName>
    <definedName name="A5_N505222">#REF!</definedName>
    <definedName name="A5_N505242">#REF!</definedName>
    <definedName name="A5_N505246">#REF!</definedName>
    <definedName name="A5_N505247">#REF!</definedName>
    <definedName name="A5_N506001">#REF!</definedName>
    <definedName name="A5_N506002">#REF!</definedName>
    <definedName name="A5_N506010">#REF!</definedName>
    <definedName name="A5_N506012">#REF!</definedName>
    <definedName name="A5_N506013">#REF!</definedName>
    <definedName name="A5_N507010">#REF!</definedName>
    <definedName name="A5_N507036">#REF!</definedName>
    <definedName name="A5_N507510">#REF!</definedName>
    <definedName name="A5_N507511">#REF!</definedName>
    <definedName name="A5_N507513">#REF!</definedName>
    <definedName name="A5_N507514">#REF!</definedName>
    <definedName name="A5_N507517">#REF!</definedName>
    <definedName name="A5_N507519">#REF!</definedName>
    <definedName name="A5_N508010">#REF!</definedName>
    <definedName name="A5_N508020">#REF!</definedName>
    <definedName name="A5_N508995">#REF!</definedName>
    <definedName name="A5_N508998">#REF!</definedName>
    <definedName name="A5_N508999">#REF!</definedName>
    <definedName name="A5_N509005">#REF!</definedName>
    <definedName name="A5_N509040">#REF!</definedName>
    <definedName name="A5_N509061">#REF!</definedName>
    <definedName name="A5_N510010">#REF!</definedName>
    <definedName name="A5_N510020">#REF!</definedName>
    <definedName name="A5_N511010">#REF!</definedName>
    <definedName name="A5_N513010">#REF!</definedName>
    <definedName name="A5_N513030">#REF!</definedName>
    <definedName name="A5_N513031">#REF!</definedName>
    <definedName name="A5_N515040">#REF!</definedName>
    <definedName name="A5_N515042">#REF!</definedName>
    <definedName name="A5_N515044">#REF!</definedName>
    <definedName name="A5_N515050">#REF!</definedName>
    <definedName name="A5_N515052">#REF!</definedName>
    <definedName name="A5_N515053">#REF!</definedName>
    <definedName name="A5_N515054">#REF!</definedName>
    <definedName name="A5_N515055">#REF!</definedName>
    <definedName name="A5_N515056">#REF!</definedName>
    <definedName name="A5_N515070">#REF!</definedName>
    <definedName name="A5_N515080">#REF!</definedName>
    <definedName name="A5_N517500">#REF!</definedName>
    <definedName name="A5_N517987">#REF!</definedName>
    <definedName name="A5_N517988">#REF!</definedName>
    <definedName name="A5_N517989">#REF!</definedName>
    <definedName name="A5_N517990">#REF!</definedName>
    <definedName name="A5_N517991">#REF!</definedName>
    <definedName name="A5_N517992">#REF!</definedName>
    <definedName name="A5_N517994">#REF!</definedName>
    <definedName name="A5_N517995">#REF!</definedName>
    <definedName name="A5_N517996">#REF!</definedName>
    <definedName name="A5_N517997">#REF!</definedName>
    <definedName name="A5_N517998">#REF!</definedName>
    <definedName name="A5_N517999">#REF!</definedName>
    <definedName name="A5_N518010">#REF!</definedName>
    <definedName name="A5_N518015">#REF!</definedName>
    <definedName name="A5_N518020">#REF!</definedName>
    <definedName name="A5_N518030">#REF!</definedName>
    <definedName name="A5_N518070">#REF!</definedName>
    <definedName name="A5_N518090">#REF!</definedName>
    <definedName name="A5_N518130">#REF!</definedName>
    <definedName name="A5_N518160">#REF!</definedName>
    <definedName name="A5_N518161">#REF!</definedName>
    <definedName name="A5_N518162">#REF!</definedName>
    <definedName name="A5_N518163">#REF!</definedName>
    <definedName name="A5_N518164">#REF!</definedName>
    <definedName name="A5_N518165">#REF!</definedName>
    <definedName name="A5_N521989">#REF!</definedName>
    <definedName name="A5_N521990">#REF!</definedName>
    <definedName name="A5_N521991">#REF!</definedName>
    <definedName name="A5_N521994">#REF!</definedName>
    <definedName name="A5_N521999">#REF!</definedName>
    <definedName name="A5_N522010">#REF!</definedName>
    <definedName name="A5_N522020">#REF!</definedName>
    <definedName name="A5_N522025">#REF!</definedName>
    <definedName name="A5_N522030">#REF!</definedName>
    <definedName name="A5_N522040">#REF!</definedName>
    <definedName name="A5_N522050">#REF!</definedName>
    <definedName name="A5_N522060">#REF!</definedName>
    <definedName name="A5_N522062">#REF!</definedName>
    <definedName name="A5_N522070">#REF!</definedName>
    <definedName name="A5_N522080">#REF!</definedName>
    <definedName name="A5_N522090">#REF!</definedName>
    <definedName name="A5_N522100">#REF!</definedName>
    <definedName name="A5_N522110">#REF!</definedName>
    <definedName name="A5_N522120">#REF!</definedName>
    <definedName name="A5_N522130">#REF!</definedName>
    <definedName name="A5_N522140">#REF!</definedName>
    <definedName name="A5_N522150">#REF!</definedName>
    <definedName name="A5_N523000">#REF!</definedName>
    <definedName name="A5_N530010">#REF!</definedName>
    <definedName name="A5_N530011">#REF!</definedName>
    <definedName name="A5_N530020">#REF!</definedName>
    <definedName name="A5_N530030">#REF!</definedName>
    <definedName name="A5_N530050">#REF!</definedName>
    <definedName name="A5_N530977">#REF!</definedName>
    <definedName name="A5_N530978">#REF!</definedName>
    <definedName name="A5_N530979">#REF!</definedName>
    <definedName name="A5_N530991">#REF!</definedName>
    <definedName name="A5_N530992">#REF!</definedName>
    <definedName name="A5_N530995">#REF!</definedName>
    <definedName name="A5_N530996">#REF!</definedName>
    <definedName name="A5_N530997">#REF!</definedName>
    <definedName name="A5_N530998">#REF!</definedName>
    <definedName name="A5_N530999">#REF!</definedName>
    <definedName name="A5_N531010">#REF!</definedName>
    <definedName name="A5_N531020">#REF!</definedName>
    <definedName name="A5_N531030">#REF!</definedName>
    <definedName name="A5_N531040">#REF!</definedName>
    <definedName name="A5_N532010">#REF!</definedName>
    <definedName name="A5_N532020">#REF!</definedName>
    <definedName name="A5_N532040">#REF!</definedName>
    <definedName name="A5_N532041">#REF!</definedName>
    <definedName name="A5_N532050">#REF!</definedName>
    <definedName name="A5_N532060">#REF!</definedName>
    <definedName name="A5_N532070">#REF!</definedName>
    <definedName name="A5_N532080">#REF!</definedName>
    <definedName name="A5_N532090">#REF!</definedName>
    <definedName name="A5_N532130">#REF!</definedName>
    <definedName name="A5_N533010">#REF!</definedName>
    <definedName name="A5_N533020">#REF!</definedName>
    <definedName name="A5_N533030">#REF!</definedName>
    <definedName name="A5_N534010">#REF!</definedName>
    <definedName name="A5_N535010">#REF!</definedName>
    <definedName name="A5_N535016">#REF!</definedName>
    <definedName name="A5_N535020">#REF!</definedName>
    <definedName name="A5_N540000">#REF!</definedName>
    <definedName name="A5_N540010">#REF!</definedName>
    <definedName name="A5_N540020">#REF!</definedName>
    <definedName name="A5_N540030">#REF!</definedName>
    <definedName name="A5_N540040">#REF!</definedName>
    <definedName name="A5_N540050">#REF!</definedName>
    <definedName name="A5_N540060">#REF!</definedName>
    <definedName name="A5_N540070">#REF!</definedName>
    <definedName name="A5_N540080">#REF!</definedName>
    <definedName name="A5_N540090">#REF!</definedName>
    <definedName name="A5_N541530">#REF!</definedName>
    <definedName name="A5_N543010">#REF!</definedName>
    <definedName name="A5_N543030">#REF!</definedName>
    <definedName name="A5_N543040">#REF!</definedName>
    <definedName name="A5_N543050">#REF!</definedName>
    <definedName name="A5_N543060">#REF!</definedName>
    <definedName name="A5_N543070">#REF!</definedName>
    <definedName name="A5_N543080">#REF!</definedName>
    <definedName name="A5_N543090">#REF!</definedName>
    <definedName name="A5_N543110">#REF!</definedName>
    <definedName name="A5_N543120">#REF!</definedName>
    <definedName name="A5_N543140">#REF!</definedName>
    <definedName name="A5_N543150">#REF!</definedName>
    <definedName name="A5_N543160">#REF!</definedName>
    <definedName name="A5_N545010">#REF!</definedName>
    <definedName name="A5_N545040">#REF!</definedName>
    <definedName name="A5_N545045">#REF!</definedName>
    <definedName name="A5_N545050">#REF!</definedName>
    <definedName name="A5_N545060">#REF!</definedName>
    <definedName name="A5_N545070">#REF!</definedName>
    <definedName name="A5_N545080">#REF!</definedName>
    <definedName name="A5_N545090">#REF!</definedName>
    <definedName name="A5_N545100">#REF!</definedName>
    <definedName name="A5_N545105">#REF!</definedName>
    <definedName name="A5_N545110">#REF!</definedName>
    <definedName name="A5_N545115">#REF!</definedName>
    <definedName name="A5_N545120">#REF!</definedName>
    <definedName name="A5_N545130">#REF!</definedName>
    <definedName name="A5_N545140">#REF!</definedName>
    <definedName name="A5_N545150">#REF!</definedName>
    <definedName name="A5_N545160">#REF!</definedName>
    <definedName name="A5_N545165">#REF!</definedName>
    <definedName name="A5_N545170">#REF!</definedName>
    <definedName name="A5_N545510">#REF!</definedName>
    <definedName name="A5_N545520">#REF!</definedName>
    <definedName name="A5_N545530">#REF!</definedName>
    <definedName name="A5_N546010">#REF!</definedName>
    <definedName name="A5_N546015">#REF!</definedName>
    <definedName name="A5_N550010">#REF!</definedName>
    <definedName name="A5_N550011">#REF!</definedName>
    <definedName name="A5_N550020">#REF!</definedName>
    <definedName name="A5_N550021">#REF!</definedName>
    <definedName name="A5_N550022">#REF!</definedName>
    <definedName name="A5_N550025">#REF!</definedName>
    <definedName name="A5_N550030">#REF!</definedName>
    <definedName name="A5_N550040">#REF!</definedName>
    <definedName name="A5_N550041">#REF!</definedName>
    <definedName name="A5_N550050">#REF!</definedName>
    <definedName name="A5_N550053">#REF!</definedName>
    <definedName name="A5_N550060">#REF!</definedName>
    <definedName name="A5_N550070">#REF!</definedName>
    <definedName name="A5_N550075">#REF!</definedName>
    <definedName name="A5_N550080">#REF!</definedName>
    <definedName name="A5_N550086">#REF!</definedName>
    <definedName name="A5_N550087">#REF!</definedName>
    <definedName name="A5_N550100">#REF!</definedName>
    <definedName name="A5_N550120">#REF!</definedName>
    <definedName name="A5_N550130">#REF!</definedName>
    <definedName name="A5_N550160">#REF!</definedName>
    <definedName name="A5_N550170">#REF!</definedName>
    <definedName name="A5_N559950">#REF!</definedName>
    <definedName name="A5_N559951">#REF!</definedName>
    <definedName name="A5_N559952">#REF!</definedName>
    <definedName name="A5_N559953">#REF!</definedName>
    <definedName name="A5_N559954">#REF!</definedName>
    <definedName name="A5_N559955">#REF!</definedName>
    <definedName name="A5_N559956">#REF!</definedName>
    <definedName name="A5_N559960">#REF!</definedName>
    <definedName name="A5_N559961">#REF!</definedName>
    <definedName name="A5_N559962">#REF!</definedName>
    <definedName name="A5_N559963">#REF!</definedName>
    <definedName name="A5_N559964">#REF!</definedName>
    <definedName name="A5_N559966">#REF!</definedName>
    <definedName name="A5_N559994">#REF!</definedName>
    <definedName name="A5_N559996">#REF!</definedName>
    <definedName name="A5_N559999">#REF!</definedName>
    <definedName name="A5_N560010">#REF!</definedName>
    <definedName name="A5_N560020">#REF!</definedName>
    <definedName name="A5_N560030">#REF!</definedName>
    <definedName name="A5_N560070">#REF!</definedName>
    <definedName name="A5_N560075">#REF!</definedName>
    <definedName name="A5_N560080">#REF!</definedName>
    <definedName name="A5_N560090">#REF!</definedName>
    <definedName name="A5_N560100">#REF!</definedName>
    <definedName name="A5_N560110">#REF!</definedName>
    <definedName name="A5_N560115">#REF!</definedName>
    <definedName name="A5_N560117">#REF!</definedName>
    <definedName name="A5_N560120">#REF!</definedName>
    <definedName name="A5_N562010">#REF!</definedName>
    <definedName name="A5_N562015">#REF!</definedName>
    <definedName name="A5_N562016">#REF!</definedName>
    <definedName name="A5_N562017">#REF!</definedName>
    <definedName name="A5_N562018">#REF!</definedName>
    <definedName name="A5_N562020">#REF!</definedName>
    <definedName name="A5_N562025">#REF!</definedName>
    <definedName name="A5_N562030">#REF!</definedName>
    <definedName name="A5_N562040">#REF!</definedName>
    <definedName name="A5_N562050">#REF!</definedName>
    <definedName name="A5_N562060">#REF!</definedName>
    <definedName name="A5_N562070">#REF!</definedName>
    <definedName name="A5_N562080">#REF!</definedName>
    <definedName name="A5_N562100">#REF!</definedName>
    <definedName name="A5_N562110">#REF!</definedName>
    <definedName name="A5_N562140">#REF!</definedName>
    <definedName name="A5_N562141">#REF!</definedName>
    <definedName name="A5_N562142">#REF!</definedName>
    <definedName name="A5_N562143">#REF!</definedName>
    <definedName name="A5_N562144">#REF!</definedName>
    <definedName name="A5_N562145">#REF!</definedName>
    <definedName name="A5_N562146">#REF!</definedName>
    <definedName name="A5_N562147">#REF!</definedName>
    <definedName name="A5_N562148">#REF!</definedName>
    <definedName name="A5_N562149">#REF!</definedName>
    <definedName name="A5_N562150">#REF!</definedName>
    <definedName name="A5_N562151">#REF!</definedName>
    <definedName name="A5_N562153">#REF!</definedName>
    <definedName name="A5_N562154">#REF!</definedName>
    <definedName name="A5_N562155">#REF!</definedName>
    <definedName name="A5_N562160">#REF!</definedName>
    <definedName name="A5_N562161">#REF!</definedName>
    <definedName name="A5_N562163">#REF!</definedName>
    <definedName name="A5_N562165">#REF!</definedName>
    <definedName name="A5_N562170">#REF!</definedName>
    <definedName name="A5_N562180">#REF!</definedName>
    <definedName name="A5_N562190">#REF!</definedName>
    <definedName name="A5_N562200">#REF!</definedName>
    <definedName name="A5_N562210">#REF!</definedName>
    <definedName name="A5_N562220">#REF!</definedName>
    <definedName name="A5_N562230">#REF!</definedName>
    <definedName name="A5_N562235">#REF!</definedName>
    <definedName name="A5_N562250">#REF!</definedName>
    <definedName name="A5_N565010">#REF!</definedName>
    <definedName name="A5_N565030">#REF!</definedName>
    <definedName name="A5_N565040">#REF!</definedName>
    <definedName name="A5_N566010">#REF!</definedName>
    <definedName name="A5_N566020">#REF!</definedName>
    <definedName name="A5_N566030">#REF!</definedName>
    <definedName name="A5_N566040">#REF!</definedName>
    <definedName name="A5_N567000">#REF!</definedName>
    <definedName name="A5_N569010">#REF!</definedName>
    <definedName name="A5_N569020">#REF!</definedName>
    <definedName name="A5_N570010">#REF!</definedName>
    <definedName name="A5_N571010">#REF!</definedName>
    <definedName name="A5_N571020">#REF!</definedName>
    <definedName name="A5_N571030">#REF!</definedName>
    <definedName name="A5_N571040">#REF!</definedName>
    <definedName name="A5_N571050">#REF!</definedName>
    <definedName name="A5_N572010">#REF!</definedName>
    <definedName name="A5_N572020">#REF!</definedName>
    <definedName name="A5_N572025">#REF!</definedName>
    <definedName name="A5_N572027">#REF!</definedName>
    <definedName name="A5_N572030">#REF!</definedName>
    <definedName name="A5_N572035">#REF!</definedName>
    <definedName name="A5_N572040">#REF!</definedName>
    <definedName name="A5_N572051">#REF!</definedName>
    <definedName name="A5_N572052">#REF!</definedName>
    <definedName name="A5_N60100UR">#REF!</definedName>
    <definedName name="A5_N6011070">#REF!</definedName>
    <definedName name="A5_N6011074">#REF!</definedName>
    <definedName name="A5_N6011090">#REF!</definedName>
    <definedName name="A5_N6013090">#REF!</definedName>
    <definedName name="A5_N6021080">#REF!</definedName>
    <definedName name="A5_N6021090">#REF!</definedName>
    <definedName name="A5_N6023090">#REF!</definedName>
    <definedName name="A5_N6025010">#REF!</definedName>
    <definedName name="A5_N6025050">#REF!</definedName>
    <definedName name="A5_N6025051">#REF!</definedName>
    <definedName name="A5_N6025065">#REF!</definedName>
    <definedName name="A5_N6025091">#REF!</definedName>
    <definedName name="A5_N6025092">#REF!</definedName>
    <definedName name="A5_N6025093">#REF!</definedName>
    <definedName name="A5_N6025095">#REF!</definedName>
    <definedName name="A5_N6025150">#REF!</definedName>
    <definedName name="A5_N6025304">#REF!</definedName>
    <definedName name="A5_N6025306">#REF!</definedName>
    <definedName name="A5_N6026090">#REF!</definedName>
    <definedName name="A5_N6028080">#REF!</definedName>
    <definedName name="A5_N6028090">#REF!</definedName>
    <definedName name="A5_N6040050">#REF!</definedName>
    <definedName name="A5_N6040051">#REF!</definedName>
    <definedName name="A5_N6044090">#REF!</definedName>
    <definedName name="A5_N6047090">#REF!</definedName>
    <definedName name="A5_N6049090">#REF!</definedName>
    <definedName name="A5_N604909D">#REF!</definedName>
    <definedName name="A5_N604909Z">#REF!</definedName>
    <definedName name="A5_N6061090">#REF!</definedName>
    <definedName name="A5_N6061090F">#REF!</definedName>
    <definedName name="A5_N606109D">#REF!</definedName>
    <definedName name="A5_N6062090">#REF!</definedName>
    <definedName name="A5_N6071010">#REF!</definedName>
    <definedName name="A5_N607101D">#REF!</definedName>
    <definedName name="A5_N607109D">#REF!</definedName>
    <definedName name="A5_N6090000">#REF!</definedName>
    <definedName name="A5_N6090089">#REF!</definedName>
    <definedName name="A5_N6092086">#REF!</definedName>
    <definedName name="A5_N6092087">#REF!</definedName>
    <definedName name="A5_N6092090">#REF!</definedName>
    <definedName name="A5_N6094090">#REF!</definedName>
    <definedName name="A5_N6094091">#REF!</definedName>
    <definedName name="A5_N60940DG">#REF!</definedName>
    <definedName name="A5_N60940DL">#REF!</definedName>
    <definedName name="A5_N6095010">#REF!</definedName>
    <definedName name="A5_N6095090">#REF!</definedName>
    <definedName name="A5_N6097010">#REF!</definedName>
    <definedName name="A5_N6100005">#REF!</definedName>
    <definedName name="A5_N6100030">#REF!</definedName>
    <definedName name="A5_N6100035">#REF!</definedName>
    <definedName name="A5_N6100054">#REF!</definedName>
    <definedName name="A5_N6100055">#REF!</definedName>
    <definedName name="A5_N6100060">#REF!</definedName>
    <definedName name="A5_N6100061">#REF!</definedName>
    <definedName name="A5_N6100062">#REF!</definedName>
    <definedName name="A5_N6100063">#REF!</definedName>
    <definedName name="A5_N6100064">#REF!</definedName>
    <definedName name="A5_N6100071">#REF!</definedName>
    <definedName name="A5_N6100078">#REF!</definedName>
    <definedName name="A5_N6100079">#REF!</definedName>
    <definedName name="A5_N6100089">#REF!</definedName>
    <definedName name="A5_N6100090">#REF!</definedName>
    <definedName name="A5_N6100100">#REF!</definedName>
    <definedName name="A5_N6100140">#REF!</definedName>
    <definedName name="A5_N610017E">#REF!</definedName>
    <definedName name="A5_N610017Z">#REF!</definedName>
    <definedName name="A5_N6100200">#REF!</definedName>
    <definedName name="A5_N610109D">#REF!</definedName>
    <definedName name="A5_N610110D">#REF!</definedName>
    <definedName name="A5_N6106090">#REF!</definedName>
    <definedName name="A5_N6107055">#REF!</definedName>
    <definedName name="A5_N6107084">#REF!</definedName>
    <definedName name="A5_N6107099">#REF!</definedName>
    <definedName name="A5_N6107106">#REF!</definedName>
    <definedName name="A5_N6107108">#REF!</definedName>
    <definedName name="A5_N6109210">#REF!</definedName>
    <definedName name="A5_N6109300">#REF!</definedName>
    <definedName name="A5_N6120090">#REF!</definedName>
    <definedName name="A5_N6120094">#REF!</definedName>
    <definedName name="A5_N6130070">#REF!</definedName>
    <definedName name="A5_N6130080">#REF!</definedName>
    <definedName name="A5_N6130085">#REF!</definedName>
    <definedName name="A5_N6130090">#REF!</definedName>
    <definedName name="A5_N6130096">#REF!</definedName>
    <definedName name="A5_N6130097">#REF!</definedName>
    <definedName name="A5_N6130098">#REF!</definedName>
    <definedName name="A5_N6140010">#REF!</definedName>
    <definedName name="A5_N6140030">#REF!</definedName>
    <definedName name="A5_N6140090">#REF!</definedName>
    <definedName name="A5_N6150090">#REF!</definedName>
    <definedName name="A5_N6160080">#REF!</definedName>
    <definedName name="A5_N6160090">#REF!</definedName>
    <definedName name="A5_N6160091">#REF!</definedName>
    <definedName name="A5_N6170090">#REF!</definedName>
    <definedName name="A5_N6170093">#REF!</definedName>
    <definedName name="A5_N6170094">#REF!</definedName>
    <definedName name="A5_N6171090">#REF!</definedName>
    <definedName name="A5_N6172090">#REF!</definedName>
    <definedName name="A5_N6172093">#REF!</definedName>
    <definedName name="A5_N6172094">#REF!</definedName>
    <definedName name="A5_N6175010">#REF!</definedName>
    <definedName name="A5_N6175020">#REF!</definedName>
    <definedName name="A5_N6175035">#REF!</definedName>
    <definedName name="A5_N6175040">#REF!</definedName>
    <definedName name="A5_N6175070">#REF!</definedName>
    <definedName name="A5_N6175075">#REF!</definedName>
    <definedName name="A5_N6175080">#REF!</definedName>
    <definedName name="A5_N6175090">#REF!</definedName>
    <definedName name="A5_N6176090">#REF!</definedName>
    <definedName name="A5_N6176100">#REF!</definedName>
    <definedName name="A5_N6181090">#REF!</definedName>
    <definedName name="A5_N6182090">#REF!</definedName>
    <definedName name="A5_N6184090">#REF!</definedName>
    <definedName name="A5_N6190090">#REF!</definedName>
    <definedName name="A5_N6191090">#REF!</definedName>
    <definedName name="A5_N6200090">#REF!</definedName>
    <definedName name="A5_N6202010">#REF!</definedName>
    <definedName name="A5_N6202020">#REF!</definedName>
    <definedName name="A5_N6202030">#REF!</definedName>
    <definedName name="A5_N6202040">#REF!</definedName>
    <definedName name="A5_N6202050">#REF!</definedName>
    <definedName name="A5_N6202060">#REF!</definedName>
    <definedName name="A5_N6202085">#REF!</definedName>
    <definedName name="A5_N6202090">#REF!</definedName>
    <definedName name="A5_N6203090">#REF!</definedName>
    <definedName name="A5_N6203095">#REF!</definedName>
    <definedName name="A5_N6204010">#REF!</definedName>
    <definedName name="A5_N6206090">#REF!</definedName>
    <definedName name="A5_N6208010">#REF!</definedName>
    <definedName name="A5_N6208015">#REF!</definedName>
    <definedName name="A5_N6220090">#REF!</definedName>
    <definedName name="A5_N6230090">#REF!</definedName>
    <definedName name="A5_N6241010">#REF!</definedName>
    <definedName name="A5_N6241020">#REF!</definedName>
    <definedName name="A5_N6250090">#REF!</definedName>
    <definedName name="A5_N6250095">#REF!</definedName>
    <definedName name="A5_N6260002">#REF!</definedName>
    <definedName name="A5_N6260004">#REF!</definedName>
    <definedName name="A5_N6260005">#REF!</definedName>
    <definedName name="A5_N6260007">#REF!</definedName>
    <definedName name="A5_N6260010">#REF!</definedName>
    <definedName name="A5_N6260012">#REF!</definedName>
    <definedName name="A5_N6260016">#REF!</definedName>
    <definedName name="A5_N6260018">#REF!</definedName>
    <definedName name="A5_N6260020">#REF!</definedName>
    <definedName name="A5_N6260021">#REF!</definedName>
    <definedName name="A5_N6260026">#REF!</definedName>
    <definedName name="A5_N6260030">#REF!</definedName>
    <definedName name="A5_N6260031">#REF!</definedName>
    <definedName name="A5_N6260032">#REF!</definedName>
    <definedName name="A5_N6260033">#REF!</definedName>
    <definedName name="A5_N6260034">#REF!</definedName>
    <definedName name="A5_N6260035">#REF!</definedName>
    <definedName name="A5_N6260036">#REF!</definedName>
    <definedName name="A5_N6260038">#REF!</definedName>
    <definedName name="A5_N6260040">#REF!</definedName>
    <definedName name="A5_N6260041">#REF!</definedName>
    <definedName name="A5_N6260045">#REF!</definedName>
    <definedName name="A5_N6260050">#REF!</definedName>
    <definedName name="A5_N6260052">#REF!</definedName>
    <definedName name="A5_N6260054">#REF!</definedName>
    <definedName name="A5_N6260056">#REF!</definedName>
    <definedName name="A5_N6260058">#REF!</definedName>
    <definedName name="A5_N6260064">#REF!</definedName>
    <definedName name="A5_N6260068">#REF!</definedName>
    <definedName name="A5_N6260092">#REF!</definedName>
    <definedName name="A5_N6260094">#REF!</definedName>
    <definedName name="A5_N6260096">#REF!</definedName>
    <definedName name="A5_N6260097">#REF!</definedName>
    <definedName name="A5_N6260200">#REF!</definedName>
    <definedName name="A5_N6260205">#REF!</definedName>
    <definedName name="A5_N6260210">#REF!</definedName>
    <definedName name="A5_N6260220">#REF!</definedName>
    <definedName name="A5_N6260221">#REF!</definedName>
    <definedName name="A5_N6260225">#REF!</definedName>
    <definedName name="A5_N6260230">#REF!</definedName>
    <definedName name="A5_N6260300">#REF!</definedName>
    <definedName name="A5_N6260301">#REF!</definedName>
    <definedName name="A5_N6260302">#REF!</definedName>
    <definedName name="A5_N6260303">#REF!</definedName>
    <definedName name="A5_N6260410">#REF!</definedName>
    <definedName name="A5_N6260435">#REF!</definedName>
    <definedName name="A5_N6260455">#REF!</definedName>
    <definedName name="A5_N6260465">#REF!</definedName>
    <definedName name="A5_N6260515">#REF!</definedName>
    <definedName name="A5_N6260992">#REF!</definedName>
    <definedName name="A5_N6260993">#REF!</definedName>
    <definedName name="A5_N6260999">#REF!</definedName>
    <definedName name="A5_N626409D">#REF!</definedName>
    <definedName name="A5_N6266020">#REF!</definedName>
    <definedName name="A5_N6268050">#REF!</definedName>
    <definedName name="A5_N6268051">#REF!</definedName>
    <definedName name="A5_N6268090">#REF!</definedName>
    <definedName name="A5_N6268100">#REF!</definedName>
    <definedName name="A5_N6268120">#REF!</definedName>
    <definedName name="A5_N6268130">#REF!</definedName>
    <definedName name="A5_N6268150">#REF!</definedName>
    <definedName name="A5_N626F107">#REF!</definedName>
    <definedName name="A5_N700010">#REF!</definedName>
    <definedName name="A5_N702010">#REF!</definedName>
    <definedName name="A5_N702050">#REF!</definedName>
    <definedName name="A5_N702070">#REF!</definedName>
    <definedName name="A5_N704010">#REF!</definedName>
    <definedName name="A5_N704020">#REF!</definedName>
    <definedName name="A5_N704030">#REF!</definedName>
    <definedName name="A5_N704031">#REF!</definedName>
    <definedName name="A5_N704034">#REF!</definedName>
    <definedName name="A5_N704040">#REF!</definedName>
    <definedName name="A5_N704090">#REF!</definedName>
    <definedName name="A5_N708010">#REF!</definedName>
    <definedName name="A5_N708020">#REF!</definedName>
    <definedName name="A5_N708030">#REF!</definedName>
    <definedName name="A5_N708050">#REF!</definedName>
    <definedName name="A5_N708060">#REF!</definedName>
    <definedName name="A5_N708062">#REF!</definedName>
    <definedName name="A5_N708070">#REF!</definedName>
    <definedName name="A5_N708080">#REF!</definedName>
    <definedName name="A5_N708085">#REF!</definedName>
    <definedName name="A5_N708115">#REF!</definedName>
    <definedName name="A5_N708120">#REF!</definedName>
    <definedName name="A5_N708130">#REF!</definedName>
    <definedName name="A5_N708140">#REF!</definedName>
    <definedName name="A5_N708160">#REF!</definedName>
    <definedName name="A5_N708165">#REF!</definedName>
    <definedName name="A5_N708230">#REF!</definedName>
    <definedName name="A5_N708240">#REF!</definedName>
    <definedName name="A5_N708280">#REF!</definedName>
    <definedName name="A5_N711998">#REF!</definedName>
    <definedName name="A5_N711999">#REF!</definedName>
    <definedName name="A5_N712015">#REF!</definedName>
    <definedName name="A5_N712020">#REF!</definedName>
    <definedName name="A5_N712031">#REF!</definedName>
    <definedName name="A5_N712040">#REF!</definedName>
    <definedName name="A5_N717010">#REF!</definedName>
    <definedName name="A5_N717020">#REF!</definedName>
    <definedName name="A5_N717025">#REF!</definedName>
    <definedName name="A5_N717510">#REF!</definedName>
    <definedName name="A5_N717520">#REF!</definedName>
    <definedName name="A5_N717545">#REF!</definedName>
    <definedName name="A5_N717550">#REF!</definedName>
    <definedName name="A5_N720020">#REF!</definedName>
    <definedName name="A5_N720040">#REF!</definedName>
    <definedName name="A5_N722010">#REF!</definedName>
    <definedName name="A5_N722020">#REF!</definedName>
    <definedName name="A5_N722080">#REF!</definedName>
    <definedName name="A5_N722110">#REF!</definedName>
    <definedName name="A5_N722120">#REF!</definedName>
    <definedName name="A5_N722130">#REF!</definedName>
    <definedName name="A5_N722131">#REF!</definedName>
    <definedName name="A5_N722135">#REF!</definedName>
    <definedName name="A5_N722140">#REF!</definedName>
    <definedName name="A5_N722150">#REF!</definedName>
    <definedName name="A5_N722160">#REF!</definedName>
    <definedName name="A5_N722170">#REF!</definedName>
    <definedName name="A5_N722181">#REF!</definedName>
    <definedName name="A5_N722190">#REF!</definedName>
    <definedName name="A5_N722200">#REF!</definedName>
    <definedName name="A5_N722205">#REF!</definedName>
    <definedName name="A7_Cr.?SaveAll.NotEmpty">#REF!</definedName>
    <definedName name="A7_CTXCode.?SaveAll.NotEmpty">#REF!</definedName>
    <definedName name="A7_Dr.?SaveAll.NotEmpty">#REF!</definedName>
    <definedName name="A7_EntryNo..?SaveAll.NotEmpty">#REF!</definedName>
    <definedName name="A7_GLAcctNo..?SaveAll.NotEmpty">#REF!</definedName>
    <definedName name="A7_Notes.?SaveAll.NotEmpty">#REF!</definedName>
    <definedName name="aaaa">#REF!</definedName>
    <definedName name="aaaaa">#REF!</definedName>
    <definedName name="ABO_BOY">#REF!</definedName>
    <definedName name="ABO_EOY">#REF!</definedName>
    <definedName name="ABO_EOY2">#REF!</definedName>
    <definedName name="ABOContrib">#REF!</definedName>
    <definedName name="ACCD_COST">#REF!</definedName>
    <definedName name="Accrued">#REF!</definedName>
    <definedName name="Accrued_NQ">#REF!</definedName>
    <definedName name="ACQ">#REF!</definedName>
    <definedName name="ACQ_MVA">#REF!</definedName>
    <definedName name="ACQ_PBO">#REF!</definedName>
    <definedName name="Acronymes">#REF!</definedName>
    <definedName name="Active_Count">#REF!</definedName>
    <definedName name="Actual_Info">#REF!</definedName>
    <definedName name="Actual_Info_End">#REF!</definedName>
    <definedName name="ActualNox">#REF!,#REF!</definedName>
    <definedName name="actvexp">#REF!</definedName>
    <definedName name="ada">#REF!</definedName>
    <definedName name="ADIT">#REF!</definedName>
    <definedName name="AdjTaxBasis.505">#REF!</definedName>
    <definedName name="AdjTaxBasis.506">#REF!</definedName>
    <definedName name="AdjTaxBasis.508">#REF!</definedName>
    <definedName name="AdjTaxBasis.510">#REF!</definedName>
    <definedName name="ADJUSTMENTS">#REF!</definedName>
    <definedName name="Aggregation">#REF!</definedName>
    <definedName name="AGL">#REF!</definedName>
    <definedName name="AGL_NQ">#REF!</definedName>
    <definedName name="AL2P">#REF!</definedName>
    <definedName name="AL5P">#REF!</definedName>
    <definedName name="AL6P">#REF!</definedName>
    <definedName name="AL7P">#REF!</definedName>
    <definedName name="all_expense">#REF!</definedName>
    <definedName name="alloc">#REF!</definedName>
    <definedName name="AltContri">#REF!</definedName>
    <definedName name="amount">#REF!</definedName>
    <definedName name="anchor_1">#REF!</definedName>
    <definedName name="ANNU1998">#REF!</definedName>
    <definedName name="ANNU1999">#REF!</definedName>
    <definedName name="AOCI">#REF!</definedName>
    <definedName name="AOCI_NQ">#REF!</definedName>
    <definedName name="APBO_RET">#REF!</definedName>
    <definedName name="APSC">#REF!</definedName>
    <definedName name="APSC_NQ">#REF!</definedName>
    <definedName name="AR_LA_Finance_Corp">#REF!</definedName>
    <definedName name="AR13P">#REF!</definedName>
    <definedName name="AR14P">#REF!</definedName>
    <definedName name="AR9P">#REF!</definedName>
    <definedName name="AREALOOK">#REF!</definedName>
    <definedName name="ARGSS_TY">#REF!</definedName>
    <definedName name="Arkla_Finance_Corp">#REF!</definedName>
    <definedName name="ARS">#REF!</definedName>
    <definedName name="AS2DocOpenMode" hidden="1">"AS2DocumentEdit"</definedName>
    <definedName name="Asset_Choice">#REF!</definedName>
    <definedName name="ASSET_TRANSFER">#REF!</definedName>
    <definedName name="AssetTrn12001">#REF!</definedName>
    <definedName name="ATDTL0072">#REF!</definedName>
    <definedName name="auc">#REF!</definedName>
    <definedName name="AUC_TB_C62_DEC04">#REF!</definedName>
    <definedName name="AUCAIBU3">#REF!</definedName>
    <definedName name="AUCAIBU4">#REF!</definedName>
    <definedName name="AUCAMBU3">#REF!</definedName>
    <definedName name="AUCAMBU4">#REF!</definedName>
    <definedName name="AUCAUAK3">#REF!</definedName>
    <definedName name="AUCAUAK4">#REF!</definedName>
    <definedName name="augcc">#REF!</definedName>
    <definedName name="August">#REF!</definedName>
    <definedName name="autoFilterHours">#REF!</definedName>
    <definedName name="AVA">#REF!</definedName>
    <definedName name="AVA_LY">#REF!</definedName>
    <definedName name="BALANCE">#REF!</definedName>
    <definedName name="BALSHT_ASSET">#REF!</definedName>
    <definedName name="BALSHT_LIABS">#REF!</definedName>
    <definedName name="BASDIFF">#REF!</definedName>
    <definedName name="Benefit_Category">#REF!</definedName>
    <definedName name="Benefit_Subcategory">#REF!</definedName>
    <definedName name="Bft_PMTS">#REF!</definedName>
    <definedName name="BftPmts">#REF!</definedName>
    <definedName name="BftPmts_NQ">#REF!</definedName>
    <definedName name="BkACTX.?SaveAll.NotEmpty">#REF!</definedName>
    <definedName name="BkAdjCr.?SaveAll.NotEmpty">#REF!</definedName>
    <definedName name="BkADr.?SaveAll.NotEmpty">#REF!</definedName>
    <definedName name="BkAEntry.?SaveAll.NotEmpty">#REF!</definedName>
    <definedName name="BkAGL.?SaveAll.NotEmpty">#REF!</definedName>
    <definedName name="BkANotes.?SaveAll.NotEmpty">#REF!</definedName>
    <definedName name="BONE">#REF!</definedName>
    <definedName name="bookadj.505">#REF!</definedName>
    <definedName name="bookadj.506">#REF!</definedName>
    <definedName name="bookadj.508">#REF!</definedName>
    <definedName name="bookadj.510">#REF!</definedName>
    <definedName name="BOS_CE">#REF!</definedName>
    <definedName name="BOS_CO">#REF!</definedName>
    <definedName name="BOX_RESULT">#REF!</definedName>
    <definedName name="Breakdown">#REF!</definedName>
    <definedName name="bsis">#REF!</definedName>
    <definedName name="BTWO">#REF!</definedName>
    <definedName name="Budget_Category">#REF!</definedName>
    <definedName name="Budget2">#REF!</definedName>
    <definedName name="ByProgram">#REF!</definedName>
    <definedName name="ByUnit">#REF!</definedName>
    <definedName name="CAF">#REF!</definedName>
    <definedName name="CANCEL">#REF!</definedName>
    <definedName name="Cap_Budget">#REF!</definedName>
    <definedName name="Capital_Stock_Tax">#REF!</definedName>
    <definedName name="Capital_Stock_WS">#REF!</definedName>
    <definedName name="cappp">#REF!</definedName>
    <definedName name="CAPS1">#REF!</definedName>
    <definedName name="CAPS2">#REF!</definedName>
    <definedName name="Category">#REF!</definedName>
    <definedName name="Cateogy">#REF!</definedName>
    <definedName name="CB_LY">#REF!</definedName>
    <definedName name="cbydb">#REF!</definedName>
    <definedName name="CC3_6090000">#REF!</definedName>
    <definedName name="CC3_6090089">#REF!</definedName>
    <definedName name="CC3_6092086">#REF!</definedName>
    <definedName name="CC3_6092087">#REF!</definedName>
    <definedName name="CC3_6094090">#REF!</definedName>
    <definedName name="CC3_6094090A">#REF!</definedName>
    <definedName name="CC3_6095010">#REF!</definedName>
    <definedName name="CC3_6097010">#REF!</definedName>
    <definedName name="CC3_6300083A">#REF!</definedName>
    <definedName name="CC3_Comm1">#REF!</definedName>
    <definedName name="CC3_Comm2">#REF!</definedName>
    <definedName name="CC3_Comm3">#REF!</definedName>
    <definedName name="CC3_Comm4">#REF!</definedName>
    <definedName name="CC3_Comm5">#REF!</definedName>
    <definedName name="CC3_Comm6">#REF!</definedName>
    <definedName name="CC3_Comm7">#REF!</definedName>
    <definedName name="CC3_Comm8">#REF!</definedName>
    <definedName name="CC3_Comm9">#REF!</definedName>
    <definedName name="cclook">#REF!</definedName>
    <definedName name="CCNCAIBU3">#REF!</definedName>
    <definedName name="CCNCAIBU4">#REF!</definedName>
    <definedName name="CCNCAMBU3">#REF!</definedName>
    <definedName name="CCNCAMBU4">#REF!</definedName>
    <definedName name="CCNCAUAK3">#REF!</definedName>
    <definedName name="CCNCAUAK4">#REF!</definedName>
    <definedName name="CEGT_COL">#REF!</definedName>
    <definedName name="CEGT_COL2">#REF!</definedName>
    <definedName name="CEHE_COL">#REF!</definedName>
    <definedName name="CEHE_COL2">#REF!</definedName>
    <definedName name="celook">#REF!</definedName>
    <definedName name="Centers">#REF!</definedName>
    <definedName name="CERC_COL">#REF!</definedName>
    <definedName name="CERC_COL2">#REF!</definedName>
    <definedName name="CHECK_A">#REF!</definedName>
    <definedName name="CHECK_AMOUNT">#REF!</definedName>
    <definedName name="CHECK_B">#REF!</definedName>
    <definedName name="CHECK_BALANCE">#REF!</definedName>
    <definedName name="CHECK_C">#REF!</definedName>
    <definedName name="CHECK_CAPS">#REF!</definedName>
    <definedName name="CHECK_CC">#REF!</definedName>
    <definedName name="CHECK_CHARGE_CD">#REF!</definedName>
    <definedName name="CHECK_COMPANY">#REF!</definedName>
    <definedName name="CHECK_D">#REF!</definedName>
    <definedName name="CHECK_D100">#REF!</definedName>
    <definedName name="CHECK_DUP_YR">#REF!</definedName>
    <definedName name="CHECK_E">#REF!</definedName>
    <definedName name="CHECK_EE">#REF!</definedName>
    <definedName name="CHECK_J">#REF!</definedName>
    <definedName name="CHECK_JOB_NO">#REF!</definedName>
    <definedName name="CHECK_JOURNAL">#REF!</definedName>
    <definedName name="CHECK_M">#REF!</definedName>
    <definedName name="CHECK_MONTH">#REF!</definedName>
    <definedName name="CHECK_PE">#REF!</definedName>
    <definedName name="CHECK_YEAR">#REF!</definedName>
    <definedName name="Choices_Wrapper">#N/A</definedName>
    <definedName name="CIQWBGuid" hidden="1">"65b53c0a-5a3c-4cb1-9cc4-f104fac5ff8f"</definedName>
    <definedName name="CL_INT">#REF!</definedName>
    <definedName name="Client">#REF!</definedName>
    <definedName name="CM_CO">#REF!</definedName>
    <definedName name="CO_03">#REF!</definedName>
    <definedName name="co_174_table">#REF!</definedName>
    <definedName name="co_292_table">#REF!</definedName>
    <definedName name="co_3_table">#REF!</definedName>
    <definedName name="co_4_table">#REF!</definedName>
    <definedName name="co_42_table">#REF!</definedName>
    <definedName name="co_53_table">#REF!</definedName>
    <definedName name="co_54_table">#REF!</definedName>
    <definedName name="co_9003_table">#REF!</definedName>
    <definedName name="CO_ALL">#REF!</definedName>
    <definedName name="CO_ALLOC">#REF!</definedName>
    <definedName name="ComparisonReport">#REF!</definedName>
    <definedName name="Compensating_Balances">#REF!</definedName>
    <definedName name="Compensation">#REF!</definedName>
    <definedName name="CON_COL2">#REF!</definedName>
    <definedName name="CONS_COL">#REF!</definedName>
    <definedName name="CONS_COL2">#REF!</definedName>
    <definedName name="Consol_Tax_Savings">#REF!</definedName>
    <definedName name="CONT_FILESAVE">#REF!</definedName>
    <definedName name="contact_table">#REF!</definedName>
    <definedName name="contact_table2">#REF!</definedName>
    <definedName name="Contr_VSNonControllable">#REF!</definedName>
    <definedName name="Contribs">#REF!</definedName>
    <definedName name="Contributions">#REF!</definedName>
    <definedName name="Contributions_NQ">#REF!</definedName>
    <definedName name="COPY">#REF!</definedName>
    <definedName name="COPY1">#REF!</definedName>
    <definedName name="COPY10">#REF!</definedName>
    <definedName name="COPY100">#REF!</definedName>
    <definedName name="COPY1000">#REF!</definedName>
    <definedName name="CORPACCLOC">#REF!</definedName>
    <definedName name="CORR">#REF!</definedName>
    <definedName name="Cost">#REF!</definedName>
    <definedName name="Costlook">#REF!</definedName>
    <definedName name="COUNT">#REF!</definedName>
    <definedName name="COUNT_LINES">#REF!</definedName>
    <definedName name="COUNTER">#REF!</definedName>
    <definedName name="COUNTFORMULA">#REF!</definedName>
    <definedName name="COVER">#REF!</definedName>
    <definedName name="cstcnt">#REF!</definedName>
    <definedName name="CTX_EntryMap_Amt.?SaveAll.NotEmpty">#REF!</definedName>
    <definedName name="CTX_EntryMap_CTX_Adj.?SaveAll.NotEmpty">#REF!</definedName>
    <definedName name="CTX_EntryMap_CTX_Code.?SaveAll.NotEmpty">#REF!</definedName>
    <definedName name="CTX_EntryMap_CTX_Enty.?SaveAll.NotEmpty">#REF!</definedName>
    <definedName name="Current_Arkla_Data">#REF!</definedName>
    <definedName name="Current_Entex_Data">#REF!</definedName>
    <definedName name="currentyearbal.505">#REF!</definedName>
    <definedName name="currentyearbal.506">#REF!</definedName>
    <definedName name="currentyearbal.508">#REF!</definedName>
    <definedName name="currentyearbal.510">#REF!</definedName>
    <definedName name="Curtail">#REF!</definedName>
    <definedName name="CurtailmentExp">#REF!</definedName>
    <definedName name="CUSH">#REF!</definedName>
    <definedName name="CY_CONTRIB">#REF!</definedName>
    <definedName name="CYCLE">#REF!</definedName>
    <definedName name="d">#REF!</definedName>
    <definedName name="da">#REF!</definedName>
    <definedName name="dada">#REF!</definedName>
    <definedName name="dat">#REF!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_xlnm.Database">#REF!</definedName>
    <definedName name="Dauphin_Line_Integrity">#REF!</definedName>
    <definedName name="DbInt">#REF!</definedName>
    <definedName name="dcwbs">#REF!</definedName>
    <definedName name="DDBCont">#REF!</definedName>
    <definedName name="december">#REF!</definedName>
    <definedName name="DELTA1_">#REF!</definedName>
    <definedName name="DELTAMINUS">#REF!</definedName>
    <definedName name="DELTAPLUS">#REF!</definedName>
    <definedName name="DEPR">#REF!</definedName>
    <definedName name="Depreciation">#REF!</definedName>
    <definedName name="Depreciation_WP">#REF!</definedName>
    <definedName name="DepreciationDB">#REF!</definedName>
    <definedName name="DF_GRID_1">#REF!</definedName>
    <definedName name="dfd">#REF!</definedName>
    <definedName name="DIS">#REF!</definedName>
    <definedName name="DIS_OLD">#REF!</definedName>
    <definedName name="DIS_PY">#REF!</definedName>
    <definedName name="Download">#REF!</definedName>
    <definedName name="DR">#REF!</definedName>
    <definedName name="dswd">#REF!</definedName>
    <definedName name="dswt">#REF!</definedName>
    <definedName name="dwpdb">#REF!</definedName>
    <definedName name="E1P">#REF!</definedName>
    <definedName name="E2P">#REF!</definedName>
    <definedName name="E3P">#REF!</definedName>
    <definedName name="E4P">#REF!</definedName>
    <definedName name="E6P">#REF!</definedName>
    <definedName name="EDIT_COMPLETE">#REF!</definedName>
    <definedName name="EDIT_DATA">#REF!</definedName>
    <definedName name="EE_Contrib">#REF!</definedName>
    <definedName name="egm">#REF!</definedName>
    <definedName name="EIG">#REF!</definedName>
    <definedName name="EIGT">#REF!</definedName>
    <definedName name="ELE">#REF!</definedName>
    <definedName name="endFeesResource">#REF!</definedName>
    <definedName name="endResource">#REF!</definedName>
    <definedName name="Entex_Rate_Case">#REF!</definedName>
    <definedName name="EntityID">#REF!</definedName>
    <definedName name="EntityName">#REF!</definedName>
    <definedName name="ENTRY1">#REF!</definedName>
    <definedName name="Environ_Remed">#REF!</definedName>
    <definedName name="EOY_OCI">#REF!</definedName>
    <definedName name="EPMWorkbookOptions_1" hidden="1">"PT0AAB+LCAAAAAAABADtm+tvokoUwL9vsv+D8TvyRm2oGxZpa64CF3B7m6YhIGNLVoEdsLb//R0ePlDaqtfbiKVpUjpzzpnDjzPnDI/hf7xMJ7VnAEPX9y7rZIOo14A38h3Xe7ysz6IxRnL1H53v3/hbH/62ff+3EkRINKwhPS+8eAndy/pTFAUXOD6fzxtzuuHDR5wiCBL/Z9DXR09gamGuF0aWNwL1pZbzsVYdjVqr8aLveWAUj2n44gxC"</definedName>
    <definedName name="EPMWorkbookOptions_2" hidden="1">"4EW/XDBPOnPdXSuyslbULltTkI62HCkC02AG3WSoYQigCsEYIHsj0EAO1TvmlTowf6qifEsS5n2mFFoBybYas5fG9HWExgYw8F30xwPw8bUx8qexBG4HI/zBvBdl1RQVWY8PESN/4jpW7Br6f2xNQvDA47FfKy+FIJi4I2uN6M7eLmzkraw1ZxA6OU82HEgRrqjW8De7blzHAV7XnQIvTNx9W3TlapiTQVL6kz9f2hD9iQ87EZwBHi/oeE81"</definedName>
    <definedName name="EPMWorkbookOptions_3" hidden="1">"OYsCza2zyxQRhAi8RFfWsw/dCPmVXI9UeatvB/0rF4bRmgPF/RuGll6+DWhXqXW5oef+mYHkzE3zL+muKxiSafJ4kcB7dlLqaMKzBEm3yDUDRdcj0VWgA2CH4PH0oNB6GEysVxX6AYDRa8cCbbvdZtqYY9s0xrBkC7PHTQuzOIe22zRLUWMnHjmvVWC4b4WRDiZo7gNnAKY2SmEFYvnALBRAIqn+Gqb7NZAPjXv0SxEkh5EkRhNoEm/Jv2H3"</definedName>
    <definedName name="EPMWorkbookOptions_4" hidden="1">"xgXQgqOn15VoDWXMC8+dXNbj4KlvzKL3L+9uujz+0RkfEwnRrpBsIuEqJDkkLEZSGE1WSHK5hDgDJDy+SxpeqyT/W+UTRFEZysbhVY8gmBZB7F70yD2KHsly7BjYY4zlHAZjqHEba7EAYIQFKMaxm0zTpk+g6GUMUYSqgibJxg2FDltt9FP2OD0aERIdolAhvmx+fyNGmuWPkRPKZcNuzzA0odc/OJ3RNMsyDLN7OqPOMJ0tMebnb9quGEK/"</definedName>
    <definedName name="EPMWorkbookOptions_5" hidden="1">"7CF7bDKaZEiCJldY8lhkRZb6vUFPFoxe/HSn5HhOJ9GJaFF8rWh3B6c5rkkSrVZz9zRHn1+aW0BM7y0E0RiWP7GdUIgqA1WQD49QtFjkOJre48aCOcMQTSHms6poirJa9kA9GhEWHf4UdKkCkg8RSTd16XqAWtI3KxWeFA+NDm8kxOemCpkFEyZewormtbCMmbKjOaU6KOvXmjJUP/G9EnuOlTDDWNXCj5h87WpYiOTajG9FKyjVImEfQGey"</definedName>
    <definedName name="EPMWorkbookOptions_6" hidden="1">"TDidWnjVV24/sQxy51cGY4L5IJXkbtkD9HgwSOrLvl/ahpE8qTeT9opJxuTKFPtK2XGcTkLvyYakicon5vTm+eX0DGL+djz+IjadwIvuKmiL3DwgaDXVEIcaIi3+h6fTewdu6/wCdw1k+g5lqJd+LXI6YWr0BtInxmf7/OIzJpgv//EHhA2i9F/cHBUIWwHZjBCy9N+XHnvKcBWQfIRQZQdyOoVuIAn6UJP0Tyx25D47b0pS7RYY06XYnVH6"</definedName>
    <definedName name="EPMWorkbookOptions_7" hidden="1">"pdhxQPxdgUhBqJLWU7o9sew0jpi4dhDKeVMsxONF+0hzrQtxZG172+164/ZWXV4DYwjCJ8VTAuBlOyfzbYmYOAEWjG0qnm49g8U+zc3mRHaxJRklqyihuJDe7sjLz53sovG98JcFXcuegAGAjysLW+3fv63MZlugO/8CcUI8ST09AAA="</definedName>
    <definedName name="EPMWorkbookOptions_8">"TbpQF0/7yk+sdCuOrCU/jRQtTH5OqSuBBQTug2iJzu4VxHhZIMYtgQZ9m6Ila49g+ybe6+JAdvvZKBSsvIDFrXSyIpAfuVcaNDV9CSYA3u/FE+Xfv+1thN+k6v0L3MMUoc5KAAA="</definedName>
    <definedName name="ERASE_OUTPUT">#REF!</definedName>
    <definedName name="ERASEDUP">#REF!</definedName>
    <definedName name="ERContrib">#REF!</definedName>
    <definedName name="EROA">#REF!</definedName>
    <definedName name="EROA_NQ">#REF!</definedName>
    <definedName name="ERRMESS">#REF!</definedName>
    <definedName name="EST_CO">#REF!</definedName>
    <definedName name="EST_EXP">#REF!</definedName>
    <definedName name="EST_GL_AMORT">#REF!</definedName>
    <definedName name="EST_IC">#REF!</definedName>
    <definedName name="EST_PSC_AMORT">#REF!</definedName>
    <definedName name="EST_SC">#REF!</definedName>
    <definedName name="EST_TO_AMORT">#REF!</definedName>
    <definedName name="Estimated_1">#REF!</definedName>
    <definedName name="Estimated_1_End">#REF!</definedName>
    <definedName name="Estimated_2">#REF!</definedName>
    <definedName name="Estimated_2_End">#REF!</definedName>
    <definedName name="ETGSS_TY">#REF!</definedName>
    <definedName name="ETIMTY">#REF!</definedName>
    <definedName name="EX_CO">#REF!</definedName>
    <definedName name="Exp">#REF!</definedName>
    <definedName name="EXP_BFT_PMTS">#REF!</definedName>
    <definedName name="EXP_PAY">#REF!</definedName>
    <definedName name="EXP_RETURN">#REF!</definedName>
    <definedName name="Expense">#REF!</definedName>
    <definedName name="Expense_NQ">#REF!</definedName>
    <definedName name="explanation.505">#REF!</definedName>
    <definedName name="explanation.506">#REF!</definedName>
    <definedName name="explanation.508">#REF!</definedName>
    <definedName name="explanation.510">#REF!</definedName>
    <definedName name="ExpNYBftPmts">#REF!</definedName>
    <definedName name="EXPRET_LY">#REF!</definedName>
    <definedName name="EXT">#REF!</definedName>
    <definedName name="f353d">#REF!</definedName>
    <definedName name="f353t">#REF!</definedName>
    <definedName name="f362d">#REF!</definedName>
    <definedName name="f362t">#REF!</definedName>
    <definedName name="facdent">#REF!</definedName>
    <definedName name="FACE_PRINT">#REF!</definedName>
    <definedName name="FACTOR_REFUND">#REF!</definedName>
    <definedName name="fd">#REF!</definedName>
    <definedName name="fdfd">#REF!</definedName>
    <definedName name="fdff">#REF!</definedName>
    <definedName name="Feb">#REF!</definedName>
    <definedName name="febcc">#REF!</definedName>
    <definedName name="feesListEnd">#REF!</definedName>
    <definedName name="FERC">#REF!</definedName>
    <definedName name="FERC_NUMBER">#REF!</definedName>
    <definedName name="FERC_NUMBER2">#REF!</definedName>
    <definedName name="FERC_NUMBER3">#REF!</definedName>
    <definedName name="FERC_VALUE">#REF!</definedName>
    <definedName name="FERC_VALUE2">#REF!</definedName>
    <definedName name="FERC_VALUE3">#REF!</definedName>
    <definedName name="FFT">#REF!</definedName>
    <definedName name="file">#REF!</definedName>
    <definedName name="fininfo">#REF!</definedName>
    <definedName name="finratios">#REF!</definedName>
    <definedName name="FIRST_AMOUNT">#REF!</definedName>
    <definedName name="FIRST_CC">#REF!</definedName>
    <definedName name="FIRST_CHARGE_CD">#REF!</definedName>
    <definedName name="FIRST_COMPANY">#REF!</definedName>
    <definedName name="FIRST_EE">#REF!</definedName>
    <definedName name="FIRST_RECORD">#REF!</definedName>
    <definedName name="FIV">#REF!</definedName>
    <definedName name="FIVE">#REF!</definedName>
    <definedName name="FiveYearSummary">#REF!</definedName>
    <definedName name="FN_CO">#REF!</definedName>
    <definedName name="FOR">#REF!</definedName>
    <definedName name="form">#REF!</definedName>
    <definedName name="formvage">#REF!</definedName>
    <definedName name="FOUR">#REF!</definedName>
    <definedName name="FullDeploy">#REF!</definedName>
    <definedName name="FullDeployPrevStats">#REF!</definedName>
    <definedName name="Fun">#REF!</definedName>
    <definedName name="FundABO">#REF!</definedName>
    <definedName name="FV">#REF!</definedName>
    <definedName name="FV_NQ">#REF!</definedName>
    <definedName name="G3_481010">#REF!</definedName>
    <definedName name="G3_6202010">#REF!</definedName>
    <definedName name="G3_6202020">#REF!</definedName>
    <definedName name="G3_6202030">#REF!</definedName>
    <definedName name="G3_6202040">#REF!</definedName>
    <definedName name="G3_6202050">#REF!</definedName>
    <definedName name="G3_6202060">#REF!</definedName>
    <definedName name="G3_6202085">#REF!</definedName>
    <definedName name="G3_6202090">#REF!</definedName>
    <definedName name="G3_6203090">#REF!</definedName>
    <definedName name="G3_6203095">#REF!</definedName>
    <definedName name="G3_6204010">#REF!</definedName>
    <definedName name="G3_6206090">#REF!</definedName>
    <definedName name="G3_6208010">#REF!</definedName>
    <definedName name="G3_6208015">#REF!</definedName>
    <definedName name="G3_6601010">#REF!</definedName>
    <definedName name="G3_6601010_A">#REF!</definedName>
    <definedName name="G3_6620208">#REF!</definedName>
    <definedName name="G3_6620210">#REF!</definedName>
    <definedName name="G3_6620220">#REF!</definedName>
    <definedName name="G3_6620230">#REF!</definedName>
    <definedName name="G3_6620240">#REF!</definedName>
    <definedName name="G3_702010">#REF!</definedName>
    <definedName name="G3_702020">#REF!</definedName>
    <definedName name="G3_702025">#REF!</definedName>
    <definedName name="G3_702026">#REF!</definedName>
    <definedName name="G3_702030">#REF!</definedName>
    <definedName name="G3_702050">#REF!</definedName>
    <definedName name="G3_702060">#REF!</definedName>
    <definedName name="G3_702070">#REF!</definedName>
    <definedName name="G3_704030">#REF!</definedName>
    <definedName name="G3_Com1">#REF!</definedName>
    <definedName name="G3_Com10">#REF!</definedName>
    <definedName name="G3_Com11">#REF!</definedName>
    <definedName name="G3_Com12">#REF!</definedName>
    <definedName name="G3_Com13">#REF!</definedName>
    <definedName name="G3_Com14">#REF!</definedName>
    <definedName name="G3_Com15">#REF!</definedName>
    <definedName name="G3_Com16">#REF!</definedName>
    <definedName name="G3_Com17">#REF!</definedName>
    <definedName name="G3_Com18">#REF!</definedName>
    <definedName name="G3_Com19">#REF!</definedName>
    <definedName name="G3_Com2">#REF!</definedName>
    <definedName name="G3_Com20">#REF!</definedName>
    <definedName name="G3_Com21">#REF!</definedName>
    <definedName name="G3_Com22">#REF!</definedName>
    <definedName name="G3_Com23">#REF!</definedName>
    <definedName name="G3_Com24">#REF!</definedName>
    <definedName name="G3_Com25">#REF!</definedName>
    <definedName name="G3_Com26">#REF!</definedName>
    <definedName name="G3_Com27">#REF!</definedName>
    <definedName name="G3_Com28">#REF!</definedName>
    <definedName name="G3_Com29">#REF!</definedName>
    <definedName name="G3_Com3">#REF!</definedName>
    <definedName name="G3_Com30">#REF!</definedName>
    <definedName name="G3_Com31">#REF!</definedName>
    <definedName name="G3_Com32">#REF!</definedName>
    <definedName name="G3_Com33">#REF!</definedName>
    <definedName name="G3_Com34">#REF!</definedName>
    <definedName name="G3_Com35">#REF!</definedName>
    <definedName name="G3_Com36">#REF!</definedName>
    <definedName name="G3_Com37">#REF!</definedName>
    <definedName name="G3_Com38">#REF!</definedName>
    <definedName name="G3_Com39">#REF!</definedName>
    <definedName name="G3_Com4">#REF!</definedName>
    <definedName name="G3_Com40">#REF!</definedName>
    <definedName name="G3_Com41">#REF!</definedName>
    <definedName name="G3_Com42">#REF!</definedName>
    <definedName name="G3_Com43">#REF!</definedName>
    <definedName name="G3_Com5">#REF!</definedName>
    <definedName name="G3_Com6">#REF!</definedName>
    <definedName name="G3_Com7">#REF!</definedName>
    <definedName name="G3_Com8">#REF!</definedName>
    <definedName name="G3_Com9">#REF!</definedName>
    <definedName name="G3_OFAAdj1">#REF!</definedName>
    <definedName name="G3_OFAAdj10">#REF!</definedName>
    <definedName name="G3_OFAAdj11">#REF!</definedName>
    <definedName name="G3_OFAAdj12">#REF!</definedName>
    <definedName name="G3_OFAAdj2">#REF!</definedName>
    <definedName name="G3_OFAAdj3">#REF!</definedName>
    <definedName name="G3_OFAAdj4">#REF!</definedName>
    <definedName name="G3_OFAAdj5">#REF!</definedName>
    <definedName name="G3_OFAAdj6">#REF!</definedName>
    <definedName name="G3_OFAAdj7">#REF!</definedName>
    <definedName name="G3_OFAAdj8">#REF!</definedName>
    <definedName name="G3_OFAAdj9">#REF!</definedName>
    <definedName name="GA_CO">#REF!</definedName>
    <definedName name="GARBAGE">#REF!</definedName>
    <definedName name="gbydb">#REF!</definedName>
    <definedName name="Genco">#REF!</definedName>
    <definedName name="gpd">#REF!</definedName>
    <definedName name="gpt">#REF!</definedName>
    <definedName name="grosstempdif.505">#REF!</definedName>
    <definedName name="grosstempdif.506">#REF!</definedName>
    <definedName name="grosstempdif.508">#REF!</definedName>
    <definedName name="grosstempdif.510">#REF!</definedName>
    <definedName name="groups">#REF!</definedName>
    <definedName name="h">#REF!</definedName>
    <definedName name="heb">#REF!</definedName>
    <definedName name="HII_PBO_HII_U">#REF!</definedName>
    <definedName name="HIIPage1">#REF!</definedName>
    <definedName name="Hist">#REF!</definedName>
    <definedName name="HLP_COL">#REF!</definedName>
    <definedName name="HLP_COL2">#REF!</definedName>
    <definedName name="HLPCorp">#REF!</definedName>
    <definedName name="HLPDivision">#REF!</definedName>
    <definedName name="HLPPage1">#REF!</definedName>
    <definedName name="hocdb">#REF!</definedName>
    <definedName name="hom">#REF!</definedName>
    <definedName name="Home">#REF!</definedName>
    <definedName name="HOUTTX">#REF!</definedName>
    <definedName name="HR_CO">#REF!</definedName>
    <definedName name="I">"a1..m50"</definedName>
    <definedName name="I_A">#REF!</definedName>
    <definedName name="I_A_1">#REF!</definedName>
    <definedName name="I_A_1_Check">#REF!</definedName>
    <definedName name="I_A_1_Company_Adjustments">#REF!</definedName>
    <definedName name="I_A_1_Company_Total_Request">#REF!</definedName>
    <definedName name="I_A_1_Distribution_Function_DIST">#REF!</definedName>
    <definedName name="I_A_1_H_Description">#REF!</definedName>
    <definedName name="I_A_1_Headers">#REF!</definedName>
    <definedName name="I_A_1_Metering_Function_MET">#REF!</definedName>
    <definedName name="I_A_1_Reference_Schedule">#REF!</definedName>
    <definedName name="I_A_1_T_D_Customer_Service_TDCS">#REF!</definedName>
    <definedName name="I_A_1_Test_Year_Total_Electric">#REF!</definedName>
    <definedName name="I_A_1_Total_TX_Retail">#REF!</definedName>
    <definedName name="I_A_1_Transmission_Function_TRAN">#REF!</definedName>
    <definedName name="I_A_2">#REF!</definedName>
    <definedName name="I_A_2_CNP_Houston_Electric_LLC">#REF!</definedName>
    <definedName name="I_A_2_H_Description">#REF!</definedName>
    <definedName name="I_A_2_Headers">#REF!</definedName>
    <definedName name="I_A_2_Schedule_I_A_1_Reference">#REF!</definedName>
    <definedName name="I_A_2_Sponsoring_Witness">#REF!</definedName>
    <definedName name="I_A_2_Workpaper_Reference">#REF!</definedName>
    <definedName name="I_A_Adjustment_to_Existing_Rates">#REF!</definedName>
    <definedName name="I_A_Amount_at_Existing_Rates">#REF!</definedName>
    <definedName name="I_A_Amount_at_Proposed_Rates">#REF!</definedName>
    <definedName name="I_A_H_Description">#REF!</definedName>
    <definedName name="I_A_Headers">#REF!</definedName>
    <definedName name="I_A_Reference_Schedule">#REF!</definedName>
    <definedName name="I_ABO">#REF!</definedName>
    <definedName name="I_ABO_HII_N">#REF!</definedName>
    <definedName name="I_ABO_L">#REF!</definedName>
    <definedName name="I_ABO_NC">#REF!</definedName>
    <definedName name="I_ABO_NC_HII_N">#REF!</definedName>
    <definedName name="I_ABO_NC_HII_N\">#REF!</definedName>
    <definedName name="I_ABO_NC_L">#REF!</definedName>
    <definedName name="I_LS">#REF!</definedName>
    <definedName name="I_PBO">#REF!</definedName>
    <definedName name="I_PBO_HII_N">#REF!</definedName>
    <definedName name="I_PBO_L">#REF!</definedName>
    <definedName name="I_PBO_NC">#REF!</definedName>
    <definedName name="I_PBO_NC_HII_N">#REF!</definedName>
    <definedName name="I_PBO_NC_L">#REF!</definedName>
    <definedName name="I_RetBfts">#REF!</definedName>
    <definedName name="I_Retirees">#REF!</definedName>
    <definedName name="I_S_Table">#REF!</definedName>
    <definedName name="I_Spouses">#REF!</definedName>
    <definedName name="I_SPSBFTS">#REF!</definedName>
    <definedName name="I_TOTBFTS">#REF!</definedName>
    <definedName name="I_TV">#REF!</definedName>
    <definedName name="IBEW_COL">#REF!</definedName>
    <definedName name="IBEW_COL2">#REF!</definedName>
    <definedName name="IC">#REF!</definedName>
    <definedName name="IC_LY">#REF!</definedName>
    <definedName name="IC_NQ">#REF!</definedName>
    <definedName name="ignore">#REF!</definedName>
    <definedName name="II_1">#REF!</definedName>
    <definedName name="II_2">#REF!</definedName>
    <definedName name="II_3">#REF!</definedName>
    <definedName name="II_B">#REF!</definedName>
    <definedName name="II_B_1">#REF!</definedName>
    <definedName name="II_B_1_1">#REF!</definedName>
    <definedName name="II_B_1_1_Company_Total_Electric">#REF!</definedName>
    <definedName name="II_B_1_1_DIST_Amount">#REF!</definedName>
    <definedName name="II_B_1_1_H_CCN_Docket_No">#REF!</definedName>
    <definedName name="II_B_1_1_H_FERC_Account">#REF!</definedName>
    <definedName name="II_B_1_1_H_Project_Number">#REF!</definedName>
    <definedName name="II_B_1_1_H_Transmission_Project">#REF!</definedName>
    <definedName name="II_B_1_1_Headers">#REF!</definedName>
    <definedName name="II_B_1_1_Project_Total">#REF!</definedName>
    <definedName name="II_B_1_1_TRAN_Amount">#REF!</definedName>
    <definedName name="II_B_1_Allocation_to_Texas">#REF!</definedName>
    <definedName name="II_B_1_CHECK">#REF!</definedName>
    <definedName name="II_B_1_Company_Total_Electric">#REF!</definedName>
    <definedName name="II_B_1_DIST">#REF!</definedName>
    <definedName name="II_B_1_FF">#REF!</definedName>
    <definedName name="II_B_1_Functionalization_Factor_Name">#REF!</definedName>
    <definedName name="II_B_1_H_Description">#REF!</definedName>
    <definedName name="II_B_1_H_FERC_Account">#REF!</definedName>
    <definedName name="II_B_1_Headers">#REF!</definedName>
    <definedName name="II_B_1_Known_and_Measurable_Changes">#REF!</definedName>
    <definedName name="II_B_1_MET">#REF!</definedName>
    <definedName name="II_B_1_Non_Regulated_or_Non_Electric">#REF!</definedName>
    <definedName name="II_B_1_Reference_Schedule">#REF!</definedName>
    <definedName name="II_B_1_TDCS">#REF!</definedName>
    <definedName name="II_B_1_Total">#REF!</definedName>
    <definedName name="II_B_1_Total_Company">#REF!</definedName>
    <definedName name="II_B_1_TRAN">#REF!</definedName>
    <definedName name="II_B_10">'II-B-10'!$A$13:$Q$126</definedName>
    <definedName name="II_B_10_Allocation_to_Texas">'II-B-10'!$K$14:$K$126</definedName>
    <definedName name="II_B_10_CHECK">'II-B-10'!$Q$14:$Q$126</definedName>
    <definedName name="II_B_10_Company_Total_Electric">'II-B-10'!$H$14:$H$126</definedName>
    <definedName name="II_B_10_DIST">'II-B-10'!$M$14:$M$126</definedName>
    <definedName name="II_B_10_FF">'II-B-10'!$I$14:$I$126</definedName>
    <definedName name="II_B_10_Functionalization_Factor_Name">'II-B-10'!$J$14:$J$126</definedName>
    <definedName name="II_B_10_H_Description">'II-B-10'!$C$14:$C$126</definedName>
    <definedName name="II_B_10_H_FERC_Account">'II-B-10'!$B$14:$B$126</definedName>
    <definedName name="II_B_10_Headers">'II-B-10'!$C$13:$Q$13</definedName>
    <definedName name="II_B_10_Known_and_Measurable_Changes">'II-B-10'!$G$14:$G$126</definedName>
    <definedName name="II_B_10_MET">'II-B-10'!$N$14:$N$126</definedName>
    <definedName name="II_B_10_Non_Regulated_or_Non_Electric">'II-B-10'!$F$14:$F$126</definedName>
    <definedName name="II_B_10_Reference_Schedule">'II-B-10'!$D$14:$D$126</definedName>
    <definedName name="II_B_10_TDCS">'II-B-10'!$O$14:$O$126</definedName>
    <definedName name="II_B_10_Total">'II-B-10'!$P$14:$P$126</definedName>
    <definedName name="II_B_10_Total_Company">'II-B-10'!$E$14:$E$126</definedName>
    <definedName name="II_B_10_TRAN">'II-B-10'!$L$14:$L$126</definedName>
    <definedName name="II_B_11">#REF!</definedName>
    <definedName name="II_B_11_Allocation_to_Texas">#REF!</definedName>
    <definedName name="II_B_11_CHECK">#REF!</definedName>
    <definedName name="II_B_11_Company_Total_Electric">#REF!</definedName>
    <definedName name="II_B_11_DIST">#REF!</definedName>
    <definedName name="II_B_11_FF">#REF!</definedName>
    <definedName name="II_B_11_Functionalization_Factor_Name">#REF!</definedName>
    <definedName name="II_B_11_H_Description">#REF!</definedName>
    <definedName name="II_B_11_H_FERC_Account">#REF!</definedName>
    <definedName name="II_B_11_Headers">#REF!</definedName>
    <definedName name="II_B_11_Known_and_Measurable_Changes">#REF!</definedName>
    <definedName name="II_B_11_MET">#REF!</definedName>
    <definedName name="II_B_11_Non_Regulated_or_Non_Electric">#REF!</definedName>
    <definedName name="II_B_11_Reference_Schedule">#REF!</definedName>
    <definedName name="II_B_11_TDCS">#REF!</definedName>
    <definedName name="II_B_11_Total">#REF!</definedName>
    <definedName name="II_B_11_Total_Company">#REF!</definedName>
    <definedName name="II_B_11_TRAN">#REF!</definedName>
    <definedName name="II_B_12">#REF!</definedName>
    <definedName name="II_B_12_Allocation_to_Texas">#REF!</definedName>
    <definedName name="II_B_12_CHECK">#REF!</definedName>
    <definedName name="II_B_12_Company_Total_Electric">#REF!</definedName>
    <definedName name="II_B_12_DIST">#REF!</definedName>
    <definedName name="II_B_12_FF">#REF!</definedName>
    <definedName name="II_B_12_Functionalization_Factor_Name">#REF!</definedName>
    <definedName name="II_B_12_H_Description">#REF!</definedName>
    <definedName name="II_B_12_H_FERC_Account">#REF!</definedName>
    <definedName name="II_B_12_Headers">#REF!</definedName>
    <definedName name="II_B_12_Known_and_Measurable_Changes">#REF!</definedName>
    <definedName name="II_B_12_MET">#REF!</definedName>
    <definedName name="II_B_12_Non_Regulated_or_Non_Electric">#REF!</definedName>
    <definedName name="II_B_12_Reference_Schedule">#REF!</definedName>
    <definedName name="II_B_12_TDCS">#REF!</definedName>
    <definedName name="II_B_12_Total">#REF!</definedName>
    <definedName name="II_B_12_Total_Company">#REF!</definedName>
    <definedName name="II_B_12_TRAN">#REF!</definedName>
    <definedName name="II_B_12a">#REF!</definedName>
    <definedName name="II_B_12a_CNP_Houston_Electric_LLC">#REF!</definedName>
    <definedName name="II_B_12a_H_Account">#REF!</definedName>
    <definedName name="II_B_12a_H_FERC_Account">#REF!</definedName>
    <definedName name="II_B_12a_Headers">#REF!</definedName>
    <definedName name="II_B_12a_Narrative">#REF!</definedName>
    <definedName name="II_B_12a_Rule_Docket_FOF">#REF!</definedName>
    <definedName name="II_B_13">#REF!</definedName>
    <definedName name="II_B_13_Allocation_to_Texas">#REF!</definedName>
    <definedName name="II_B_13_Book_Amount">#REF!</definedName>
    <definedName name="II_B_13_Check">#REF!</definedName>
    <definedName name="II_B_13_DIST">#REF!</definedName>
    <definedName name="II_B_13_FF">#REF!</definedName>
    <definedName name="II_B_13_Functionalization_Factor_Name">#REF!</definedName>
    <definedName name="II_B_13_Gain_or_Loss">#REF!</definedName>
    <definedName name="II_B_13_H_FERC_Account">#REF!</definedName>
    <definedName name="II_B_13_H_Property_Name">#REF!</definedName>
    <definedName name="II_B_13_Headers">#REF!</definedName>
    <definedName name="II_B_13_Included_in_Rates">#REF!</definedName>
    <definedName name="II_B_13_MET">#REF!</definedName>
    <definedName name="II_B_13_Net_Sales_Amount">#REF!</definedName>
    <definedName name="II_B_13_Previous_Docket_No">#REF!</definedName>
    <definedName name="II_B_13_TDCS">#REF!</definedName>
    <definedName name="II_B_13_Total">#REF!</definedName>
    <definedName name="II_B_13_TRAN">#REF!</definedName>
    <definedName name="II_B_13_Year_Placed_into_Service">#REF!</definedName>
    <definedName name="II_B_14">#REF!</definedName>
    <definedName name="II_B_14_Amount_Approved_in_Docket_49421">#REF!</definedName>
    <definedName name="II_B_14_Amount_as_Operating_Expense_in_Rates">#REF!</definedName>
    <definedName name="II_B_14_Amount_in_Balance_Sheet_and_Other">#REF!</definedName>
    <definedName name="II_B_14_Cumulative_Deferral_Amount_EWM">#REF!</definedName>
    <definedName name="II_B_14_Deferred_Amount">#REF!</definedName>
    <definedName name="II_B_14_H_Description">#REF!</definedName>
    <definedName name="II_B_14_Headers">#REF!</definedName>
    <definedName name="II_B_14_Regulatory_Asset_Liability_Balance_EWM">#REF!</definedName>
    <definedName name="II_B_14_Total_Recoverable_Expenses">#REF!</definedName>
    <definedName name="II_B_2">#REF!</definedName>
    <definedName name="II_B_2_Allocation_to_Texas">#REF!</definedName>
    <definedName name="II_B_2_CHECK">#REF!</definedName>
    <definedName name="II_B_2_Company_Total_Electric">#REF!</definedName>
    <definedName name="II_B_2_DIST">#REF!</definedName>
    <definedName name="II_B_2_FF">#REF!</definedName>
    <definedName name="II_B_2_Functionalization_Factor_Name">#REF!</definedName>
    <definedName name="II_B_2_H_Description">#REF!</definedName>
    <definedName name="II_B_2_H_FERC_Account">#REF!</definedName>
    <definedName name="II_B_2_Headers">#REF!</definedName>
    <definedName name="II_B_2_Known_and_Measurable_Changes">#REF!</definedName>
    <definedName name="II_B_2_MET">#REF!</definedName>
    <definedName name="II_B_2_Non_Regulated_or_Non_Electric">#REF!</definedName>
    <definedName name="II_B_2_Reference_Schedule">#REF!</definedName>
    <definedName name="II_B_2_TDCS">#REF!</definedName>
    <definedName name="II_B_2_Total">#REF!</definedName>
    <definedName name="II_B_2_Total_Company">#REF!</definedName>
    <definedName name="II_B_2_TRAN">#REF!</definedName>
    <definedName name="II_B_3">#REF!</definedName>
    <definedName name="II_B_3_Allocation_to_Texas">#REF!</definedName>
    <definedName name="II_B_3_CHECK">#REF!</definedName>
    <definedName name="II_B_3_Company_Total_Electric">#REF!</definedName>
    <definedName name="II_B_3_DIST">#REF!</definedName>
    <definedName name="II_B_3_FF">#REF!</definedName>
    <definedName name="II_B_3_Functionalization_Factor_Name">#REF!</definedName>
    <definedName name="II_B_3_H_Description">#REF!</definedName>
    <definedName name="II_B_3_H_FERC_Account">#REF!</definedName>
    <definedName name="II_B_3_Headers">#REF!</definedName>
    <definedName name="II_B_3_Known_and_Measurable_Changes">#REF!</definedName>
    <definedName name="II_B_3_MET">#REF!</definedName>
    <definedName name="II_B_3_Non_Regulated_or_Non_Electric">#REF!</definedName>
    <definedName name="II_B_3_Reference_Schedule">#REF!</definedName>
    <definedName name="II_B_3_TDCS">#REF!</definedName>
    <definedName name="II_B_3_Total">#REF!</definedName>
    <definedName name="II_B_3_Total_Company">#REF!</definedName>
    <definedName name="II_B_3_TRAN">#REF!</definedName>
    <definedName name="II_B_4">#REF!</definedName>
    <definedName name="II_B_4_Allocation_to_Texas">#REF!</definedName>
    <definedName name="II_B_4_CHECK">#REF!</definedName>
    <definedName name="II_B_4_Company_Total_Electric">#REF!</definedName>
    <definedName name="II_B_4_DIST">#REF!</definedName>
    <definedName name="II_B_4_FF">#REF!</definedName>
    <definedName name="II_B_4_Functionalization_Factor_Name">#REF!</definedName>
    <definedName name="II_B_4_H_Description">#REF!</definedName>
    <definedName name="II_B_4_H_FERC_Account">#REF!</definedName>
    <definedName name="II_B_4_Headers">#REF!</definedName>
    <definedName name="II_B_4_Known_and_Measurable_Changes">#REF!</definedName>
    <definedName name="II_B_4_MET">#REF!</definedName>
    <definedName name="II_B_4_Non_Regulated_or_Non_Electric">#REF!</definedName>
    <definedName name="II_B_4_Reference_Schedule">#REF!</definedName>
    <definedName name="II_B_4_TDCS">#REF!</definedName>
    <definedName name="II_B_4_Total">#REF!</definedName>
    <definedName name="II_B_4_Total_Company">#REF!</definedName>
    <definedName name="II_B_4_TRAN">#REF!</definedName>
    <definedName name="II_B_5">#REF!</definedName>
    <definedName name="II_B_5_Allocation_to_Texas">#REF!</definedName>
    <definedName name="II_B_5_CHECK">#REF!</definedName>
    <definedName name="II_B_5_Company_Total_Electric">#REF!</definedName>
    <definedName name="II_B_5_DIST">#REF!</definedName>
    <definedName name="II_B_5_FF">#REF!</definedName>
    <definedName name="II_B_5_Functionalization_Factor_Name">#REF!</definedName>
    <definedName name="II_B_5_H_Description">#REF!</definedName>
    <definedName name="II_B_5_H_FERC_Account">#REF!</definedName>
    <definedName name="II_B_5_Headers">#REF!</definedName>
    <definedName name="II_B_5_Known_and_Measurable_Changes">#REF!</definedName>
    <definedName name="II_B_5_MET">#REF!</definedName>
    <definedName name="II_B_5_Non_Regulated_or_Non_Electric">#REF!</definedName>
    <definedName name="II_B_5_Reference_Schedule">#REF!</definedName>
    <definedName name="II_B_5_TDCS">#REF!</definedName>
    <definedName name="II_B_5_Total">#REF!</definedName>
    <definedName name="II_B_5_Total_Company">#REF!</definedName>
    <definedName name="II_B_5_TRAN">#REF!</definedName>
    <definedName name="II_B_5a">#REF!</definedName>
    <definedName name="II_B_5a_Adjusted_Book_Reserve">#REF!</definedName>
    <definedName name="II_B_5a_Book_Reserve">#REF!</definedName>
    <definedName name="II_B_5a_Calculated_Reserve">#REF!</definedName>
    <definedName name="II_B_5a_H_Description">#REF!</definedName>
    <definedName name="II_B_5a_H_FERC_Account">#REF!</definedName>
    <definedName name="II_B_5a_Headers">#REF!</definedName>
    <definedName name="II_B_5a_Less_Retirements">#REF!</definedName>
    <definedName name="II_B_5a_Reserve_Reallocation">#REF!</definedName>
    <definedName name="II_B_6">#REF!</definedName>
    <definedName name="II_B_6_Allocation_to_Texas">#REF!</definedName>
    <definedName name="II_B_6_CHECK">#REF!</definedName>
    <definedName name="II_B_6_Company_Total_Electric">#REF!</definedName>
    <definedName name="II_B_6_DIST">#REF!</definedName>
    <definedName name="II_B_6_FF">#REF!</definedName>
    <definedName name="II_B_6_Functionalization_Factor_Name">#REF!</definedName>
    <definedName name="II_B_6_H_Description">#REF!</definedName>
    <definedName name="II_B_6_H_FERC_Account">#REF!</definedName>
    <definedName name="II_B_6_Headers">#REF!</definedName>
    <definedName name="II_B_6_Known_and_Measurable_Changes">#REF!</definedName>
    <definedName name="II_B_6_MET">#REF!</definedName>
    <definedName name="II_B_6_Non_Regulated_or_Non_Electric">#REF!</definedName>
    <definedName name="II_B_6_Reference_Schedule">#REF!</definedName>
    <definedName name="II_B_6_TDCS">#REF!</definedName>
    <definedName name="II_B_6_Total">#REF!</definedName>
    <definedName name="II_B_6_Total_Company">#REF!</definedName>
    <definedName name="II_B_6_TRAN">#REF!</definedName>
    <definedName name="II_B_7">#REF!</definedName>
    <definedName name="II_B_7_1">#REF!</definedName>
    <definedName name="II_B_7_1_Allocation_to_Texas">#REF!</definedName>
    <definedName name="II_B_7_1_Check">#REF!</definedName>
    <definedName name="II_B_7_1_Company_Total_Electric">#REF!</definedName>
    <definedName name="II_B_7_1_DIST">#REF!</definedName>
    <definedName name="II_B_7_1_FF">#REF!</definedName>
    <definedName name="II_B_7_1_Functionalization_Factor_Name">#REF!</definedName>
    <definedName name="II_B_7_1_H_FERC_Account">#REF!</definedName>
    <definedName name="II_B_7_1_H_Year">#REF!</definedName>
    <definedName name="II_B_7_1_Headers">#REF!</definedName>
    <definedName name="II_B_7_1_Known_and_Measurable_Changes">#REF!</definedName>
    <definedName name="II_B_7_1_MET">#REF!</definedName>
    <definedName name="II_B_7_1_Non_Regulated_or_Non_Electric">#REF!</definedName>
    <definedName name="II_B_7_1_Reference_Schedule">#REF!</definedName>
    <definedName name="II_B_7_1_TDCS">#REF!</definedName>
    <definedName name="II_B_7_1_Total">#REF!</definedName>
    <definedName name="II_B_7_1_Total_Company">#REF!</definedName>
    <definedName name="II_B_7_1_TRAN">#REF!</definedName>
    <definedName name="II_B_7_Allocation_to_Texas">#REF!</definedName>
    <definedName name="II_B_7_CHECK">#REF!</definedName>
    <definedName name="II_B_7_Company_Total_Electric">#REF!</definedName>
    <definedName name="II_B_7_DIST">#REF!</definedName>
    <definedName name="II_B_7_FF">#REF!</definedName>
    <definedName name="II_B_7_Functionalization_Factor_Name">#REF!</definedName>
    <definedName name="II_B_7_H_Description">#REF!</definedName>
    <definedName name="II_B_7_H_FERC_Account">#REF!</definedName>
    <definedName name="II_B_7_Headers">#REF!</definedName>
    <definedName name="II_B_7_Known_and_Measurable_Changes">#REF!</definedName>
    <definedName name="II_B_7_MET">#REF!</definedName>
    <definedName name="II_B_7_Non_Regulated_or_Non_Electric">#REF!</definedName>
    <definedName name="II_B_7_Reference_Schedule">#REF!</definedName>
    <definedName name="II_B_7_TDCS">#REF!</definedName>
    <definedName name="II_B_7_Total">#REF!</definedName>
    <definedName name="II_B_7_Total_Company">#REF!</definedName>
    <definedName name="II_B_7_TRAN">#REF!</definedName>
    <definedName name="II_B_8">'II-B-8'!$A$13:$Q$60</definedName>
    <definedName name="II_B_8_Allocation_to_Texas">'II-B-8'!$K$14:$K$60</definedName>
    <definedName name="II_B_8_CHECK">'II-B-8'!$Q$14:$Q$60</definedName>
    <definedName name="II_B_8_Company_Total_Electric">'II-B-8'!$H$14:$H$60</definedName>
    <definedName name="II_B_8_DIST">'II-B-8'!$M$14:$M$60</definedName>
    <definedName name="II_B_8_FF">'II-B-8'!$I$14:$I$60</definedName>
    <definedName name="II_B_8_Functionalization_Factor_Name">'II-B-8'!$J$14:$J$60</definedName>
    <definedName name="II_B_8_H_Description">'II-B-8'!$C$14:$C$60</definedName>
    <definedName name="II_B_8_H_FERC_Account">'II-B-8'!$B$14:$B$60</definedName>
    <definedName name="II_B_8_Headers">'II-B-8'!$C$13:$Q$13</definedName>
    <definedName name="II_B_8_Known_and_Measurable_Changes">'II-B-8'!$G$14:$G$60</definedName>
    <definedName name="II_B_8_MET">'II-B-8'!$N$14:$N$60</definedName>
    <definedName name="II_B_8_Non_Regulated_or_Non_Electric">'II-B-8'!$F$14:$F$60</definedName>
    <definedName name="II_B_8_Reference_Schedule">'II-B-8'!$D$14:$D$60</definedName>
    <definedName name="II_B_8_TDCS">'II-B-8'!$O$14:$O$60</definedName>
    <definedName name="II_B_8_Total">'II-B-8'!$P$14:$P$60</definedName>
    <definedName name="II_B_8_Total_Company">'II-B-8'!$E$14:$E$60</definedName>
    <definedName name="II_B_8_TRAN">'II-B-8'!$L$14:$L$60</definedName>
    <definedName name="II_B_9">#REF!</definedName>
    <definedName name="II_B_9_1">#REF!</definedName>
    <definedName name="II_B_9_1_CNP_Houston_Electric_LLC">#REF!</definedName>
    <definedName name="II_B_9_1_H_Description">#REF!</definedName>
    <definedName name="II_B_9_1_H_FERC_Account">#REF!</definedName>
    <definedName name="II_B_9_1_Headers">#REF!</definedName>
    <definedName name="II_B_9_Allocation_to_Texas">#REF!</definedName>
    <definedName name="II_B_9_CHECK">#REF!</definedName>
    <definedName name="II_B_9_Company_Total_Electric">#REF!</definedName>
    <definedName name="II_B_9_DIST">#REF!</definedName>
    <definedName name="II_B_9_FF">#REF!</definedName>
    <definedName name="II_B_9_Functionalization_Factor_Name">#REF!</definedName>
    <definedName name="II_B_9_H_Description">#REF!</definedName>
    <definedName name="II_B_9_H_FERC_Account">#REF!</definedName>
    <definedName name="II_B_9_Headers">#REF!</definedName>
    <definedName name="II_B_9_Known_and_Measurable_Changes">#REF!</definedName>
    <definedName name="II_B_9_MET">#REF!</definedName>
    <definedName name="II_B_9_Non_Regulated_or_Non_Electric">#REF!</definedName>
    <definedName name="II_B_9_Reference_Schedule">#REF!</definedName>
    <definedName name="II_B_9_TDCS">#REF!</definedName>
    <definedName name="II_B_9_Total">#REF!</definedName>
    <definedName name="II_B_9_Total_Company">#REF!</definedName>
    <definedName name="II_B_9_TRAN">#REF!</definedName>
    <definedName name="II_B_Check">#REF!</definedName>
    <definedName name="II_B_Company_Adjustments">#REF!</definedName>
    <definedName name="II_B_Company_Total_Request">#REF!</definedName>
    <definedName name="II_B_DIST">#REF!</definedName>
    <definedName name="II_B_H_Description">#REF!</definedName>
    <definedName name="II_B_Headers">#REF!</definedName>
    <definedName name="II_B_MET">#REF!</definedName>
    <definedName name="II_B_Reference_Schedule">#REF!</definedName>
    <definedName name="II_B_TDCS">#REF!</definedName>
    <definedName name="II_B_Test_Year_Total_Electric">#REF!</definedName>
    <definedName name="II_B_Total_TX_Retail">#REF!</definedName>
    <definedName name="II_B_TRAN">#REF!</definedName>
    <definedName name="II_C_1_1">#REF!</definedName>
    <definedName name="II_C_1_1_Current">#REF!</definedName>
    <definedName name="II_C_1_1_H_Description">#REF!</definedName>
    <definedName name="II_C_1_1_Headers">#REF!</definedName>
    <definedName name="II_C_1_1_Proposed">#REF!</definedName>
    <definedName name="II_C_1_1_Reference_Schedule">#REF!</definedName>
    <definedName name="II_C_1_1_Report_Space">#REF!</definedName>
    <definedName name="II_C_2_1">#REF!</definedName>
    <definedName name="II_C_2_1_Balance">#REF!</definedName>
    <definedName name="II_C_2_1_Cost">#REF!</definedName>
    <definedName name="II_C_2_1_H_B">#REF!</definedName>
    <definedName name="II_C_2_1_H_Description">#REF!</definedName>
    <definedName name="II_C_2_1_Headers">#REF!</definedName>
    <definedName name="II_C_2_1_Percent_of_Total">#REF!</definedName>
    <definedName name="II_C_2_1_Reference_Schedule">#REF!</definedName>
    <definedName name="II_C_2_1_Weighted_Cost">#REF!</definedName>
    <definedName name="II_C_2_4">#REF!</definedName>
    <definedName name="II_C_2_4_Cost_of_Debt">#REF!</definedName>
    <definedName name="II_C_2_4_Current_Net_Proceeds">#REF!</definedName>
    <definedName name="II_C_2_4_Gain_or_Loss_on_Reacquired_Debt">#REF!</definedName>
    <definedName name="II_C_2_4_H_Description">#REF!</definedName>
    <definedName name="II_C_2_4_Headers">#REF!</definedName>
    <definedName name="II_C_2_4_Interest_Rate">#REF!</definedName>
    <definedName name="II_C_2_4_Issuance_Date">#REF!</definedName>
    <definedName name="II_C_2_4_Issue_As_of_Total_Net_Proceeds">#REF!</definedName>
    <definedName name="II_C_2_4_Maturity_Date">#REF!</definedName>
    <definedName name="II_C_2_4_Net_Proceeds_As_of_Par">#REF!</definedName>
    <definedName name="II_C_2_4_Original_Net_Proceeds">#REF!</definedName>
    <definedName name="II_C_2_4_Post_to_EMR">#REF!</definedName>
    <definedName name="II_C_2_4_Premium_or_Discount">#REF!</definedName>
    <definedName name="II_C_2_4_Principal_Amount_as_Issuance">#REF!</definedName>
    <definedName name="II_C_2_4_Principal_Currently_Outstanding">#REF!</definedName>
    <definedName name="II_C_2_4_Underwriting_Fees_and_Issuance_Expenses">#REF!</definedName>
    <definedName name="II_C_2_4_Weighted_Average_Cost">#REF!</definedName>
    <definedName name="II_C_2_4a">#REF!</definedName>
    <definedName name="II_C_2_4a_H_Description">#REF!</definedName>
    <definedName name="II_C_2_4a_Headers">#REF!</definedName>
    <definedName name="II_C_2_4a_Proposed">#REF!</definedName>
    <definedName name="II_C_2_4a_Reference_Schedule">#REF!</definedName>
    <definedName name="II_C_2_5">#REF!</definedName>
    <definedName name="II_C_2_5__Y1">#REF!</definedName>
    <definedName name="II_C_2_5__Y2">#REF!</definedName>
    <definedName name="II_C_2_5__Y3">#REF!</definedName>
    <definedName name="II_C_2_5_Average_Cost">#REF!</definedName>
    <definedName name="II_C_2_5_Balance_As_a_of_Total">#REF!</definedName>
    <definedName name="II_C_2_5_Balance_Outstanding">#REF!</definedName>
    <definedName name="II_C_2_5_H_Description">#REF!</definedName>
    <definedName name="II_C_2_5_Headers">#REF!</definedName>
    <definedName name="II_C_2_5_Weighted_Average_Cost">#REF!</definedName>
    <definedName name="II_C_2_5a">#REF!</definedName>
    <definedName name="II_C_2_5a_Average_Daily_Balance_Outstanding">#REF!</definedName>
    <definedName name="II_C_2_5a_H_Date">#REF!</definedName>
    <definedName name="II_C_2_5a_Headers">#REF!</definedName>
    <definedName name="II_C_2_5a_Weighted_Average_Cost">#REF!</definedName>
    <definedName name="II_C_2_6">#REF!</definedName>
    <definedName name="II_C_2_6__300_Million_Credit_Agreement_dated_as_of_March_3_2016">#REF!</definedName>
    <definedName name="II_C_2_6_General_Mortgage_Indenture_dated_as_of_October_10_2002">#REF!</definedName>
    <definedName name="II_C_2_6_H_Class_of_Security_Document">#REF!</definedName>
    <definedName name="II_C_2_6_Headers">#REF!</definedName>
    <definedName name="II_C_2_6_Mortgage_and_Deed_of_Trust_dated_as_of_November_1_1944">#REF!</definedName>
    <definedName name="II_C_2_6_Ninth_Supplemental_Indenture_to_General_Mortgage_dated_as_of_November_12_2002">#REF!</definedName>
    <definedName name="II_C_2_7">#REF!</definedName>
    <definedName name="II_C_2_7__2018_Actual">#REF!</definedName>
    <definedName name="II_C_2_7__2019_Plan">#REF!</definedName>
    <definedName name="II_C_2_7__2020_Plan">#REF!</definedName>
    <definedName name="II_C_2_7__2021_Plan">#REF!</definedName>
    <definedName name="II_C_2_7_Headers">#REF!</definedName>
    <definedName name="II_C_2_8">#REF!</definedName>
    <definedName name="II_C_2_8_Dec_2019">#REF!</definedName>
    <definedName name="II_C_2_8_Dec_2020">#REF!</definedName>
    <definedName name="II_C_2_8_Dec_2021">#REF!</definedName>
    <definedName name="II_C_2_8_Dec_2022">#REF!</definedName>
    <definedName name="II_C_2_8_Dec_2023">#REF!</definedName>
    <definedName name="II_C_2_8_H_Fiscal_Year">#REF!</definedName>
    <definedName name="II_C_2_8_Headers">#REF!</definedName>
    <definedName name="II_C_2_8_Reference">#REF!</definedName>
    <definedName name="II_C_2_9">#REF!</definedName>
    <definedName name="II_C_2_9_ADDTL_EQUITY_NET">#REF!</definedName>
    <definedName name="II_C_2_9_AVERAGE_COMMON_EQUITY">#REF!</definedName>
    <definedName name="II_C_2_9_BEGINNING_COMMON_EQUITY">#REF!</definedName>
    <definedName name="II_C_2_9_BVPS">#REF!</definedName>
    <definedName name="II_C_2_9_COMMON_DIVIDENDS">#REF!</definedName>
    <definedName name="II_C_2_9_DESCRIPTION_OF_NON_RECURRING_ITEM">#REF!</definedName>
    <definedName name="II_C_2_9_DPS">#REF!</definedName>
    <definedName name="II_C_2_9_ENDING_COMMON_EQUITY">#REF!</definedName>
    <definedName name="II_C_2_9_EPS">#REF!</definedName>
    <definedName name="II_C_2_9_H_Company">#REF!</definedName>
    <definedName name="II_C_2_9_H_Year">#REF!</definedName>
    <definedName name="II_C_2_9_Headers">#REF!</definedName>
    <definedName name="II_C_2_9_IMPLIED_GROWTH">#REF!</definedName>
    <definedName name="II_C_2_9_MARKET_TO_BOOK">#REF!</definedName>
    <definedName name="II_C_2_9_NET_INCOME_FOR_COMMON">#REF!</definedName>
    <definedName name="II_C_2_9_NET_INCOME_FOR_COMMON_ADJUSTED">#REF!</definedName>
    <definedName name="II_C_2_9_NON_RECURRING_GAINS_LOSSES_NET_OF_TAX">#REF!</definedName>
    <definedName name="II_C_2_9_PERCENT_EARNINGS_RETAINED">#REF!</definedName>
    <definedName name="II_C_2_9_ROE">#REF!</definedName>
    <definedName name="II_C_2_9_WTD_AVG_SHARES_FOR_DPS">#REF!</definedName>
    <definedName name="II_C_2_9_WTD_AVG_SHARES_FOR_EPS">#REF!</definedName>
    <definedName name="II_C_2_9_YEAR_END_MARKET_PRICE">#REF!</definedName>
    <definedName name="II_C_2_9_YEAR_END_SHARES_FOR_BVPS">#REF!</definedName>
    <definedName name="II_C_3">#REF!</definedName>
    <definedName name="II_C_3_Audit_Title">#REF!</definedName>
    <definedName name="II_C_3_Audit_Type">#REF!</definedName>
    <definedName name="II_C_3_Brief_Description">#REF!</definedName>
    <definedName name="II_C_3_CNP_Houston_Electric_LLC">#REF!</definedName>
    <definedName name="II_C_3_H_Business">#REF!</definedName>
    <definedName name="II_C_3_Headers">#REF!</definedName>
    <definedName name="II_C_3_Status">#REF!</definedName>
    <definedName name="II_D_1">#REF!</definedName>
    <definedName name="II_D_1_1">#REF!</definedName>
    <definedName name="II_D_1_1_April">#REF!</definedName>
    <definedName name="II_D_1_1_August">#REF!</definedName>
    <definedName name="II_D_1_1_Check">#REF!</definedName>
    <definedName name="II_D_1_1_Company_Total_Electric">#REF!</definedName>
    <definedName name="II_D_1_1_December">#REF!</definedName>
    <definedName name="II_D_1_1_February">#REF!</definedName>
    <definedName name="II_D_1_1_H_Description">#REF!</definedName>
    <definedName name="II_D_1_1_H_FERC_Account">#REF!</definedName>
    <definedName name="II_D_1_1_Headers">#REF!</definedName>
    <definedName name="II_D_1_1_January">#REF!</definedName>
    <definedName name="II_D_1_1_July">#REF!</definedName>
    <definedName name="II_D_1_1_June">#REF!</definedName>
    <definedName name="II_D_1_1_Known_and_Measurable_Changes">#REF!</definedName>
    <definedName name="II_D_1_1_March">#REF!</definedName>
    <definedName name="II_D_1_1_May">#REF!</definedName>
    <definedName name="II_D_1_1_Non_Regulated_or_Non_Electric">#REF!</definedName>
    <definedName name="II_D_1_1_November">#REF!</definedName>
    <definedName name="II_D_1_1_October">#REF!</definedName>
    <definedName name="II_D_1_1_OM_DIST_BY_MO">#REF!</definedName>
    <definedName name="II_D_1_1_OM_DIST_BY_MO_April">#REF!</definedName>
    <definedName name="II_D_1_1_OM_DIST_BY_MO_August">#REF!</definedName>
    <definedName name="II_D_1_1_OM_DIST_BY_MO_Check">#REF!</definedName>
    <definedName name="II_D_1_1_OM_DIST_BY_MO_Company_Total_Electric">#REF!</definedName>
    <definedName name="II_D_1_1_OM_DIST_BY_MO_December">#REF!</definedName>
    <definedName name="II_D_1_1_OM_DIST_BY_MO_February">#REF!</definedName>
    <definedName name="II_D_1_1_OM_DIST_BY_MO_FF">#REF!</definedName>
    <definedName name="II_D_1_1_OM_DIST_BY_MO_Functionalization_Factor">#REF!</definedName>
    <definedName name="II_D_1_1_OM_DIST_BY_MO_H_Description">#REF!</definedName>
    <definedName name="II_D_1_1_OM_DIST_BY_MO_H_FERC_Account">#REF!</definedName>
    <definedName name="II_D_1_1_OM_DIST_BY_MO_Headers">#REF!</definedName>
    <definedName name="II_D_1_1_OM_DIST_BY_MO_January">#REF!</definedName>
    <definedName name="II_D_1_1_OM_DIST_BY_MO_July">#REF!</definedName>
    <definedName name="II_D_1_1_OM_DIST_BY_MO_June">#REF!</definedName>
    <definedName name="II_D_1_1_OM_DIST_BY_MO_Known_and_Measurable_Changes">#REF!</definedName>
    <definedName name="II_D_1_1_OM_DIST_BY_MO_March">#REF!</definedName>
    <definedName name="II_D_1_1_OM_DIST_BY_MO_May">#REF!</definedName>
    <definedName name="II_D_1_1_OM_DIST_BY_MO_Non_Regulated_or_Non_Electric">#REF!</definedName>
    <definedName name="II_D_1_1_OM_DIST_BY_MO_November">#REF!</definedName>
    <definedName name="II_D_1_1_OM_DIST_BY_MO_October">#REF!</definedName>
    <definedName name="II_D_1_1_OM_DIST_BY_MO_Reference_Schedule">#REF!</definedName>
    <definedName name="II_D_1_1_OM_DIST_BY_MO_September">#REF!</definedName>
    <definedName name="II_D_1_1_OM_DIST_BY_MO_Total_Company">#REF!</definedName>
    <definedName name="II_D_1_1_OM_MET_BY_MO">#REF!</definedName>
    <definedName name="II_D_1_1_OM_MET_BY_MO_April">#REF!</definedName>
    <definedName name="II_D_1_1_OM_MET_BY_MO_August">#REF!</definedName>
    <definedName name="II_D_1_1_OM_MET_BY_MO_Check">#REF!</definedName>
    <definedName name="II_D_1_1_OM_MET_BY_MO_Company_Total_Electric">#REF!</definedName>
    <definedName name="II_D_1_1_OM_MET_BY_MO_December">#REF!</definedName>
    <definedName name="II_D_1_1_OM_MET_BY_MO_February">#REF!</definedName>
    <definedName name="II_D_1_1_OM_MET_BY_MO_FF">#REF!</definedName>
    <definedName name="II_D_1_1_OM_MET_BY_MO_Functionalization_Factor">#REF!</definedName>
    <definedName name="II_D_1_1_OM_MET_BY_MO_H_Description">#REF!</definedName>
    <definedName name="II_D_1_1_OM_MET_BY_MO_H_FERC_Account">#REF!</definedName>
    <definedName name="II_D_1_1_OM_MET_BY_MO_Headers">#REF!</definedName>
    <definedName name="II_D_1_1_OM_MET_BY_MO_January">#REF!</definedName>
    <definedName name="II_D_1_1_OM_MET_BY_MO_July">#REF!</definedName>
    <definedName name="II_D_1_1_OM_MET_BY_MO_June">#REF!</definedName>
    <definedName name="II_D_1_1_OM_MET_BY_MO_Known_and_Measurable_Changes">#REF!</definedName>
    <definedName name="II_D_1_1_OM_MET_BY_MO_March">#REF!</definedName>
    <definedName name="II_D_1_1_OM_MET_BY_MO_May">#REF!</definedName>
    <definedName name="II_D_1_1_OM_MET_BY_MO_Non_Regulated_or_Non_Electric">#REF!</definedName>
    <definedName name="II_D_1_1_OM_MET_BY_MO_November">#REF!</definedName>
    <definedName name="II_D_1_1_OM_MET_BY_MO_October">#REF!</definedName>
    <definedName name="II_D_1_1_OM_MET_BY_MO_Reference_Schedule">#REF!</definedName>
    <definedName name="II_D_1_1_OM_MET_BY_MO_September">#REF!</definedName>
    <definedName name="II_D_1_1_OM_MET_BY_MO_Total_Company">#REF!</definedName>
    <definedName name="II_D_1_1_OM_TDCS_BY_MO">#REF!</definedName>
    <definedName name="II_D_1_1_OM_TDCS_BY_MO_April">#REF!</definedName>
    <definedName name="II_D_1_1_OM_TDCS_BY_MO_August">#REF!</definedName>
    <definedName name="II_D_1_1_OM_TDCS_BY_MO_Check">#REF!</definedName>
    <definedName name="II_D_1_1_OM_TDCS_BY_MO_Company_Total_Electric">#REF!</definedName>
    <definedName name="II_D_1_1_OM_TDCS_BY_MO_December">#REF!</definedName>
    <definedName name="II_D_1_1_OM_TDCS_BY_MO_February">#REF!</definedName>
    <definedName name="II_D_1_1_OM_TDCS_BY_MO_FF">#REF!</definedName>
    <definedName name="II_D_1_1_OM_TDCS_BY_MO_Functionalization_Factor">#REF!</definedName>
    <definedName name="II_D_1_1_OM_TDCS_BY_MO_H_Description">#REF!</definedName>
    <definedName name="II_D_1_1_OM_TDCS_BY_MO_H_FERC_Account">#REF!</definedName>
    <definedName name="II_D_1_1_OM_TDCS_BY_MO_Headers">#REF!</definedName>
    <definedName name="II_D_1_1_OM_TDCS_BY_MO_January">#REF!</definedName>
    <definedName name="II_D_1_1_OM_TDCS_BY_MO_July">#REF!</definedName>
    <definedName name="II_D_1_1_OM_TDCS_BY_MO_June">#REF!</definedName>
    <definedName name="II_D_1_1_OM_TDCS_BY_MO_Known_and_Measurable_Changes">#REF!</definedName>
    <definedName name="II_D_1_1_OM_TDCS_BY_MO_March">#REF!</definedName>
    <definedName name="II_D_1_1_OM_TDCS_BY_MO_May">#REF!</definedName>
    <definedName name="II_D_1_1_OM_TDCS_BY_MO_Non_Regulated_or_Non_Electric">#REF!</definedName>
    <definedName name="II_D_1_1_OM_TDCS_BY_MO_November">#REF!</definedName>
    <definedName name="II_D_1_1_OM_TDCS_BY_MO_October">#REF!</definedName>
    <definedName name="II_D_1_1_OM_TDCS_BY_MO_Reference_Schedule">#REF!</definedName>
    <definedName name="II_D_1_1_OM_TDCS_BY_MO_September">#REF!</definedName>
    <definedName name="II_D_1_1_OM_TDCS_BY_MO_Total_Company">#REF!</definedName>
    <definedName name="II_D_1_1_OM_TRAN_BY_MO">#REF!</definedName>
    <definedName name="II_D_1_1_OM_TRAN_BY_MO_April">#REF!</definedName>
    <definedName name="II_D_1_1_OM_TRAN_BY_MO_August">#REF!</definedName>
    <definedName name="II_D_1_1_OM_TRAN_BY_MO_Check">#REF!</definedName>
    <definedName name="II_D_1_1_OM_TRAN_BY_MO_Company_Total_Electric">#REF!</definedName>
    <definedName name="II_D_1_1_OM_TRAN_BY_MO_December">#REF!</definedName>
    <definedName name="II_D_1_1_OM_TRAN_BY_MO_February">#REF!</definedName>
    <definedName name="II_D_1_1_OM_TRAN_BY_MO_FF">#REF!</definedName>
    <definedName name="II_D_1_1_OM_TRAN_BY_MO_Functionalization_Factor">#REF!</definedName>
    <definedName name="II_D_1_1_OM_TRAN_BY_MO_H_Description">#REF!</definedName>
    <definedName name="II_D_1_1_OM_TRAN_BY_MO_H_FERC_Account">#REF!</definedName>
    <definedName name="II_D_1_1_OM_TRAN_BY_MO_Headers">#REF!</definedName>
    <definedName name="II_D_1_1_OM_TRAN_BY_MO_January">#REF!</definedName>
    <definedName name="II_D_1_1_OM_TRAN_BY_MO_July">#REF!</definedName>
    <definedName name="II_D_1_1_OM_TRAN_BY_MO_June">#REF!</definedName>
    <definedName name="II_D_1_1_OM_TRAN_BY_MO_Known_and_Measurable_Changes">#REF!</definedName>
    <definedName name="II_D_1_1_OM_TRAN_BY_MO_March">#REF!</definedName>
    <definedName name="II_D_1_1_OM_TRAN_BY_MO_May">#REF!</definedName>
    <definedName name="II_D_1_1_OM_TRAN_BY_MO_Non_Regulated_or_Non_Electric">#REF!</definedName>
    <definedName name="II_D_1_1_OM_TRAN_BY_MO_November">#REF!</definedName>
    <definedName name="II_D_1_1_OM_TRAN_BY_MO_October">#REF!</definedName>
    <definedName name="II_D_1_1_OM_TRAN_BY_MO_Reference_Schedule">#REF!</definedName>
    <definedName name="II_D_1_1_OM_TRAN_BY_MO_September">#REF!</definedName>
    <definedName name="II_D_1_1_OM_TRAN_BY_MO_Total_Company">#REF!</definedName>
    <definedName name="II_D_1_1_Reference_Schedule">#REF!</definedName>
    <definedName name="II_D_1_1_September">#REF!</definedName>
    <definedName name="II_D_1_1_Total_Company">#REF!</definedName>
    <definedName name="II_D_1_Allocation_to_Texas">#REF!</definedName>
    <definedName name="II_D_1_CHECK">#REF!</definedName>
    <definedName name="II_D_1_Company_Total_Electric">#REF!</definedName>
    <definedName name="II_D_1_DIST">#REF!</definedName>
    <definedName name="II_D_1_FF">#REF!</definedName>
    <definedName name="II_D_1_Functionalization_Factor_Name">#REF!</definedName>
    <definedName name="II_D_1_H_Description">#REF!</definedName>
    <definedName name="II_D_1_H_FERC_Account">#REF!</definedName>
    <definedName name="II_D_1_Headers">#REF!</definedName>
    <definedName name="II_D_1_Known_and_Measurable_Changes">#REF!</definedName>
    <definedName name="II_D_1_MET">#REF!</definedName>
    <definedName name="II_D_1_Non_Regulated_or_Non_Electric">#REF!</definedName>
    <definedName name="II_D_1_Reference_Schedule">#REF!</definedName>
    <definedName name="II_D_1_TDCS">#REF!</definedName>
    <definedName name="II_D_1_Total">#REF!</definedName>
    <definedName name="II_D_1_Total_Company">#REF!</definedName>
    <definedName name="II_D_1_TRAN">#REF!</definedName>
    <definedName name="II_D_1a">#REF!</definedName>
    <definedName name="II_D_1a_Dec_Dec_2020">#REF!</definedName>
    <definedName name="II_D_1a_Dec_Dec_2021">#REF!</definedName>
    <definedName name="II_D_1a_Dec_Dec_2022">#REF!</definedName>
    <definedName name="II_D_1a_Dec_Dec_2023">#REF!</definedName>
    <definedName name="II_D_1a_H_Description">#REF!</definedName>
    <definedName name="II_D_1a_H_FERC_Account">#REF!</definedName>
    <definedName name="II_D_1a_Headers">#REF!</definedName>
    <definedName name="II_D_2">#REF!</definedName>
    <definedName name="II_D_2_1">#REF!</definedName>
    <definedName name="II_D_2_1_AG_DIST_BY_MO">#REF!</definedName>
    <definedName name="II_D_2_1_AG_DIST_BY_MO_April">#REF!</definedName>
    <definedName name="II_D_2_1_AG_DIST_BY_MO_August">#REF!</definedName>
    <definedName name="II_D_2_1_AG_DIST_BY_MO_Check">#REF!</definedName>
    <definedName name="II_D_2_1_AG_DIST_BY_MO_Company_Total_Electric">#REF!</definedName>
    <definedName name="II_D_2_1_AG_DIST_BY_MO_December">#REF!</definedName>
    <definedName name="II_D_2_1_AG_DIST_BY_MO_February">#REF!</definedName>
    <definedName name="II_D_2_1_AG_DIST_BY_MO_FF">#REF!</definedName>
    <definedName name="II_D_2_1_AG_DIST_BY_MO_Functionalization_Factor">#REF!</definedName>
    <definedName name="II_D_2_1_AG_DIST_BY_MO_H_Description">#REF!</definedName>
    <definedName name="II_D_2_1_AG_DIST_BY_MO_H_FERC_Account">#REF!</definedName>
    <definedName name="II_D_2_1_AG_DIST_BY_MO_Headers">#REF!</definedName>
    <definedName name="II_D_2_1_AG_DIST_BY_MO_January">#REF!</definedName>
    <definedName name="II_D_2_1_AG_DIST_BY_MO_July">#REF!</definedName>
    <definedName name="II_D_2_1_AG_DIST_BY_MO_June">#REF!</definedName>
    <definedName name="II_D_2_1_AG_DIST_BY_MO_Known_and_Measurable_Changes">#REF!</definedName>
    <definedName name="II_D_2_1_AG_DIST_BY_MO_March">#REF!</definedName>
    <definedName name="II_D_2_1_AG_DIST_BY_MO_May">#REF!</definedName>
    <definedName name="II_D_2_1_AG_DIST_BY_MO_Non_Regulated_or_Non_Electric">#REF!</definedName>
    <definedName name="II_D_2_1_AG_DIST_BY_MO_November">#REF!</definedName>
    <definedName name="II_D_2_1_AG_DIST_BY_MO_October">#REF!</definedName>
    <definedName name="II_D_2_1_AG_DIST_BY_MO_Reference_Schedule">#REF!</definedName>
    <definedName name="II_D_2_1_AG_DIST_BY_MO_September">#REF!</definedName>
    <definedName name="II_D_2_1_AG_DIST_BY_MO_Total_Company">#REF!</definedName>
    <definedName name="II_D_2_1_AG_MET_BY_MO">#REF!</definedName>
    <definedName name="II_D_2_1_AG_MET_BY_MO_April">#REF!</definedName>
    <definedName name="II_D_2_1_AG_MET_BY_MO_August">#REF!</definedName>
    <definedName name="II_D_2_1_AG_MET_BY_MO_Check">#REF!</definedName>
    <definedName name="II_D_2_1_AG_MET_BY_MO_Company_Total_Electric">#REF!</definedName>
    <definedName name="II_D_2_1_AG_MET_BY_MO_December">#REF!</definedName>
    <definedName name="II_D_2_1_AG_MET_BY_MO_February">#REF!</definedName>
    <definedName name="II_D_2_1_AG_MET_BY_MO_FF">#REF!</definedName>
    <definedName name="II_D_2_1_AG_MET_BY_MO_Functionalization_Factor">#REF!</definedName>
    <definedName name="II_D_2_1_AG_MET_BY_MO_H_Description">#REF!</definedName>
    <definedName name="II_D_2_1_AG_MET_BY_MO_H_FERC_Account">#REF!</definedName>
    <definedName name="II_D_2_1_AG_MET_BY_MO_Headers">#REF!</definedName>
    <definedName name="II_D_2_1_AG_MET_BY_MO_January">#REF!</definedName>
    <definedName name="II_D_2_1_AG_MET_BY_MO_July">#REF!</definedName>
    <definedName name="II_D_2_1_AG_MET_BY_MO_June">#REF!</definedName>
    <definedName name="II_D_2_1_AG_MET_BY_MO_Known_and_Measurable_Changes">#REF!</definedName>
    <definedName name="II_D_2_1_AG_MET_BY_MO_March">#REF!</definedName>
    <definedName name="II_D_2_1_AG_MET_BY_MO_May">#REF!</definedName>
    <definedName name="II_D_2_1_AG_MET_BY_MO_Non_Regulated_or_Non_Electric">#REF!</definedName>
    <definedName name="II_D_2_1_AG_MET_BY_MO_November">#REF!</definedName>
    <definedName name="II_D_2_1_AG_MET_BY_MO_October">#REF!</definedName>
    <definedName name="II_D_2_1_AG_MET_BY_MO_Reference_Schedule">#REF!</definedName>
    <definedName name="II_D_2_1_AG_MET_BY_MO_September">#REF!</definedName>
    <definedName name="II_D_2_1_AG_MET_BY_MO_Total_Company">#REF!</definedName>
    <definedName name="II_D_2_1_AG_TDCS_BY_MO">#REF!</definedName>
    <definedName name="II_D_2_1_AG_TDCS_BY_MO_April">#REF!</definedName>
    <definedName name="II_D_2_1_AG_TDCS_BY_MO_August">#REF!</definedName>
    <definedName name="II_D_2_1_AG_TDCS_BY_MO_Check">#REF!</definedName>
    <definedName name="II_D_2_1_AG_TDCS_BY_MO_Company_Total_Electric">#REF!</definedName>
    <definedName name="II_D_2_1_AG_TDCS_BY_MO_December">#REF!</definedName>
    <definedName name="II_D_2_1_AG_TDCS_BY_MO_February">#REF!</definedName>
    <definedName name="II_D_2_1_AG_TDCS_BY_MO_FF">#REF!</definedName>
    <definedName name="II_D_2_1_AG_TDCS_BY_MO_Functionalization_Factor">#REF!</definedName>
    <definedName name="II_D_2_1_AG_TDCS_BY_MO_H_Description">#REF!</definedName>
    <definedName name="II_D_2_1_AG_TDCS_BY_MO_H_FERC_Account">#REF!</definedName>
    <definedName name="II_D_2_1_AG_TDCS_BY_MO_Headers">#REF!</definedName>
    <definedName name="II_D_2_1_AG_TDCS_BY_MO_January">#REF!</definedName>
    <definedName name="II_D_2_1_AG_TDCS_BY_MO_July">#REF!</definedName>
    <definedName name="II_D_2_1_AG_TDCS_BY_MO_June">#REF!</definedName>
    <definedName name="II_D_2_1_AG_TDCS_BY_MO_Known_and_Measurable_Changes">#REF!</definedName>
    <definedName name="II_D_2_1_AG_TDCS_BY_MO_March">#REF!</definedName>
    <definedName name="II_D_2_1_AG_TDCS_BY_MO_May">#REF!</definedName>
    <definedName name="II_D_2_1_AG_TDCS_BY_MO_Non_Regulated_or_Non_Electric">#REF!</definedName>
    <definedName name="II_D_2_1_AG_TDCS_BY_MO_November">#REF!</definedName>
    <definedName name="II_D_2_1_AG_TDCS_BY_MO_October">#REF!</definedName>
    <definedName name="II_D_2_1_AG_TDCS_BY_MO_Reference_Schedule">#REF!</definedName>
    <definedName name="II_D_2_1_AG_TDCS_BY_MO_September">#REF!</definedName>
    <definedName name="II_D_2_1_AG_TDCS_BY_MO_Total_Company">#REF!</definedName>
    <definedName name="II_D_2_1_AG_TRAN_BY_MO">#REF!</definedName>
    <definedName name="II_D_2_1_AG_TRAN_BY_MO_April">#REF!</definedName>
    <definedName name="II_D_2_1_AG_TRAN_BY_MO_August">#REF!</definedName>
    <definedName name="II_D_2_1_AG_TRAN_BY_MO_Check">#REF!</definedName>
    <definedName name="II_D_2_1_AG_TRAN_BY_MO_Company_Total_Electric">#REF!</definedName>
    <definedName name="II_D_2_1_AG_TRAN_BY_MO_December">#REF!</definedName>
    <definedName name="II_D_2_1_AG_TRAN_BY_MO_February">#REF!</definedName>
    <definedName name="II_D_2_1_AG_TRAN_BY_MO_FF">#REF!</definedName>
    <definedName name="II_D_2_1_AG_TRAN_BY_MO_Functionalization_Factor">#REF!</definedName>
    <definedName name="II_D_2_1_AG_TRAN_BY_MO_H_Description">#REF!</definedName>
    <definedName name="II_D_2_1_AG_TRAN_BY_MO_H_FERC_Account">#REF!</definedName>
    <definedName name="II_D_2_1_AG_TRAN_BY_MO_Headers">#REF!</definedName>
    <definedName name="II_D_2_1_AG_TRAN_BY_MO_January">#REF!</definedName>
    <definedName name="II_D_2_1_AG_TRAN_BY_MO_July">#REF!</definedName>
    <definedName name="II_D_2_1_AG_TRAN_BY_MO_June">#REF!</definedName>
    <definedName name="II_D_2_1_AG_TRAN_BY_MO_Known_and_Measurable_Changes">#REF!</definedName>
    <definedName name="II_D_2_1_AG_TRAN_BY_MO_March">#REF!</definedName>
    <definedName name="II_D_2_1_AG_TRAN_BY_MO_May">#REF!</definedName>
    <definedName name="II_D_2_1_AG_TRAN_BY_MO_Non_Regulated_or_Non_Electric">#REF!</definedName>
    <definedName name="II_D_2_1_AG_TRAN_BY_MO_November">#REF!</definedName>
    <definedName name="II_D_2_1_AG_TRAN_BY_MO_October">#REF!</definedName>
    <definedName name="II_D_2_1_AG_TRAN_BY_MO_Reference_Schedule">#REF!</definedName>
    <definedName name="II_D_2_1_AG_TRAN_BY_MO_September">#REF!</definedName>
    <definedName name="II_D_2_1_AG_TRAN_BY_MO_Total_Company">#REF!</definedName>
    <definedName name="II_D_2_1_April">#REF!</definedName>
    <definedName name="II_D_2_1_August">#REF!</definedName>
    <definedName name="II_D_2_1_Check">#REF!</definedName>
    <definedName name="II_D_2_1_Company_Total_Electric">#REF!</definedName>
    <definedName name="II_D_2_1_December">#REF!</definedName>
    <definedName name="II_D_2_1_February">#REF!</definedName>
    <definedName name="II_D_2_1_H_Description">#REF!</definedName>
    <definedName name="II_D_2_1_H_FERC_Account">#REF!</definedName>
    <definedName name="II_D_2_1_Headers">#REF!</definedName>
    <definedName name="II_D_2_1_January">#REF!</definedName>
    <definedName name="II_D_2_1_July">#REF!</definedName>
    <definedName name="II_D_2_1_June">#REF!</definedName>
    <definedName name="II_D_2_1_Known_and_Measurable_Changes">#REF!</definedName>
    <definedName name="II_D_2_1_March">#REF!</definedName>
    <definedName name="II_D_2_1_May">#REF!</definedName>
    <definedName name="II_D_2_1_Non_Regulated_or_Non_Electric">#REF!</definedName>
    <definedName name="II_D_2_1_November">#REF!</definedName>
    <definedName name="II_D_2_1_October">#REF!</definedName>
    <definedName name="II_D_2_1_Reference_Schedule">#REF!</definedName>
    <definedName name="II_D_2_1_September">#REF!</definedName>
    <definedName name="II_D_2_1_Total_Company">#REF!</definedName>
    <definedName name="II_D_2_2_3">#REF!</definedName>
    <definedName name="II_D_2_2_3_Allocation_to_Texas">#REF!</definedName>
    <definedName name="II_D_2_2_3_Check">#REF!</definedName>
    <definedName name="II_D_2_2_3_Company_Total_Electric">#REF!</definedName>
    <definedName name="II_D_2_2_3_DIST">#REF!</definedName>
    <definedName name="II_D_2_2_3_FF">#REF!</definedName>
    <definedName name="II_D_2_2_3_Functionalization_Factor">#REF!</definedName>
    <definedName name="II_D_2_2_3_H_CEHE_D_2a">#REF!</definedName>
    <definedName name="II_D_2_2_3_H_Description">#REF!</definedName>
    <definedName name="II_D_2_2_3_H_FERC_Account">#REF!</definedName>
    <definedName name="II_D_2_2_3_Headers">#REF!</definedName>
    <definedName name="II_D_2_2_3_MET">#REF!</definedName>
    <definedName name="II_D_2_2_3_Name_me">#REF!</definedName>
    <definedName name="II_D_2_2_3_TDCS">#REF!</definedName>
    <definedName name="II_D_2_2_3_Total">#REF!</definedName>
    <definedName name="II_D_2_2_3_Total_Company">#REF!</definedName>
    <definedName name="II_D_2_2_3_Total_Known_Changes">#REF!</definedName>
    <definedName name="II_D_2_2_3_TRAN">#REF!</definedName>
    <definedName name="II_D_2_2a_1">#REF!</definedName>
    <definedName name="II_D_2_2a_1_Allocation_to_Texas">#REF!</definedName>
    <definedName name="II_D_2_2a_1_Amount_Deferred">#REF!</definedName>
    <definedName name="II_D_2_2a_1_Amount_Deferred_NET">#REF!</definedName>
    <definedName name="II_D_2_2a_1_BDE_already_included">#REF!</definedName>
    <definedName name="II_D_2_2a_1_CHECK">#REF!</definedName>
    <definedName name="II_D_2_2a_1_Collateral_Posted_by_REP">#REF!</definedName>
    <definedName name="II_D_2_2a_1_DIST">#REF!</definedName>
    <definedName name="II_D_2_2a_1_FF">#REF!</definedName>
    <definedName name="II_D_2_2a_1_Functionalization_Factor_Name">#REF!</definedName>
    <definedName name="II_D_2_2a_1_H_Default_Date">#REF!</definedName>
    <definedName name="II_D_2_2a_1_H_Reason_for_write_off">#REF!</definedName>
    <definedName name="II_D_2_2a_1_H_REP">#REF!</definedName>
    <definedName name="II_D_2_2a_1_Headers">#REF!</definedName>
    <definedName name="II_D_2_2a_1_MET">#REF!</definedName>
    <definedName name="II_D_2_2a_1_TDCS">#REF!</definedName>
    <definedName name="II_D_2_2a_1_Total">#REF!</definedName>
    <definedName name="II_D_2_2a_1_TRAN">#REF!</definedName>
    <definedName name="II_D_2_2a_2">#REF!</definedName>
    <definedName name="II_D_2_2a_2_Allocation_to_Texas">#REF!</definedName>
    <definedName name="II_D_2_2a_2_Amortization_Expense">#REF!</definedName>
    <definedName name="II_D_2_2a_2_Amortization_Period">#REF!</definedName>
    <definedName name="II_D_2_2a_2_Amount_Deferred_NET">#REF!</definedName>
    <definedName name="II_D_2_2a_2_CHECK">#REF!</definedName>
    <definedName name="II_D_2_2a_2_DIST">#REF!</definedName>
    <definedName name="II_D_2_2a_2_FF">#REF!</definedName>
    <definedName name="II_D_2_2a_2_Functionalization_Factor_Name">#REF!</definedName>
    <definedName name="II_D_2_2a_2_H_Default_Date">#REF!</definedName>
    <definedName name="II_D_2_2a_2_H_Reason_for_write_off">#REF!</definedName>
    <definedName name="II_D_2_2a_2_H_REP">#REF!</definedName>
    <definedName name="II_D_2_2a_2_Headers">#REF!</definedName>
    <definedName name="II_D_2_2a_2_MET">#REF!</definedName>
    <definedName name="II_D_2_2a_2_TDCS">#REF!</definedName>
    <definedName name="II_D_2_2a_2_Total">#REF!</definedName>
    <definedName name="II_D_2_2a_2_TRAN">#REF!</definedName>
    <definedName name="II_D_2_2a_2_Unamortized_Balance">#REF!</definedName>
    <definedName name="II_D_2_3">#REF!</definedName>
    <definedName name="II_D_2_3_Allocation_to_Texas">#REF!</definedName>
    <definedName name="II_D_2_3_CHECK">#REF!</definedName>
    <definedName name="II_D_2_3_Company_Total_Electric">#REF!</definedName>
    <definedName name="II_D_2_3_DIST">#REF!</definedName>
    <definedName name="II_D_2_3_FF">#REF!</definedName>
    <definedName name="II_D_2_3_Functionalization_Factor_Name">#REF!</definedName>
    <definedName name="II_D_2_3_H_Description">#REF!</definedName>
    <definedName name="II_D_2_3_H_FERC_Account">#REF!</definedName>
    <definedName name="II_D_2_3_Headers">#REF!</definedName>
    <definedName name="II_D_2_3_Known_and_Measurable_Changes">#REF!</definedName>
    <definedName name="II_D_2_3_MET">#REF!</definedName>
    <definedName name="II_D_2_3_Non_Regualted_or_Non_Electric">#REF!</definedName>
    <definedName name="II_D_2_3_Reference_Schedule">#REF!</definedName>
    <definedName name="II_D_2_3_TDCS">#REF!</definedName>
    <definedName name="II_D_2_3_Total">#REF!</definedName>
    <definedName name="II_D_2_3_Total_Company">#REF!</definedName>
    <definedName name="II_D_2_3_TRAN">#REF!</definedName>
    <definedName name="II_D_2_4">#REF!</definedName>
    <definedName name="II_D_2_4_Allocation_to_Texas">#REF!</definedName>
    <definedName name="II_D_2_4_CHECK">#REF!</definedName>
    <definedName name="II_D_2_4_Company_Total_Electric">#REF!</definedName>
    <definedName name="II_D_2_4_DIST">#REF!</definedName>
    <definedName name="II_D_2_4_FF">#REF!</definedName>
    <definedName name="II_D_2_4_Functionalization_Factor_Name">#REF!</definedName>
    <definedName name="II_D_2_4_H_Description">#REF!</definedName>
    <definedName name="II_D_2_4_H_FERC_Account">#REF!</definedName>
    <definedName name="II_D_2_4_Headers">#REF!</definedName>
    <definedName name="II_D_2_4_Known_and_Measurable_Changes">#REF!</definedName>
    <definedName name="II_D_2_4_MET">#REF!</definedName>
    <definedName name="II_D_2_4_Non_Regulated_or_Non_Electric">#REF!</definedName>
    <definedName name="II_D_2_4_TDCS">#REF!</definedName>
    <definedName name="II_D_2_4_Total">#REF!</definedName>
    <definedName name="II_D_2_4_Total_Company">#REF!</definedName>
    <definedName name="II_D_2_4_TRAN">#REF!</definedName>
    <definedName name="II_D_2_5">#REF!</definedName>
    <definedName name="II_D_2_5_Allocation_to_Texas">#REF!</definedName>
    <definedName name="II_D_2_5_Check">#REF!</definedName>
    <definedName name="II_D_2_5_Company_Total_Electric">#REF!</definedName>
    <definedName name="II_D_2_5_DIST">#REF!</definedName>
    <definedName name="II_D_2_5_FF">#REF!</definedName>
    <definedName name="II_D_2_5_Functionalization_Factor_Name">#REF!</definedName>
    <definedName name="II_D_2_5_H_Category">#REF!</definedName>
    <definedName name="II_D_2_5_H_FERC_Account">#REF!</definedName>
    <definedName name="II_D_2_5_Headers">#REF!</definedName>
    <definedName name="II_D_2_5_Known_and_Measurable_Chagnes">#REF!</definedName>
    <definedName name="II_D_2_5_MET">#REF!</definedName>
    <definedName name="II_D_2_5_Non_Regulated_or_Non_Electric">#REF!</definedName>
    <definedName name="II_D_2_5_Reference_Schedule">#REF!</definedName>
    <definedName name="II_D_2_5_TDCS">#REF!</definedName>
    <definedName name="II_D_2_5_Total">#REF!</definedName>
    <definedName name="II_D_2_5_Total_Company">#REF!</definedName>
    <definedName name="II_D_2_5_TRAN">#REF!</definedName>
    <definedName name="II_D_2_6">#REF!</definedName>
    <definedName name="II_D_2_6_Allocation_to_Texas">#REF!</definedName>
    <definedName name="II_D_2_6_Check">#REF!</definedName>
    <definedName name="II_D_2_6_Company_Total_Electric">#REF!</definedName>
    <definedName name="II_D_2_6_DIST">#REF!</definedName>
    <definedName name="II_D_2_6_FF">#REF!</definedName>
    <definedName name="II_D_2_6_Functionalization_Factor_Name">#REF!</definedName>
    <definedName name="II_D_2_6_H_FERC_Account">#REF!</definedName>
    <definedName name="II_D_2_6_H_Membership_Type">#REF!</definedName>
    <definedName name="II_D_2_6_Headers">#REF!</definedName>
    <definedName name="II_D_2_6_Known_and_Measurable_Changes">#REF!</definedName>
    <definedName name="II_D_2_6_MET">#REF!</definedName>
    <definedName name="II_D_2_6_Non_Regulated_or_Non_Electric">#REF!</definedName>
    <definedName name="II_D_2_6_Reference_Schedule">#REF!</definedName>
    <definedName name="II_D_2_6_Reference_Schedule_1">#REF!</definedName>
    <definedName name="II_D_2_6_Summarymk">#REF!</definedName>
    <definedName name="II_D_2_6_Summarymk_H_FERC_Account">#REF!</definedName>
    <definedName name="II_D_2_6_Summarymk_H_Membership_Type">#REF!</definedName>
    <definedName name="II_D_2_6_Summarymk_Headers">#REF!</definedName>
    <definedName name="II_D_2_6_Summarymk_Total_Company">#REF!</definedName>
    <definedName name="II_D_2_6_TDCS">#REF!</definedName>
    <definedName name="II_D_2_6_Total">#REF!</definedName>
    <definedName name="II_D_2_6_Total_Company">#REF!</definedName>
    <definedName name="II_D_2_6_TRAN">#REF!</definedName>
    <definedName name="II_D_2_6a">#REF!</definedName>
    <definedName name="II_D_2_6a_H_FERC_Account">#REF!</definedName>
    <definedName name="II_D_2_6a_H_Organization">#REF!</definedName>
    <definedName name="II_D_2_6a_Headers">#REF!</definedName>
    <definedName name="II_D_2_6a_Total_Company">#REF!</definedName>
    <definedName name="II_D_2_6b">#REF!</definedName>
    <definedName name="II_D_2_6b_Company_Total_Electric">#REF!</definedName>
    <definedName name="II_D_2_6b_H_Ferc">#REF!</definedName>
    <definedName name="II_D_2_6b_H_Membership_Org">#REF!</definedName>
    <definedName name="II_D_2_6b_Headers">#REF!</definedName>
    <definedName name="II_D_2_6b_Known_and_Measurable_Changes">#REF!</definedName>
    <definedName name="II_D_2_6b_Non_Regulated_or_Non_Electric">#REF!</definedName>
    <definedName name="II_D_2_6b_Reference_Schedule">#REF!</definedName>
    <definedName name="II_D_2_6b_Total_Company">#REF!</definedName>
    <definedName name="II_D_2_6c">#REF!</definedName>
    <definedName name="II_D_2_6c_Company_Total_Electric">#REF!</definedName>
    <definedName name="II_D_2_6c_H_FERC_Account">#REF!</definedName>
    <definedName name="II_D_2_6c_H_Membership_Org">#REF!</definedName>
    <definedName name="II_D_2_6c_Headers">#REF!</definedName>
    <definedName name="II_D_2_6c_Known_and_Measurable_Changes">#REF!</definedName>
    <definedName name="II_D_2_6c_Non_Regulated_or_Non_Electric">#REF!</definedName>
    <definedName name="II_D_2_6c_Reference_Schedule">#REF!</definedName>
    <definedName name="II_D_2_6c_Total_Company">#REF!</definedName>
    <definedName name="II_D_2_7">#REF!</definedName>
    <definedName name="II_D_2_7_Allocation_to_Texas">#REF!</definedName>
    <definedName name="II_D_2_7_CHECK">#REF!</definedName>
    <definedName name="II_D_2_7_Company_Total_Electric">#REF!</definedName>
    <definedName name="II_D_2_7_DIST">#REF!</definedName>
    <definedName name="II_D_2_7_FF">#REF!</definedName>
    <definedName name="II_D_2_7_Functionalization_Factor_Name">#REF!</definedName>
    <definedName name="II_D_2_7_H_Date">#REF!</definedName>
    <definedName name="II_D_2_7_H_FERC_Account">#REF!</definedName>
    <definedName name="II_D_2_7_H_Purpose">#REF!</definedName>
    <definedName name="II_D_2_7_H_Vendor">#REF!</definedName>
    <definedName name="II_D_2_7_Headers">#REF!</definedName>
    <definedName name="II_D_2_7_Known_and_Measurable_Changes">#REF!</definedName>
    <definedName name="II_D_2_7_MET">#REF!</definedName>
    <definedName name="II_D_2_7_Non_Regulated_or_Non_Electric">#REF!</definedName>
    <definedName name="II_D_2_7_Recurring_Non_Recurring">#REF!</definedName>
    <definedName name="II_D_2_7_TDCS">#REF!</definedName>
    <definedName name="II_D_2_7_Total">#REF!</definedName>
    <definedName name="II_D_2_7_Total_Company">#REF!</definedName>
    <definedName name="II_D_2_7_TRAN">#REF!</definedName>
    <definedName name="II_D_2_7a">#REF!</definedName>
    <definedName name="II_D_2_7a_Company_Total_Electric">#REF!</definedName>
    <definedName name="II_D_2_7a_H_Date">#REF!</definedName>
    <definedName name="II_D_2_7a_H_FERC_Account">#REF!</definedName>
    <definedName name="II_D_2_7a_H_Purpose">#REF!</definedName>
    <definedName name="II_D_2_7a_H_Vendor">#REF!</definedName>
    <definedName name="II_D_2_7a_Headers">#REF!</definedName>
    <definedName name="II_D_2_7a_Known_and_Measurable_Changes">#REF!</definedName>
    <definedName name="II_D_2_7a_Non_Regulated_or_Non_Electric">#REF!</definedName>
    <definedName name="II_D_2_7a_Recurring_Non_Recurring">#REF!</definedName>
    <definedName name="II_D_2_7a_Total_Company">#REF!</definedName>
    <definedName name="II_D_2_7b">#REF!</definedName>
    <definedName name="II_D_2_7b_Company_Total_Electric">#REF!</definedName>
    <definedName name="II_D_2_7b_H_Date">#REF!</definedName>
    <definedName name="II_D_2_7b_H_FERC_Account">#REF!</definedName>
    <definedName name="II_D_2_7b_H_Purpose">#REF!</definedName>
    <definedName name="II_D_2_7b_H_Vendor">#REF!</definedName>
    <definedName name="II_D_2_7b_Headers">#REF!</definedName>
    <definedName name="II_D_2_7b_Known_and_Measurable_Changes">#REF!</definedName>
    <definedName name="II_D_2_7b_Non_Regulated_or_Non_Electric">#REF!</definedName>
    <definedName name="II_D_2_7b_Recurring_Non_Recurring">#REF!</definedName>
    <definedName name="II_D_2_7b_Total_Company">#REF!</definedName>
    <definedName name="II_D_2_7c">#REF!</definedName>
    <definedName name="II_D_2_7c_Company_Total_Electric">#REF!</definedName>
    <definedName name="II_D_2_7c_H_Date">#REF!</definedName>
    <definedName name="II_D_2_7c_H_FERC">#REF!</definedName>
    <definedName name="II_D_2_7c_H_Purpose">#REF!</definedName>
    <definedName name="II_D_2_7c_H_Vendor">#REF!</definedName>
    <definedName name="II_D_2_7c_Headers">#REF!</definedName>
    <definedName name="II_D_2_7c_Known_and_Measurable_Changes">#REF!</definedName>
    <definedName name="II_D_2_7c_Non_Regulated_or_Non_Electric">#REF!</definedName>
    <definedName name="II_D_2_7c_Recurring_Non_Recurring">#REF!</definedName>
    <definedName name="II_D_2_7c_Total_Company">#REF!</definedName>
    <definedName name="II_D_2_7d">#REF!</definedName>
    <definedName name="II_D_2_7d__Variance_100k">#REF!</definedName>
    <definedName name="II_D_2_7d_Current_Year_Vendor_Expenses">#REF!</definedName>
    <definedName name="II_D_2_7d_H_Vendor">#REF!</definedName>
    <definedName name="II_D_2_7d_H_Year">#REF!</definedName>
    <definedName name="II_D_2_7d_Headers">#REF!</definedName>
    <definedName name="II_D_2_7d_Prior_Year_Vendor_Expenses">#REF!</definedName>
    <definedName name="II_D_2_7d_Variance_7">#REF!</definedName>
    <definedName name="II_D_2_9_1">#REF!</definedName>
    <definedName name="II_D_2_9_1_Allocation_to_Texas">#REF!</definedName>
    <definedName name="II_D_2_9_1_April">#REF!</definedName>
    <definedName name="II_D_2_9_1_August">#REF!</definedName>
    <definedName name="II_D_2_9_1_Check">#REF!</definedName>
    <definedName name="II_D_2_9_1_Company_Total_Electric">#REF!</definedName>
    <definedName name="II_D_2_9_1_December">#REF!</definedName>
    <definedName name="II_D_2_9_1_DIST">#REF!</definedName>
    <definedName name="II_D_2_9_1_DIST_BY_MO">#REF!</definedName>
    <definedName name="II_D_2_9_1_DIST_BY_MO_April">#REF!</definedName>
    <definedName name="II_D_2_9_1_DIST_BY_MO_August">#REF!</definedName>
    <definedName name="II_D_2_9_1_DIST_BY_MO_Check">#REF!</definedName>
    <definedName name="II_D_2_9_1_DIST_BY_MO_Company_Total_Electric">#REF!</definedName>
    <definedName name="II_D_2_9_1_DIST_BY_MO_December">#REF!</definedName>
    <definedName name="II_D_2_9_1_DIST_BY_MO_February">#REF!</definedName>
    <definedName name="II_D_2_9_1_DIST_BY_MO_FF">#REF!</definedName>
    <definedName name="II_D_2_9_1_DIST_BY_MO_Functionalization_Factor">#REF!</definedName>
    <definedName name="II_D_2_9_1_DIST_BY_MO_H_Description">#REF!</definedName>
    <definedName name="II_D_2_9_1_DIST_BY_MO_H_FERC_Account">#REF!</definedName>
    <definedName name="II_D_2_9_1_DIST_BY_MO_H_Year">#REF!</definedName>
    <definedName name="II_D_2_9_1_DIST_BY_MO_Headers">#REF!</definedName>
    <definedName name="II_D_2_9_1_DIST_BY_MO_January">#REF!</definedName>
    <definedName name="II_D_2_9_1_DIST_BY_MO_July">#REF!</definedName>
    <definedName name="II_D_2_9_1_DIST_BY_MO_June">#REF!</definedName>
    <definedName name="II_D_2_9_1_DIST_BY_MO_Known_and_Measurable_Changes">#REF!</definedName>
    <definedName name="II_D_2_9_1_DIST_BY_MO_March">#REF!</definedName>
    <definedName name="II_D_2_9_1_DIST_BY_MO_May">#REF!</definedName>
    <definedName name="II_D_2_9_1_DIST_BY_MO_November">#REF!</definedName>
    <definedName name="II_D_2_9_1_DIST_BY_MO_October">#REF!</definedName>
    <definedName name="II_D_2_9_1_DIST_BY_MO_September">#REF!</definedName>
    <definedName name="II_D_2_9_1_DIST_BY_MO_Total_Company">#REF!</definedName>
    <definedName name="II_D_2_9_1_February">#REF!</definedName>
    <definedName name="II_D_2_9_1_FF">#REF!</definedName>
    <definedName name="II_D_2_9_1_Functionalization_Factor">#REF!</definedName>
    <definedName name="II_D_2_9_1_H_Description">#REF!</definedName>
    <definedName name="II_D_2_9_1_H_FERC_Account">#REF!</definedName>
    <definedName name="II_D_2_9_1_H_Year">#REF!</definedName>
    <definedName name="II_D_2_9_1_Headers">#REF!</definedName>
    <definedName name="II_D_2_9_1_January">#REF!</definedName>
    <definedName name="II_D_2_9_1_July">#REF!</definedName>
    <definedName name="II_D_2_9_1_June">#REF!</definedName>
    <definedName name="II_D_2_9_1_Known_and_Measurable_Changes">#REF!</definedName>
    <definedName name="II_D_2_9_1_March">#REF!</definedName>
    <definedName name="II_D_2_9_1_May">#REF!</definedName>
    <definedName name="II_D_2_9_1_MET">#REF!</definedName>
    <definedName name="II_D_2_9_1_MET_BY_MO">#REF!</definedName>
    <definedName name="II_D_2_9_1_MET_BY_MO_April">#REF!</definedName>
    <definedName name="II_D_2_9_1_MET_BY_MO_August">#REF!</definedName>
    <definedName name="II_D_2_9_1_MET_BY_MO_Company_Total_Electric">#REF!</definedName>
    <definedName name="II_D_2_9_1_MET_BY_MO_December">#REF!</definedName>
    <definedName name="II_D_2_9_1_MET_BY_MO_February">#REF!</definedName>
    <definedName name="II_D_2_9_1_MET_BY_MO_FF">#REF!</definedName>
    <definedName name="II_D_2_9_1_MET_BY_MO_Functionalization_Factor">#REF!</definedName>
    <definedName name="II_D_2_9_1_MET_BY_MO_H_Description">#REF!</definedName>
    <definedName name="II_D_2_9_1_MET_BY_MO_H_FERC_Account">#REF!</definedName>
    <definedName name="II_D_2_9_1_MET_BY_MO_H_Year">#REF!</definedName>
    <definedName name="II_D_2_9_1_MET_BY_MO_Headers">#REF!</definedName>
    <definedName name="II_D_2_9_1_MET_BY_MO_January">#REF!</definedName>
    <definedName name="II_D_2_9_1_MET_BY_MO_July">#REF!</definedName>
    <definedName name="II_D_2_9_1_MET_BY_MO_June">#REF!</definedName>
    <definedName name="II_D_2_9_1_MET_BY_MO_Known_and_Measurable_Changes">#REF!</definedName>
    <definedName name="II_D_2_9_1_MET_BY_MO_March">#REF!</definedName>
    <definedName name="II_D_2_9_1_MET_BY_MO_May">#REF!</definedName>
    <definedName name="II_D_2_9_1_MET_BY_MO_November">#REF!</definedName>
    <definedName name="II_D_2_9_1_MET_BY_MO_October">#REF!</definedName>
    <definedName name="II_D_2_9_1_MET_BY_MO_September">#REF!</definedName>
    <definedName name="II_D_2_9_1_MET_BY_MO_Total_Company">#REF!</definedName>
    <definedName name="II_D_2_9_1_Non_Regulated_or_Non_Electric">#REF!</definedName>
    <definedName name="II_D_2_9_1_November">#REF!</definedName>
    <definedName name="II_D_2_9_1_October">#REF!</definedName>
    <definedName name="II_D_2_9_1_September">#REF!</definedName>
    <definedName name="II_D_2_9_1_TDCS">#REF!</definedName>
    <definedName name="II_D_2_9_1_TDCS_BY_MO">#REF!</definedName>
    <definedName name="II_D_2_9_1_TDCS_BY_MO_April">#REF!</definedName>
    <definedName name="II_D_2_9_1_TDCS_BY_MO_August">#REF!</definedName>
    <definedName name="II_D_2_9_1_TDCS_BY_MO_Company_Total_Electric">#REF!</definedName>
    <definedName name="II_D_2_9_1_TDCS_BY_MO_December">#REF!</definedName>
    <definedName name="II_D_2_9_1_TDCS_BY_MO_February">#REF!</definedName>
    <definedName name="II_D_2_9_1_TDCS_BY_MO_FF">#REF!</definedName>
    <definedName name="II_D_2_9_1_TDCS_BY_MO_Functionalization_Factor">#REF!</definedName>
    <definedName name="II_D_2_9_1_TDCS_BY_MO_H_Description">#REF!</definedName>
    <definedName name="II_D_2_9_1_TDCS_BY_MO_H_FERC_Account">#REF!</definedName>
    <definedName name="II_D_2_9_1_TDCS_BY_MO_H_Year">#REF!</definedName>
    <definedName name="II_D_2_9_1_TDCS_BY_MO_Headers">#REF!</definedName>
    <definedName name="II_D_2_9_1_TDCS_BY_MO_January">#REF!</definedName>
    <definedName name="II_D_2_9_1_TDCS_BY_MO_July">#REF!</definedName>
    <definedName name="II_D_2_9_1_TDCS_BY_MO_June">#REF!</definedName>
    <definedName name="II_D_2_9_1_TDCS_BY_MO_Known_and_Measurable_Changes">#REF!</definedName>
    <definedName name="II_D_2_9_1_TDCS_BY_MO_March">#REF!</definedName>
    <definedName name="II_D_2_9_1_TDCS_BY_MO_May">#REF!</definedName>
    <definedName name="II_D_2_9_1_TDCS_BY_MO_November">#REF!</definedName>
    <definedName name="II_D_2_9_1_TDCS_BY_MO_October">#REF!</definedName>
    <definedName name="II_D_2_9_1_TDCS_BY_MO_September">#REF!</definedName>
    <definedName name="II_D_2_9_1_TDCS_BY_MO_Total_Company">#REF!</definedName>
    <definedName name="II_D_2_9_1_Total">#REF!</definedName>
    <definedName name="II_D_2_9_1_Total_Company">#REF!</definedName>
    <definedName name="II_D_2_9_1_TRAN">#REF!</definedName>
    <definedName name="II_D_2_9_1_TRAN_BY_MO">#REF!</definedName>
    <definedName name="II_D_2_9_1_TRAN_BY_MO_April">#REF!</definedName>
    <definedName name="II_D_2_9_1_TRAN_BY_MO_August">#REF!</definedName>
    <definedName name="II_D_2_9_1_TRAN_BY_MO_Check">#REF!</definedName>
    <definedName name="II_D_2_9_1_TRAN_BY_MO_Company_Total_Electric">#REF!</definedName>
    <definedName name="II_D_2_9_1_TRAN_BY_MO_December">#REF!</definedName>
    <definedName name="II_D_2_9_1_TRAN_BY_MO_February">#REF!</definedName>
    <definedName name="II_D_2_9_1_TRAN_BY_MO_FF">#REF!</definedName>
    <definedName name="II_D_2_9_1_TRAN_BY_MO_Functionalization_Factor">#REF!</definedName>
    <definedName name="II_D_2_9_1_TRAN_BY_MO_H_Description">#REF!</definedName>
    <definedName name="II_D_2_9_1_TRAN_BY_MO_H_FERC_Account">#REF!</definedName>
    <definedName name="II_D_2_9_1_TRAN_BY_MO_H_Year">#REF!</definedName>
    <definedName name="II_D_2_9_1_TRAN_BY_MO_Headers">#REF!</definedName>
    <definedName name="II_D_2_9_1_TRAN_BY_MO_January">#REF!</definedName>
    <definedName name="II_D_2_9_1_TRAN_BY_MO_July">#REF!</definedName>
    <definedName name="II_D_2_9_1_TRAN_BY_MO_June">#REF!</definedName>
    <definedName name="II_D_2_9_1_TRAN_BY_MO_Known_and_Measurable_Changes">#REF!</definedName>
    <definedName name="II_D_2_9_1_TRAN_BY_MO_March">#REF!</definedName>
    <definedName name="II_D_2_9_1_TRAN_BY_MO_May">#REF!</definedName>
    <definedName name="II_D_2_9_1_TRAN_BY_MO_Non_Regulated_or_Non_Electric">#REF!</definedName>
    <definedName name="II_D_2_9_1_TRAN_BY_MO_November">#REF!</definedName>
    <definedName name="II_D_2_9_1_TRAN_BY_MO_October">#REF!</definedName>
    <definedName name="II_D_2_9_1_TRAN_BY_MO_September">#REF!</definedName>
    <definedName name="II_D_2_9_1_TRAN_BY_MO_Total_Company">#REF!</definedName>
    <definedName name="II_D_2_Allocation_to_Texas">#REF!</definedName>
    <definedName name="II_D_2_CHECK">#REF!</definedName>
    <definedName name="II_D_2_Company_Total_Electric">#REF!</definedName>
    <definedName name="II_D_2_DIST">#REF!</definedName>
    <definedName name="II_D_2_FF">#REF!</definedName>
    <definedName name="II_D_2_Functionalization_Factor_Name">#REF!</definedName>
    <definedName name="II_D_2_H_Description">#REF!</definedName>
    <definedName name="II_D_2_H_FERC_Account">#REF!</definedName>
    <definedName name="II_D_2_Headers">#REF!</definedName>
    <definedName name="II_D_2_Known_and_Measurable_Changes">#REF!</definedName>
    <definedName name="II_D_2_MET">#REF!</definedName>
    <definedName name="II_D_2_Non_Regulated_or_Non_Electric">#REF!</definedName>
    <definedName name="II_D_2_Reference_Schedule">#REF!</definedName>
    <definedName name="II_D_2_TDCS">#REF!</definedName>
    <definedName name="II_D_2_Total">#REF!</definedName>
    <definedName name="II_D_2_Total_Company">#REF!</definedName>
    <definedName name="II_D_2_TRAN">#REF!</definedName>
    <definedName name="II_D_2a">#REF!</definedName>
    <definedName name="II_D_2a_Dec_Dec_2020">#REF!</definedName>
    <definedName name="II_D_2a_Dec_Dec_2021">#REF!</definedName>
    <definedName name="II_D_2a_Dec_Dec_2022">#REF!</definedName>
    <definedName name="II_D_2a_Dec_Dec_2023">#REF!</definedName>
    <definedName name="II_D_2a_H_Description">#REF!</definedName>
    <definedName name="II_D_2a_H_FERC_Account">#REF!</definedName>
    <definedName name="II_D_2a_Headers">#REF!</definedName>
    <definedName name="II_D_2a_Reference_Schedule">#REF!</definedName>
    <definedName name="II_D_3">#REF!</definedName>
    <definedName name="II_D_3_10_1">'II-D-3.10.1'!$A$16:$X$114</definedName>
    <definedName name="II_D_3_10_1_Active_DIST">'II-D-3.10.1'!$G$17:$G$114</definedName>
    <definedName name="II_D_3_10_1_Active_Function_Factor_Name">'II-D-3.10.1'!$E$17:$E$114</definedName>
    <definedName name="II_D_3_10_1_Active_MET">'II-D-3.10.1'!$H$17:$H$114</definedName>
    <definedName name="II_D_3_10_1_Active_TDCS">'II-D-3.10.1'!$I$17:$I$114</definedName>
    <definedName name="II_D_3_10_1_Active_TOTAL">'II-D-3.10.1'!$J$17:$J$114</definedName>
    <definedName name="II_D_3_10_1_Active_Total_Company">'II-D-3.10.1'!$D$17:$D$114</definedName>
    <definedName name="II_D_3_10_1_Active_TRAN">'II-D-3.10.1'!$F$17:$F$114</definedName>
    <definedName name="II_D_3_10_1_H_Description">'II-D-3.10.1'!$B$17:$B$114</definedName>
    <definedName name="II_D_3_10_1_H_Month">'II-D-3.10.1'!$C$17:$C$114</definedName>
    <definedName name="II_D_3_10_1_Headers">'II-D-3.10.1'!$C$16:$X$16</definedName>
    <definedName name="II_D_3_10_1_LDT_DIST">'II-D-3.10.1'!$N$17:$N$114</definedName>
    <definedName name="II_D_3_10_1_LDT_Function_Factor_Name">'II-D-3.10.1'!$L$17:$L$114</definedName>
    <definedName name="II_D_3_10_1_LDT_MET">'II-D-3.10.1'!$O$17:$O$114</definedName>
    <definedName name="II_D_3_10_1_LDT_TDCS">'II-D-3.10.1'!$P$17:$P$114</definedName>
    <definedName name="II_D_3_10_1_LDT_TOTAL">'II-D-3.10.1'!$Q$17:$Q$114</definedName>
    <definedName name="II_D_3_10_1_LDT_Total_Company">'II-D-3.10.1'!$K$17:$K$114</definedName>
    <definedName name="II_D_3_10_1_LDT_TRAN">'II-D-3.10.1'!$M$17:$M$114</definedName>
    <definedName name="II_D_3_10_1_Retiree_DIST">'II-D-3.10.1'!$U$17:$U$114</definedName>
    <definedName name="II_D_3_10_1_Retiree_Function_Factor_Name">'II-D-3.10.1'!$S$17:$S$114</definedName>
    <definedName name="II_D_3_10_1_Retiree_MET">'II-D-3.10.1'!$V$17:$V$114</definedName>
    <definedName name="II_D_3_10_1_Retiree_TDCS">'II-D-3.10.1'!$W$17:$W$114</definedName>
    <definedName name="II_D_3_10_1_Retiree_TOTAL">'II-D-3.10.1'!$X$17:$X$114</definedName>
    <definedName name="II_D_3_10_1_Retiree_Total_Company">'II-D-3.10.1'!$R$17:$R$114</definedName>
    <definedName name="II_D_3_10_1_Retiree_TRAN">'II-D-3.10.1'!$T$17:$T$114</definedName>
    <definedName name="II_D_3_2">'II-D-3.2'!$A$14:$AA$36</definedName>
    <definedName name="II_D_3_2_Distribution_Contract">'II-D-3.2'!$J$15:$J$36</definedName>
    <definedName name="II_D_3_2_Distribution_Other">'II-D-3.2'!$K$15:$K$36</definedName>
    <definedName name="II_D_3_2_Distribution_Overtime">'II-D-3.2'!$I$15:$I$36</definedName>
    <definedName name="II_D_3_2_Distribution_Regular">'II-D-3.2'!$H$15:$H$36</definedName>
    <definedName name="II_D_3_2_Distribution_Total">'II-D-3.2'!$L$15:$L$36</definedName>
    <definedName name="II_D_3_2_H_Month">'II-D-3.2'!$B$15:$B$36</definedName>
    <definedName name="II_D_3_2_Headers">'II-D-3.2'!$B$14:$AA$14</definedName>
    <definedName name="II_D_3_2_Meters_Contract">'II-D-3.2'!$O$15:$O$36</definedName>
    <definedName name="II_D_3_2_Meters_Other">'II-D-3.2'!$P$15:$P$36</definedName>
    <definedName name="II_D_3_2_Meters_Overtime">'II-D-3.2'!$N$15:$N$36</definedName>
    <definedName name="II_D_3_2_Meters_Regular">'II-D-3.2'!$M$15:$M$36</definedName>
    <definedName name="II_D_3_2_Meters_Total">'II-D-3.2'!$Q$15:$Q$36</definedName>
    <definedName name="II_D_3_2_TDCS_Contract">'II-D-3.2'!$T$15:$T$36</definedName>
    <definedName name="II_D_3_2_TDCS_Other">'II-D-3.2'!$U$15:$U$36</definedName>
    <definedName name="II_D_3_2_TDCS_Overtime">'II-D-3.2'!$S$15:$S$36</definedName>
    <definedName name="II_D_3_2_TDCS_Regular">'II-D-3.2'!$R$15:$R$36</definedName>
    <definedName name="II_D_3_2_TDCS_Total">'II-D-3.2'!$V$15:$V$36</definedName>
    <definedName name="II_D_3_2_Total_Company_Contract">'II-D-3.2'!$Y$15:$Y$36</definedName>
    <definedName name="II_D_3_2_Total_Company_Other">'II-D-3.2'!$Z$15:$Z$36</definedName>
    <definedName name="II_D_3_2_Total_Company_Overtime">'II-D-3.2'!$X$15:$X$36</definedName>
    <definedName name="II_D_3_2_Total_Company_Regular">'II-D-3.2'!$W$15:$W$36</definedName>
    <definedName name="II_D_3_2_Total_Company_Total">'II-D-3.2'!$AA$15:$AA$36</definedName>
    <definedName name="II_D_3_2_Transmission_Contract">'II-D-3.2'!$E$15:$E$36</definedName>
    <definedName name="II_D_3_2_Transmission_Other">'II-D-3.2'!$F$15:$F$36</definedName>
    <definedName name="II_D_3_2_Transmission_Overtime">'II-D-3.2'!$D$15:$D$36</definedName>
    <definedName name="II_D_3_2_Transmission_Regular">'II-D-3.2'!$C$15:$C$36</definedName>
    <definedName name="II_D_3_2_Transmission_Total">'II-D-3.2'!$G$15:$G$36</definedName>
    <definedName name="II_D_3_3">'II-D-3.3'!$A$14:$V$36</definedName>
    <definedName name="II_D_3_3_Distribution_Exempt">'II-D-3.3'!$H$15:$H$36</definedName>
    <definedName name="II_D_3_3_Distribution_NonExempt">'II-D-3.3'!$I$15:$I$36</definedName>
    <definedName name="II_D_3_3_Distribution_Total">'II-D-3.3'!$J$15:$J$36</definedName>
    <definedName name="II_D_3_3_Distribution_Union">'II-D-3.3'!$G$15:$G$36</definedName>
    <definedName name="II_D_3_3_H_Month">'II-D-3.3'!$B$15:$B$36</definedName>
    <definedName name="II_D_3_3_Headers">'II-D-3.3'!$B$14:$V$14</definedName>
    <definedName name="II_D_3_3_Meters_Exempt">'II-D-3.3'!$L$15:$L$36</definedName>
    <definedName name="II_D_3_3_Meters_NonExempt">'II-D-3.3'!$M$15:$M$36</definedName>
    <definedName name="II_D_3_3_Meters_Total">'II-D-3.3'!$N$15:$N$36</definedName>
    <definedName name="II_D_3_3_Meters_Union">'II-D-3.3'!$K$15:$K$36</definedName>
    <definedName name="II_D_3_3_TDCS_Exempt">'II-D-3.3'!$P$15:$P$36</definedName>
    <definedName name="II_D_3_3_TDCS_NonExempt">'II-D-3.3'!$Q$15:$Q$36</definedName>
    <definedName name="II_D_3_3_TDCS_Total">'II-D-3.3'!$R$15:$R$36</definedName>
    <definedName name="II_D_3_3_TDCS_Union">'II-D-3.3'!$O$15:$O$36</definedName>
    <definedName name="II_D_3_3_Total_Company_Exempt">'II-D-3.3'!$T$15:$T$36</definedName>
    <definedName name="II_D_3_3_Total_Company_NonExempt">'II-D-3.3'!$U$15:$U$36</definedName>
    <definedName name="II_D_3_3_Total_Company_Total">'II-D-3.3'!$V$15:$V$36</definedName>
    <definedName name="II_D_3_3_Total_Company_Union">'II-D-3.3'!$S$15:$S$36</definedName>
    <definedName name="II_D_3_3_Transmission_Exempt">'II-D-3.3'!$D$15:$D$36</definedName>
    <definedName name="II_D_3_3_Transmission_NonExempt">'II-D-3.3'!$E$15:$E$36</definedName>
    <definedName name="II_D_3_3_Transmission_Total">'II-D-3.3'!$F$15:$F$36</definedName>
    <definedName name="II_D_3_3_Transmission_Union">'II-D-3.3'!$C$15:$C$36</definedName>
    <definedName name="II_D_3_4">'II-D-3.4'!$A$14:$V$36</definedName>
    <definedName name="II_D_3_4_Distribution_Other">'II-D-3.4'!$I$15:$I$36</definedName>
    <definedName name="II_D_3_4_Distribution_Payroll_Capitalized">'II-D-3.4'!$H$15:$H$36</definedName>
    <definedName name="II_D_3_4_Distribution_Payroll_Expensed">'II-D-3.4'!$G$15:$G$36</definedName>
    <definedName name="II_D_3_4_Distribution_Total">'II-D-3.4'!$J$15:$J$36</definedName>
    <definedName name="II_D_3_4_H_Test_Year">'II-D-3.4'!$B$15:$B$36</definedName>
    <definedName name="II_D_3_4_Headers">'II-D-3.4'!$B$14:$V$14</definedName>
    <definedName name="II_D_3_4_Meters_Other">'II-D-3.4'!$M$15:$M$36</definedName>
    <definedName name="II_D_3_4_Meters_Payroll_Capitalized">'II-D-3.4'!$L$15:$L$36</definedName>
    <definedName name="II_D_3_4_Meters_Payroll_Expensed">'II-D-3.4'!$K$15:$K$36</definedName>
    <definedName name="II_D_3_4_Meters_Total">'II-D-3.4'!$N$15:$N$36</definedName>
    <definedName name="II_D_3_4_TDCS_Other">'II-D-3.4'!$Q$15:$Q$36</definedName>
    <definedName name="II_D_3_4_TDCS_Payroll_Capitalized">'II-D-3.4'!$P$15:$P$36</definedName>
    <definedName name="II_D_3_4_TDCS_Payroll_Expensed">'II-D-3.4'!$O$15:$O$36</definedName>
    <definedName name="II_D_3_4_TDCS_Total">'II-D-3.4'!$R$15:$R$36</definedName>
    <definedName name="II_D_3_4_Total_Company_Other">'II-D-3.4'!$U$15:$U$36</definedName>
    <definedName name="II_D_3_4_Total_Company_Payroll_Capitalized">'II-D-3.4'!$T$15:$T$36</definedName>
    <definedName name="II_D_3_4_Total_Company_Payroll_Expensed">'II-D-3.4'!$S$15:$S$36</definedName>
    <definedName name="II_D_3_4_Total_Company_Total">'II-D-3.4'!$V$15:$V$36</definedName>
    <definedName name="II_D_3_4_Transmission_Other">'II-D-3.4'!$E$15:$E$36</definedName>
    <definedName name="II_D_3_4_Transmission_Payroll_Capitalized">'II-D-3.4'!$D$15:$D$36</definedName>
    <definedName name="II_D_3_4_Transmission_Payroll_Expensed">'II-D-3.4'!$C$15:$C$36</definedName>
    <definedName name="II_D_3_4_Transmission_Total">'II-D-3.4'!$F$15:$F$36</definedName>
    <definedName name="II_D_3_5">'II-D-3.5'!$A$13:$H$35</definedName>
    <definedName name="II_D_3_5_Full_Time_Employees">'II-D-3.5'!$C$14:$C$35</definedName>
    <definedName name="II_D_3_5_H_Month">'II-D-3.5'!$B$14:$B$35</definedName>
    <definedName name="II_D_3_5_Headers">'II-D-3.5'!$B$13:$H$13</definedName>
    <definedName name="II_D_3_5_Monthly_Fluctuation">'II-D-3.5'!$H$14:$H$35</definedName>
    <definedName name="II_D_3_5_Part_Time_Employees">'II-D-3.5'!$D$14:$D$35</definedName>
    <definedName name="II_D_3_5_Temporary_Employees">'II-D-3.5'!$E$14:$E$35</definedName>
    <definedName name="II_D_3_5_Total_Employees">'II-D-3.5'!$F$14:$F$35</definedName>
    <definedName name="II_D_3_5_Vacant_Position">'II-D-3.5'!$G$14:$G$35</definedName>
    <definedName name="II_D_3_6_1">'II-D-3.6.1'!$A$14:$V$36</definedName>
    <definedName name="II_D_3_6_1_Distribution_Bonus">'II-D-3.6.1'!$G$15:$G$36</definedName>
    <definedName name="II_D_3_6_1_Distribution_Known_and_Measurable_Changes">'II-D-3.6.1'!#REF!</definedName>
    <definedName name="II_D_3_6_1_Distribution_Other">'II-D-3.6.1'!$I$15:$I$36</definedName>
    <definedName name="II_D_3_6_1_Distribution_Severance">'II-D-3.6.1'!$H$15:$H$36</definedName>
    <definedName name="II_D_3_6_1_Distribution_Total">'II-D-3.6.1'!$J$15:$J$36</definedName>
    <definedName name="II_D_3_6_1_H_Month">'II-D-3.6.1'!$B$15:$B$36</definedName>
    <definedName name="II_D_3_6_1_Headers">'II-D-3.6.1'!$B$14:$V$14</definedName>
    <definedName name="II_D_3_6_1_Meters_Bonus">'II-D-3.6.1'!$K$15:$K$36</definedName>
    <definedName name="II_D_3_6_1_Meters_Known_and_Measurable_Changes">'II-D-3.6.1'!#REF!</definedName>
    <definedName name="II_D_3_6_1_Meters_Other">'II-D-3.6.1'!$M$15:$M$36</definedName>
    <definedName name="II_D_3_6_1_Meters_Severance">'II-D-3.6.1'!$L$15:$L$36</definedName>
    <definedName name="II_D_3_6_1_Meters_Total">'II-D-3.6.1'!$N$15:$N$36</definedName>
    <definedName name="II_D_3_6_1_TDCS_Bonus">'II-D-3.6.1'!$O$15:$O$36</definedName>
    <definedName name="II_D_3_6_1_TDCS_Known_and_Measurable_Changes">'II-D-3.6.1'!#REF!</definedName>
    <definedName name="II_D_3_6_1_TDCS_Other">'II-D-3.6.1'!$Q$15:$Q$36</definedName>
    <definedName name="II_D_3_6_1_TDCS_Severance">'II-D-3.6.1'!$P$15:$P$36</definedName>
    <definedName name="II_D_3_6_1_TDCS_Total">'II-D-3.6.1'!$R$15:$R$36</definedName>
    <definedName name="II_D_3_6_1_Total_Company_Bonus">'II-D-3.6.1'!$S$15:$S$36</definedName>
    <definedName name="II_D_3_6_1_Total_Company_Known_and_Measurable_Changes">'II-D-3.6.1'!#REF!</definedName>
    <definedName name="II_D_3_6_1_Total_Company_Other">'II-D-3.6.1'!$U$15:$U$36</definedName>
    <definedName name="II_D_3_6_1_Total_Company_Severance">'II-D-3.6.1'!$T$15:$T$36</definedName>
    <definedName name="II_D_3_6_1_Total_Company_Total">'II-D-3.6.1'!$V$15:$V$36</definedName>
    <definedName name="II_D_3_6_1_Transmission_Bonus">'II-D-3.6.1'!$C$15:$C$36</definedName>
    <definedName name="II_D_3_6_1_Transmission_Known_and_Measurable_Changes">'II-D-3.6.1'!#REF!</definedName>
    <definedName name="II_D_3_6_1_Transmission_Other">'II-D-3.6.1'!$E$15:$E$36</definedName>
    <definedName name="II_D_3_6_1_Transmission_Severance">'II-D-3.6.1'!$D$15:$D$36</definedName>
    <definedName name="II_D_3_6_1_Transmission_Total">'II-D-3.6.1'!$F$15:$F$36</definedName>
    <definedName name="II_D_3_6_1a">'II-D-3.6.1a'!$A$13:$O$21</definedName>
    <definedName name="II_D_3_6_1a_H__2023_Short_Term_Goals_and_Objectives">'II-D-3.6.1a'!$B$15:$B$21</definedName>
    <definedName name="II_D_3_6_1a_Headers">'II-D-3.6.1a'!$B$13:$O$14</definedName>
    <definedName name="II_D_3_6_1a_Non_Financial_Capital_Project_Delivery">'II-D-3.6.1a'!$D$15:$D$21</definedName>
    <definedName name="II_D_3_6_1a_Non_Financial_Customer_Satisfaction_Composite">'II-D-3.6.1a'!$C$15:$C$21</definedName>
    <definedName name="II_D_3_6_1a_Non_Financial_Discretionary">'II-D-3.6.1a'!$H$15:$H$21</definedName>
    <definedName name="II_D_3_6_1a_Non_Financial_Repeating_300_Circuit">'II-D-3.6.1a'!$G$15:$G$21</definedName>
    <definedName name="II_D_3_6_1a_Non_Financial_SAIDI">'II-D-3.6.1a'!$E$15:$E$21</definedName>
    <definedName name="II_D_3_6_1a_Non_Financial_SAIFI">'II-D-3.6.1a'!$F$15:$F$21</definedName>
    <definedName name="II_D_3_6_1a_Operational_Overall_O_M_Expenditures">'II-D-3.6.1a'!$I$15:$I$21</definedName>
    <definedName name="II_D_3_6_1a_Safety_Cyber_DART">'II-D-3.6.1a'!$M$15:$M$21</definedName>
    <definedName name="II_D_3_6_1a_Safety_Cyber_LSER">'II-D-3.6.1a'!$J$15:$J$21</definedName>
    <definedName name="II_D_3_6_1a_Safety_Cyber_Phish_Cyber">'II-D-3.6.1a'!$L$15:$L$21</definedName>
    <definedName name="II_D_3_6_1a_Safety_Cyber_PVC">'II-D-3.6.1a'!$N$15:$N$21</definedName>
    <definedName name="II_D_3_6_1a_Safety_Cyber_SMS_Actions_Complete">'II-D-3.6.1a'!$K$15:$K$21</definedName>
    <definedName name="II_D_3_6_1a_Total">'II-D-3.6.1a'!$O$15:$O$21</definedName>
    <definedName name="II_D_3_7_1">'II-D-3.7.1'!$A$13:$H$21</definedName>
    <definedName name="II_D_3_7_1_Account_Description">'II-D-3.7.1'!$D$14:$D$21</definedName>
    <definedName name="II_D_3_7_1_CNP_Houston_Electric_LLC">'II-D-3.7.1'!$H$14:$H$21</definedName>
    <definedName name="II_D_3_7_1_Description_of_Benefits">'II-D-3.7.1'!$E$14:$E$21</definedName>
    <definedName name="II_D_3_7_1_Funding_Method">'II-D-3.7.1'!$G$14:$G$21</definedName>
    <definedName name="II_D_3_7_1_H_FERC">'II-D-3.7.1'!$B$14:$B$21</definedName>
    <definedName name="II_D_3_7_1_H_Natural_Account">'II-D-3.7.1'!$C$14:$C$21</definedName>
    <definedName name="II_D_3_7_1_Headers">'II-D-3.7.1'!$C$13:$H$13</definedName>
    <definedName name="II_D_3_7_1_Level_of_Employee">'II-D-3.7.1'!$F$14:$F$21</definedName>
    <definedName name="II_D_3_7_2">'II-D-3.7.2'!$A$15:$T$51</definedName>
    <definedName name="II_D_3_7_2_April">'II-D-3.7.2'!$K$16:$K$51</definedName>
    <definedName name="II_D_3_7_2_August">'II-D-3.7.2'!$O$16:$O$51</definedName>
    <definedName name="II_D_3_7_2_December">'II-D-3.7.2'!$S$16:$S$51</definedName>
    <definedName name="II_D_3_7_2_February">'II-D-3.7.2'!$I$16:$I$51</definedName>
    <definedName name="II_D_3_7_2_Functionalization_Factor_Name">'II-D-3.7.2'!$G$16:$G$51</definedName>
    <definedName name="II_D_3_7_2_H_FERC_Account">'II-D-3.7.2'!$C$16:$C$51</definedName>
    <definedName name="II_D_3_7_2_H_Function">'II-D-3.7.2'!$B$16:$B$51</definedName>
    <definedName name="II_D_3_7_2_H_Natural_Account">'II-D-3.7.2'!$D$16:$D$51</definedName>
    <definedName name="II_D_3_7_2_H_REG_Benefit_Account_Type_RPT_Report_Line_of_REG_Benefit_Account_Type">'II-D-3.7.2'!$E$16:$E$51</definedName>
    <definedName name="II_D_3_7_2_Headers">'II-D-3.7.2'!$E$15:$T$15</definedName>
    <definedName name="II_D_3_7_2_January">'II-D-3.7.2'!$H$16:$H$51</definedName>
    <definedName name="II_D_3_7_2_July">'II-D-3.7.2'!$N$16:$N$51</definedName>
    <definedName name="II_D_3_7_2_June">'II-D-3.7.2'!$M$16:$M$51</definedName>
    <definedName name="II_D_3_7_2_March">'II-D-3.7.2'!$J$16:$J$51</definedName>
    <definedName name="II_D_3_7_2_May">'II-D-3.7.2'!$L$16:$L$51</definedName>
    <definedName name="II_D_3_7_2_November">'II-D-3.7.2'!$R$16:$R$51</definedName>
    <definedName name="II_D_3_7_2_October">'II-D-3.7.2'!$Q$16:$Q$51</definedName>
    <definedName name="II_D_3_7_2_Reference_Schedule">'II-D-3.7.2'!$F$16:$F$51</definedName>
    <definedName name="II_D_3_7_2_September">'II-D-3.7.2'!$P$16:$P$51</definedName>
    <definedName name="II_D_3_7_2_Total_Company">'II-D-3.7.2'!$T$16:$T$51</definedName>
    <definedName name="II_D_3_7_3">'II-D-3.7.3'!$A$16:$T$51</definedName>
    <definedName name="II_D_3_7_3_April">'II-D-3.7.3'!$K$17:$K$51</definedName>
    <definedName name="II_D_3_7_3_August">'II-D-3.7.3'!$O$17:$O$51</definedName>
    <definedName name="II_D_3_7_3_December">'II-D-3.7.3'!$S$17:$S$51</definedName>
    <definedName name="II_D_3_7_3_February">'II-D-3.7.3'!$I$17:$I$51</definedName>
    <definedName name="II_D_3_7_3_Functionalization_Factor_Name">'II-D-3.7.3'!$G$17:$G$51</definedName>
    <definedName name="II_D_3_7_3_H_Description">'II-D-3.7.3'!$E$17:$E$51</definedName>
    <definedName name="II_D_3_7_3_H_FERC_Account">'II-D-3.7.3'!$C$17:$C$51</definedName>
    <definedName name="II_D_3_7_3_H_Function">'II-D-3.7.3'!$B$17:$B$51</definedName>
    <definedName name="II_D_3_7_3_H_Natural_Account">'II-D-3.7.3'!$D$17:$D$51</definedName>
    <definedName name="II_D_3_7_3_Headers">'II-D-3.7.3'!$E$16:$T$16</definedName>
    <definedName name="II_D_3_7_3_January">'II-D-3.7.3'!$H$17:$H$51</definedName>
    <definedName name="II_D_3_7_3_July">'II-D-3.7.3'!$N$17:$N$51</definedName>
    <definedName name="II_D_3_7_3_June">'II-D-3.7.3'!$M$17:$M$51</definedName>
    <definedName name="II_D_3_7_3_March">'II-D-3.7.3'!$J$17:$J$51</definedName>
    <definedName name="II_D_3_7_3_May">'II-D-3.7.3'!$L$17:$L$51</definedName>
    <definedName name="II_D_3_7_3_November">'II-D-3.7.3'!$R$17:$R$51</definedName>
    <definedName name="II_D_3_7_3_October">'II-D-3.7.3'!$Q$17:$Q$51</definedName>
    <definedName name="II_D_3_7_3_Reference_Schedule">'II-D-3.7.3'!$F$17:$F$51</definedName>
    <definedName name="II_D_3_7_3_September">'II-D-3.7.3'!$P$17:$P$51</definedName>
    <definedName name="II_D_3_7_3_Total_Company">'II-D-3.7.3'!$T$17:$T$51</definedName>
    <definedName name="II_D_3_7_4">'II-D-3.7.4'!$A$15:$Z$85</definedName>
    <definedName name="II_D_3_7_4_April">'II-D-3.7.4'!$O$16:$O$85</definedName>
    <definedName name="II_D_3_7_4_August">'II-D-3.7.4'!$S$16:$S$85</definedName>
    <definedName name="II_D_3_7_4_Capitalized_Other">'II-D-3.7.4'!$Y$16:$Y$85</definedName>
    <definedName name="II_D_3_7_4_Company_Total_Electric">'II-D-3.7.4'!$K$16:$K$85</definedName>
    <definedName name="II_D_3_7_4_December">'II-D-3.7.4'!$W$16:$W$85</definedName>
    <definedName name="II_D_3_7_4_February">'II-D-3.7.4'!$M$16:$M$85</definedName>
    <definedName name="II_D_3_7_4_Functionalization_Factor_Name">'II-D-3.7.4'!$G$16:$G$85</definedName>
    <definedName name="II_D_3_7_4_H_Description_of_Benefits">'II-D-3.7.4'!$E$16:$E$85</definedName>
    <definedName name="II_D_3_7_4_H_FERC_Account">'II-D-3.7.4'!$C$16:$C$85</definedName>
    <definedName name="II_D_3_7_4_H_Function">'II-D-3.7.4'!$B$16:$B$85</definedName>
    <definedName name="II_D_3_7_4_H_Natural_Account">'II-D-3.7.4'!$D$16:$D$85</definedName>
    <definedName name="II_D_3_7_4_Headers">'II-D-3.7.4'!$E$15:$Z$15</definedName>
    <definedName name="II_D_3_7_4_January">'II-D-3.7.4'!$L$16:$L$85</definedName>
    <definedName name="II_D_3_7_4_July">'II-D-3.7.4'!$R$16:$R$85</definedName>
    <definedName name="II_D_3_7_4_June">'II-D-3.7.4'!$Q$16:$Q$85</definedName>
    <definedName name="II_D_3_7_4_Known_and_Measurable_Changes">'II-D-3.7.4'!$J$16:$J$85</definedName>
    <definedName name="II_D_3_7_4_March">'II-D-3.7.4'!$N$16:$N$85</definedName>
    <definedName name="II_D_3_7_4_May">'II-D-3.7.4'!$P$16:$P$85</definedName>
    <definedName name="II_D_3_7_4_Non_Regulated_or_Non_Electric">'II-D-3.7.4'!$I$16:$I$85</definedName>
    <definedName name="II_D_3_7_4_November">'II-D-3.7.4'!$V$16:$V$85</definedName>
    <definedName name="II_D_3_7_4_October">'II-D-3.7.4'!$U$16:$U$85</definedName>
    <definedName name="II_D_3_7_4_Reference_Schedule">'II-D-3.7.4'!$F$16:$F$85</definedName>
    <definedName name="II_D_3_7_4_September">'II-D-3.7.4'!$T$16:$T$85</definedName>
    <definedName name="II_D_3_7_4_Total">'II-D-3.7.4'!$X$16:$X$85</definedName>
    <definedName name="II_D_3_7_4_Total_Company">'II-D-3.7.4'!$H$16:$H$85</definedName>
    <definedName name="II_D_3_7_4_Total_Expenses_Other">'II-D-3.7.4'!$Z$16:$Z$85</definedName>
    <definedName name="II_D_3_7_5">'II-D-3.7.5'!$A$13:$K$30</definedName>
    <definedName name="II_D_3_7_5_Capitalized_Other">'II-D-3.7.5'!$J$14:$J$30</definedName>
    <definedName name="II_D_3_7_5_Company_Total_Electric">'II-D-3.7.5'!$I$14:$I$30</definedName>
    <definedName name="II_D_3_7_5_H_Description_of_Benefits">'II-D-3.7.5'!$D$14:$D$30</definedName>
    <definedName name="II_D_3_7_5_H_FERC_Account">'II-D-3.7.5'!$B$14:$B$30</definedName>
    <definedName name="II_D_3_7_5_H_Natural_Account">'II-D-3.7.5'!$C$14:$C$30</definedName>
    <definedName name="II_D_3_7_5_Headers">'II-D-3.7.5'!$D$13:$K$13</definedName>
    <definedName name="II_D_3_7_5_Known_and_Measureable_Changes">'II-D-3.7.5'!$H$14:$H$30</definedName>
    <definedName name="II_D_3_7_5_Non_Regulated_or_Non_Electric">'II-D-3.7.5'!$G$14:$G$30</definedName>
    <definedName name="II_D_3_7_5_Reference_Schedule">'II-D-3.7.5'!$E$14:$E$30</definedName>
    <definedName name="II_D_3_7_5_Total_Company">'II-D-3.7.5'!$F$14:$F$30</definedName>
    <definedName name="II_D_3_7_5_Total_Expenses_Other">'II-D-3.7.5'!$K$14:$K$30</definedName>
    <definedName name="II_D_3_8_2">'II-D-3.8.2'!$A$14:$D$22</definedName>
    <definedName name="II_D_3_8_2_Company_Direct">'II-D-3.8.2'!$C$15:$C$22</definedName>
    <definedName name="II_D_3_8_2_H_Step_Description">'II-D-3.8.2'!$B$15:$B$22</definedName>
    <definedName name="II_D_3_8_2_Headers">'II-D-3.8.2'!$B$14:$D$14</definedName>
    <definedName name="II_D_3_8_2_Service_Cost">'II-D-3.8.2'!$D$15:$D$22</definedName>
    <definedName name="II_D_3_8_3">'II-D-3.8.3'!$A$14:$K$67</definedName>
    <definedName name="II_D_3_8_3_DIST_f">'II-D-3.8.3'!$H$15:$H$67</definedName>
    <definedName name="II_D_3_8_3_Factor_d">'II-D-3.8.3'!$F$15:$F$67</definedName>
    <definedName name="II_D_3_8_3_H_B">'II-D-3.8.3'!$B$15:$B$67</definedName>
    <definedName name="II_D_3_8_3_H_Description">'II-D-3.8.3'!$D$15:$D$67</definedName>
    <definedName name="II_D_3_8_3_H_Year">'II-D-3.8.3'!$C$15:$C$67</definedName>
    <definedName name="II_D_3_8_3_Headers">'II-D-3.8.3'!$D$14:$K$14</definedName>
    <definedName name="II_D_3_8_3_MET_g">'II-D-3.8.3'!$I$15:$I$67</definedName>
    <definedName name="II_D_3_8_3_Regulated_T_D_Electric_c">'II-D-3.8.3'!$E$15:$E$67</definedName>
    <definedName name="II_D_3_8_3_TDCS_i">'II-D-3.8.3'!$J$15:$J$67</definedName>
    <definedName name="II_D_3_8_3_Total_j">'II-D-3.8.3'!$K$15:$K$67</definedName>
    <definedName name="II_D_3_8_3_TRAN_e">'II-D-3.8.3'!$G$15:$G$67</definedName>
    <definedName name="II_D_3_9_3">'II-D-3.9.3'!$A$13:$K$65</definedName>
    <definedName name="II_D_3_9_3_DIST_f">'II-D-3.9.3'!$H$14:$H$65</definedName>
    <definedName name="II_D_3_9_3_Factor_d">'II-D-3.9.3'!$F$14:$F$65</definedName>
    <definedName name="II_D_3_9_3_H_Description">'II-D-3.9.3'!$D$14:$D$65</definedName>
    <definedName name="II_D_3_9_3_H_Year">'II-D-3.9.3'!$B$14:$B$65</definedName>
    <definedName name="II_D_3_9_3_H_Year_1">'II-D-3.9.3'!$C$14:$C$65</definedName>
    <definedName name="II_D_3_9_3_Headers">'II-D-3.9.3'!$D$13:$K$13</definedName>
    <definedName name="II_D_3_9_3_MET_g">'II-D-3.9.3'!$I$14:$I$65</definedName>
    <definedName name="II_D_3_9_3_Regulated_T_D_Electric_c">'II-D-3.9.3'!$E$14:$E$65</definedName>
    <definedName name="II_D_3_9_3_TDCS_i">'II-D-3.9.3'!$J$14:$J$65</definedName>
    <definedName name="II_D_3_9_3_Total_j">'II-D-3.9.3'!$K$14:$K$65</definedName>
    <definedName name="II_D_3_9_3_TRAN_e">'II-D-3.9.3'!$G$14:$G$65</definedName>
    <definedName name="II_D_3_Allocation_to_Texas">#REF!</definedName>
    <definedName name="II_D_3_CHECK">#REF!</definedName>
    <definedName name="II_D_3_Company_Total_Electric">#REF!</definedName>
    <definedName name="II_D_3_DIST">#REF!</definedName>
    <definedName name="II_D_3_FF">#REF!</definedName>
    <definedName name="II_D_3_Functionalization_Factor_Name">#REF!</definedName>
    <definedName name="II_D_3_H_Description">#REF!</definedName>
    <definedName name="II_D_3_H_FERC_Account">#REF!</definedName>
    <definedName name="II_D_3_Headers">#REF!</definedName>
    <definedName name="II_D_3_MET">#REF!</definedName>
    <definedName name="II_D_3_Non_Regulated_or_Non_Electric">#REF!</definedName>
    <definedName name="II_D_3_TDCS">#REF!</definedName>
    <definedName name="II_D_3_Total">#REF!</definedName>
    <definedName name="II_D_3_Total_Company">#REF!</definedName>
    <definedName name="II_D_3_Total_Known_Changes">#REF!</definedName>
    <definedName name="II_D_3_TRAN">#REF!</definedName>
    <definedName name="II_D_4">#REF!</definedName>
    <definedName name="II_D_4_Allocation_to_Texas">#REF!</definedName>
    <definedName name="II_D_4_CHECK">#REF!</definedName>
    <definedName name="II_D_4_DIST">#REF!</definedName>
    <definedName name="II_D_4_Exclusions_From_Test_Year">#REF!</definedName>
    <definedName name="II_D_4_FF">#REF!</definedName>
    <definedName name="II_D_4_Functionalization_Factor_Name">#REF!</definedName>
    <definedName name="II_D_4_H_Descrption">#REF!</definedName>
    <definedName name="II_D_4_H_FERC_Account">#REF!</definedName>
    <definedName name="II_D_4_Headers">#REF!</definedName>
    <definedName name="II_D_4_MET">#REF!</definedName>
    <definedName name="II_D_4_TDCS">#REF!</definedName>
    <definedName name="II_D_4_Total">#REF!</definedName>
    <definedName name="II_D_4_TRAN">#REF!</definedName>
    <definedName name="II_E_1">#REF!</definedName>
    <definedName name="II_E_1_Allocation_to_Texas">#REF!</definedName>
    <definedName name="II_E_1_CHECK">#REF!</definedName>
    <definedName name="II_E_1_Company_Total_Electric">#REF!</definedName>
    <definedName name="II_E_1_DIST">#REF!</definedName>
    <definedName name="II_E_1_FF">#REF!</definedName>
    <definedName name="II_E_1_Functionalization_Factor_Name">#REF!</definedName>
    <definedName name="II_E_1_H_Description">#REF!</definedName>
    <definedName name="II_E_1_H_FERC_Account">#REF!</definedName>
    <definedName name="II_E_1_Headers">#REF!</definedName>
    <definedName name="II_E_1_Known_and_Measurable_Changes">#REF!</definedName>
    <definedName name="II_E_1_MET">#REF!</definedName>
    <definedName name="II_E_1_Non_Regulated_or_Non_Electric">#REF!</definedName>
    <definedName name="II_E_1_Reference_Schedule">#REF!</definedName>
    <definedName name="II_E_1_TDCS">#REF!</definedName>
    <definedName name="II_E_1_Total">#REF!</definedName>
    <definedName name="II_E_1_Total_Company">#REF!</definedName>
    <definedName name="II_E_1_TRAN">#REF!</definedName>
    <definedName name="II_E_2">#REF!</definedName>
    <definedName name="II_E_2_1">#REF!</definedName>
    <definedName name="II_E_2_1_4">#REF!</definedName>
    <definedName name="II_E_2_1_4_April">#REF!</definedName>
    <definedName name="II_E_2_1_4_August">#REF!</definedName>
    <definedName name="II_E_2_1_4_Company_Total_Electric">#REF!</definedName>
    <definedName name="II_E_2_1_4_December">#REF!</definedName>
    <definedName name="II_E_2_1_4_February">#REF!</definedName>
    <definedName name="II_E_2_1_4_H_Description">#REF!</definedName>
    <definedName name="II_E_2_1_4_H_FERC_Account">#REF!</definedName>
    <definedName name="II_E_2_1_4_Headers">#REF!</definedName>
    <definedName name="II_E_2_1_4_January">#REF!</definedName>
    <definedName name="II_E_2_1_4_July">#REF!</definedName>
    <definedName name="II_E_2_1_4_June">#REF!</definedName>
    <definedName name="II_E_2_1_4_Known_and_Measurable_Changes">#REF!</definedName>
    <definedName name="II_E_2_1_4_March">#REF!</definedName>
    <definedName name="II_E_2_1_4_May">#REF!</definedName>
    <definedName name="II_E_2_1_4_Non_Regulated_or_Non_Electric">#REF!</definedName>
    <definedName name="II_E_2_1_4_November">#REF!</definedName>
    <definedName name="II_E_2_1_4_October">#REF!</definedName>
    <definedName name="II_E_2_1_4_September">#REF!</definedName>
    <definedName name="II_E_2_1_4_Total_Company">#REF!</definedName>
    <definedName name="II_E_2_1_Ad_Valorem_Tax_Expense">#REF!</definedName>
    <definedName name="II_E_2_1_Beginning_Book_Plant_Balance_Use">#REF!</definedName>
    <definedName name="II_E_2_1_DIST">#REF!</definedName>
    <definedName name="II_E_2_1_Effective_Tax_Rate">#REF!</definedName>
    <definedName name="II_E_2_1_FF">#REF!</definedName>
    <definedName name="II_E_2_1_Functionalization_Factor_Name">#REF!</definedName>
    <definedName name="II_E_2_1_Headers">#REF!</definedName>
    <definedName name="II_E_2_1_MET">#REF!</definedName>
    <definedName name="II_E_2_1_Taxable_Value_of_Plant_Subject_to_Ad_Valorem_Tax">#REF!</definedName>
    <definedName name="II_E_2_1_Taxes_Paid_in_Calendar_Year">#REF!</definedName>
    <definedName name="II_E_2_1_TDCS">#REF!</definedName>
    <definedName name="II_E_2_1_Total">#REF!</definedName>
    <definedName name="II_E_2_1_TRAN">#REF!</definedName>
    <definedName name="II_E_2_Allocation_to_Texas">#REF!</definedName>
    <definedName name="II_E_2_CHECK">#REF!</definedName>
    <definedName name="II_E_2_Company_Total_Electric">#REF!</definedName>
    <definedName name="II_E_2_DIST">#REF!</definedName>
    <definedName name="II_E_2_FF">#REF!</definedName>
    <definedName name="II_E_2_Functionalization_Factor_Name">#REF!</definedName>
    <definedName name="II_E_2_H_Description">#REF!</definedName>
    <definedName name="II_E_2_H_FERC_Account">#REF!</definedName>
    <definedName name="II_E_2_Headers">#REF!</definedName>
    <definedName name="II_E_2_Known_and_Measurable_Changes">#REF!</definedName>
    <definedName name="II_E_2_MET">#REF!</definedName>
    <definedName name="II_E_2_Non_Regulated_or_Non_Electric">#REF!</definedName>
    <definedName name="II_E_2_Reference_Schedule">#REF!</definedName>
    <definedName name="II_E_2_TDCS">#REF!</definedName>
    <definedName name="II_E_2_Total">#REF!</definedName>
    <definedName name="II_E_2_Total_Company">#REF!</definedName>
    <definedName name="II_E_2_TRAN">#REF!</definedName>
    <definedName name="II_E_2a">#REF!</definedName>
    <definedName name="II_E_2a_FICA_on_STI_Medicare_Tax">#REF!</definedName>
    <definedName name="II_E_2a_FICA_on_STI_Social_Security_Tax">#REF!</definedName>
    <definedName name="II_E_2a_H_Description">#REF!</definedName>
    <definedName name="II_E_2a_H_FERC_Account">#REF!</definedName>
    <definedName name="II_E_2a_Headers">#REF!</definedName>
    <definedName name="II_E_2a_Total">#REF!</definedName>
    <definedName name="II_E_3">#REF!</definedName>
    <definedName name="II_E_3_1">#REF!</definedName>
    <definedName name="II_E_3_1_H_Description">#REF!</definedName>
    <definedName name="II_E_3_15">#REF!</definedName>
    <definedName name="II_E_3_15_Current">#REF!</definedName>
    <definedName name="II_E_3_15_H_Line">#REF!</definedName>
    <definedName name="II_E_3_15_Headers">#REF!</definedName>
    <definedName name="II_E_3_15_Proposed">#REF!</definedName>
    <definedName name="II_E_3_16">#REF!</definedName>
    <definedName name="II_E_3_16_Current_Basis">#REF!</definedName>
    <definedName name="II_E_3_16_Current_Tax_Rate">#REF!</definedName>
    <definedName name="II_E_3_16_Current_x_Tax_Rate_21">#REF!</definedName>
    <definedName name="II_E_3_16_H_ADIT_Item">#REF!</definedName>
    <definedName name="II_E_3_16_Headers">#REF!</definedName>
    <definedName name="II_E_3_16_Proposed_Basis">#REF!</definedName>
    <definedName name="II_E_3_16_Proposed_Tax_Rate">#REF!</definedName>
    <definedName name="II_E_3_16_Proposed_x_Tax_Rate_21">#REF!</definedName>
    <definedName name="II_E_3_17">#REF!</definedName>
    <definedName name="II_E_3_17_H_Additional_Depreciation_Components">#REF!</definedName>
    <definedName name="II_E_3_17_Headers">#REF!</definedName>
    <definedName name="II_E_3_17_Tax_Recovery_Depreciation">#REF!</definedName>
    <definedName name="II_E_3_18">#REF!</definedName>
    <definedName name="II_E_3_18_Allocation_to_Texas">#REF!</definedName>
    <definedName name="II_E_3_18_Check">#REF!</definedName>
    <definedName name="II_E_3_18_Company_Total_Electric">#REF!</definedName>
    <definedName name="II_E_3_18_DIST">#REF!</definedName>
    <definedName name="II_E_3_18_FF">#REF!</definedName>
    <definedName name="II_E_3_18_Functionalization_Factor_Name">#REF!</definedName>
    <definedName name="II_E_3_18_H_Description">#REF!</definedName>
    <definedName name="II_E_3_18_Headers">#REF!</definedName>
    <definedName name="II_E_3_18_Known_and_Measurable_Changes">#REF!</definedName>
    <definedName name="II_E_3_18_MET">#REF!</definedName>
    <definedName name="II_E_3_18_Non_Regulated_or_Non_Electric">#REF!</definedName>
    <definedName name="II_E_3_18_TDCS">#REF!</definedName>
    <definedName name="II_E_3_18_Total">#REF!</definedName>
    <definedName name="II_E_3_18_Total_Company">#REF!</definedName>
    <definedName name="II_E_3_18_TRAN">#REF!</definedName>
    <definedName name="II_E_3_19">#REF!</definedName>
    <definedName name="II_E_3_19_Allocation_to_Texas">#REF!</definedName>
    <definedName name="II_E_3_19_Balance_at_Test_Year_Beginning">#REF!</definedName>
    <definedName name="II_E_3_19_Balance_at_Test_Year_End">#REF!</definedName>
    <definedName name="II_E_3_19_Check">#REF!</definedName>
    <definedName name="II_E_3_19_DIST">#REF!</definedName>
    <definedName name="II_E_3_19_FF">#REF!</definedName>
    <definedName name="II_E_3_19_Functionalization_Factor_Name">#REF!</definedName>
    <definedName name="II_E_3_19_H_Description">#REF!</definedName>
    <definedName name="II_E_3_19_H_TCODE">#REF!</definedName>
    <definedName name="II_E_3_19_Headers">#REF!</definedName>
    <definedName name="II_E_3_19_MET">#REF!</definedName>
    <definedName name="II_E_3_19_Non_Regulated_or_Non_Electric">#REF!</definedName>
    <definedName name="II_E_3_19_Rate_Base_Adjustment">#REF!</definedName>
    <definedName name="II_E_3_19_Rate_Base_EDIT">#REF!</definedName>
    <definedName name="II_E_3_19_TDCS">#REF!</definedName>
    <definedName name="II_E_3_19_Test_Year_Amortization_As_Adjusted">#REF!</definedName>
    <definedName name="II_E_3_19_Total">#REF!</definedName>
    <definedName name="II_E_3_19_TRAN">#REF!</definedName>
    <definedName name="II_E_3_2">#REF!</definedName>
    <definedName name="II_E_3_2_CNP_Houston_Electric_LLC">#REF!</definedName>
    <definedName name="II_E_3_2_H_Description">#REF!</definedName>
    <definedName name="II_E_3_2_Headers">#REF!</definedName>
    <definedName name="II_E_3_23">#REF!</definedName>
    <definedName name="II_E_3_23_CNP_Houston_Electric_LLC">#REF!</definedName>
    <definedName name="II_E_3_23_Description">#REF!</definedName>
    <definedName name="II_E_3_23_Election">#REF!</definedName>
    <definedName name="II_E_3_23_H_Item_No">#REF!</definedName>
    <definedName name="II_E_3_23_Headers">#REF!</definedName>
    <definedName name="II_E_3_23_Memo_Year">#REF!</definedName>
    <definedName name="II_E_3_3">#REF!</definedName>
    <definedName name="II_E_3_3__2010">#REF!</definedName>
    <definedName name="II_E_3_3__2011">#REF!</definedName>
    <definedName name="II_E_3_3__2012">#REF!</definedName>
    <definedName name="II_E_3_3__2013">#REF!</definedName>
    <definedName name="II_E_3_3__2014">#REF!</definedName>
    <definedName name="II_E_3_3__2015">#REF!</definedName>
    <definedName name="II_E_3_3__2016">#REF!</definedName>
    <definedName name="II_E_3_3__2017">#REF!</definedName>
    <definedName name="II_E_3_3__2018">#REF!</definedName>
    <definedName name="II_E_3_3__2018_Total_Depreciable_Tax_Basis">#REF!</definedName>
    <definedName name="II_E_3_3__2018_Total_Tax_Depreciation">#REF!</definedName>
    <definedName name="II_E_3_3__2019">#REF!</definedName>
    <definedName name="II_E_3_3__2020">#REF!</definedName>
    <definedName name="II_E_3_3_H_Description">#REF!</definedName>
    <definedName name="II_E_3_3_H_Line">#REF!</definedName>
    <definedName name="II_E_3_3_Headers">#REF!</definedName>
    <definedName name="II_E_3_4a">#REF!</definedName>
    <definedName name="II_E_3_4a_Consolidated">#REF!</definedName>
    <definedName name="II_E_3_4a_H_Description">#REF!</definedName>
    <definedName name="II_E_3_4a_Headers">#REF!</definedName>
    <definedName name="II_E_3_4a_Other_Subs">#REF!</definedName>
    <definedName name="II_E_3_4a_Parent">#REF!</definedName>
    <definedName name="II_E_3_4a_Sub_A">#REF!</definedName>
    <definedName name="II_E_3_4a_Sub_B">#REF!</definedName>
    <definedName name="II_E_3_5_1">#REF!</definedName>
    <definedName name="II_E_3_5_1_Allocation_to_Texas">#REF!</definedName>
    <definedName name="II_E_3_5_1_Check">#REF!</definedName>
    <definedName name="II_E_3_5_1_Company_Total_Electric">#REF!</definedName>
    <definedName name="II_E_3_5_1_DIST">#REF!</definedName>
    <definedName name="II_E_3_5_1_FF">#REF!</definedName>
    <definedName name="II_E_3_5_1_Functionalization_Factor_Name">#REF!</definedName>
    <definedName name="II_E_3_5_1_H_Description">#REF!</definedName>
    <definedName name="II_E_3_5_1_H_FERC">#REF!</definedName>
    <definedName name="II_E_3_5_1_Headers">#REF!</definedName>
    <definedName name="II_E_3_5_1_Known_and_Measurable_Changes">#REF!</definedName>
    <definedName name="II_E_3_5_1_MET">#REF!</definedName>
    <definedName name="II_E_3_5_1_Non_Regulated_or_Non_Electric">#REF!</definedName>
    <definedName name="II_E_3_5_1_TDCS">#REF!</definedName>
    <definedName name="II_E_3_5_1_Total">#REF!</definedName>
    <definedName name="II_E_3_5_1_Total_Company">#REF!</definedName>
    <definedName name="II_E_3_5_1_TRAN">#REF!</definedName>
    <definedName name="II_E_3_5_2">#REF!</definedName>
    <definedName name="II_E_3_5_2_H_Default_Test_Year_1_12_Months">#REF!</definedName>
    <definedName name="II_E_3_5_2_H_Description">#REF!</definedName>
    <definedName name="II_E_3_5_2_H_FERC">#REF!</definedName>
    <definedName name="II_E_3_7">#REF!</definedName>
    <definedName name="II_E_3_7_Adjustment">#REF!</definedName>
    <definedName name="II_E_3_7_H_FERC_Account">#REF!</definedName>
    <definedName name="II_E_3_7_H_Item">#REF!</definedName>
    <definedName name="II_E_3_7_Headers">#REF!</definedName>
    <definedName name="II_E_3_8">#REF!</definedName>
    <definedName name="II_E_3_8__2010">#REF!</definedName>
    <definedName name="II_E_3_8__2011">#REF!</definedName>
    <definedName name="II_E_3_8__2012">#REF!</definedName>
    <definedName name="II_E_3_8__2013">#REF!</definedName>
    <definedName name="II_E_3_8__2014">#REF!</definedName>
    <definedName name="II_E_3_8__2015">#REF!</definedName>
    <definedName name="II_E_3_8__2016">#REF!</definedName>
    <definedName name="II_E_3_8__2017">#REF!</definedName>
    <definedName name="II_E_3_8__2018">#REF!</definedName>
    <definedName name="II_E_3_8_DIST">#REF!</definedName>
    <definedName name="II_E_3_8_FF">#REF!</definedName>
    <definedName name="II_E_3_8_Functionalization_Factor_Name">#REF!</definedName>
    <definedName name="II_E_3_8_H_Temporary_Difference">#REF!</definedName>
    <definedName name="II_E_3_8_Headers">#REF!</definedName>
    <definedName name="II_E_3_8_MET">#REF!</definedName>
    <definedName name="II_E_3_8_TDCS">#REF!</definedName>
    <definedName name="II_E_3_8_TOTAL">#REF!</definedName>
    <definedName name="II_E_3_8_Total_1">#REF!</definedName>
    <definedName name="II_E_3_8_Total_ADFIT">#REF!</definedName>
    <definedName name="II_E_3_8_TRAN">#REF!</definedName>
    <definedName name="II_E_3_Allocation_to_Texas">#REF!</definedName>
    <definedName name="II_E_3_Attach">#REF!</definedName>
    <definedName name="II_E_3_Attach_Company_Total_Electric">#REF!</definedName>
    <definedName name="II_E_3_Attach_H_Description">#REF!</definedName>
    <definedName name="II_E_3_Attach_Headers">#REF!</definedName>
    <definedName name="II_E_3_Attach_Total_Company">#REF!</definedName>
    <definedName name="II_E_3_CHECK">#REF!</definedName>
    <definedName name="II_E_3_Company_Total_Electric">#REF!</definedName>
    <definedName name="II_E_3_DIST">#REF!</definedName>
    <definedName name="II_E_3_FF">#REF!</definedName>
    <definedName name="II_E_3_Functionalization_Factor_Name">#REF!</definedName>
    <definedName name="II_E_3_H_Description">#REF!</definedName>
    <definedName name="II_E_3_Headers">#REF!</definedName>
    <definedName name="II_E_3_Known_and_Measurable_Changes">#REF!</definedName>
    <definedName name="II_E_3_MET">#REF!</definedName>
    <definedName name="II_E_3_Non_Regulated_or_Non_Electric">#REF!</definedName>
    <definedName name="II_E_3_Reference_Schedule">#REF!</definedName>
    <definedName name="II_E_3_TDCS">#REF!</definedName>
    <definedName name="II_E_3_Total">#REF!</definedName>
    <definedName name="II_E_3_Total_Company">#REF!</definedName>
    <definedName name="II_E_3_TRAN">#REF!</definedName>
    <definedName name="II_E_4">#REF!</definedName>
    <definedName name="II_E_4_2">#REF!</definedName>
    <definedName name="II_E_4_2_Allocation_to_Texas">#REF!</definedName>
    <definedName name="II_E_4_2_CHECK">#REF!</definedName>
    <definedName name="II_E_4_2_Company_Total_Electric">#REF!</definedName>
    <definedName name="II_E_4_2_DIST">#REF!</definedName>
    <definedName name="II_E_4_2_FF">#REF!</definedName>
    <definedName name="II_E_4_2_Functionalization_Factor_Name">#REF!</definedName>
    <definedName name="II_E_4_2_H_Description">#REF!</definedName>
    <definedName name="II_E_4_2_H_FERC_Account">#REF!</definedName>
    <definedName name="II_E_4_2_Headers">#REF!</definedName>
    <definedName name="II_E_4_2_Known_and_Measurable_Changes">#REF!</definedName>
    <definedName name="II_E_4_2_MET">#REF!</definedName>
    <definedName name="II_E_4_2_Non_Regulated_or_Non_Electric">#REF!</definedName>
    <definedName name="II_E_4_2_Reference_Schedule">#REF!</definedName>
    <definedName name="II_E_4_2_TDCS">#REF!</definedName>
    <definedName name="II_E_4_2_Total">#REF!</definedName>
    <definedName name="II_E_4_2_Total_Company">#REF!</definedName>
    <definedName name="II_E_4_2_TRAN">#REF!</definedName>
    <definedName name="II_E_4_3">#REF!</definedName>
    <definedName name="II_E_4_3_Allocation_to_Texas">#REF!</definedName>
    <definedName name="II_E_4_3_Check">#REF!</definedName>
    <definedName name="II_E_4_3_Company_Total_Electric">#REF!</definedName>
    <definedName name="II_E_4_3_DIST">#REF!</definedName>
    <definedName name="II_E_4_3_FF">#REF!</definedName>
    <definedName name="II_E_4_3_Functionalization_Factor_Name">#REF!</definedName>
    <definedName name="II_E_4_3_H_Description">#REF!</definedName>
    <definedName name="II_E_4_3_H_FERC_Account">#REF!</definedName>
    <definedName name="II_E_4_3_Headers">#REF!</definedName>
    <definedName name="II_E_4_3_Known_and_Measurable_Changes">#REF!</definedName>
    <definedName name="II_E_4_3_MET">#REF!</definedName>
    <definedName name="II_E_4_3_TDCS">#REF!</definedName>
    <definedName name="II_E_4_3_TOTAL">#REF!</definedName>
    <definedName name="II_E_4_3_Total_Company">#REF!</definedName>
    <definedName name="II_E_4_3_TRAN">#REF!</definedName>
    <definedName name="II_E_4_4">#REF!</definedName>
    <definedName name="II_E_4_4_H_Description">#REF!</definedName>
    <definedName name="II_E_4_4_H_Docket_No">#REF!</definedName>
    <definedName name="II_E_4_4_H_FERC_Account">#REF!</definedName>
    <definedName name="II_E_4_5">#REF!</definedName>
    <definedName name="II_E_4_5_Allocation_to_Texas">#REF!</definedName>
    <definedName name="II_E_4_5_CHECK">#REF!</definedName>
    <definedName name="II_E_4_5_Company_Total_Electric">#REF!</definedName>
    <definedName name="II_E_4_5_DIST">#REF!</definedName>
    <definedName name="II_E_4_5_FF">#REF!</definedName>
    <definedName name="II_E_4_5_Functionalization_Factor_Name">#REF!</definedName>
    <definedName name="II_E_4_5_H_Description">#REF!</definedName>
    <definedName name="II_E_4_5_H_FERC_Account">#REF!</definedName>
    <definedName name="II_E_4_5_Headers">#REF!</definedName>
    <definedName name="II_E_4_5_Known_and_Measurable_Changes">#REF!</definedName>
    <definedName name="II_E_4_5_MET">#REF!</definedName>
    <definedName name="II_E_4_5_Non_Regulated_or_Non_Electric">#REF!</definedName>
    <definedName name="II_E_4_5_Reference_Schedule">#REF!</definedName>
    <definedName name="II_E_4_5_TDCS">#REF!</definedName>
    <definedName name="II_E_4_5_Total">#REF!</definedName>
    <definedName name="II_E_4_5_Total_Company">#REF!</definedName>
    <definedName name="II_E_4_5_TRAN">#REF!</definedName>
    <definedName name="II_E_4_Allocation_to_Texas">#REF!</definedName>
    <definedName name="II_E_4_CHECK">#REF!</definedName>
    <definedName name="II_E_4_Company_Total_Electric">#REF!</definedName>
    <definedName name="II_E_4_DIST">#REF!</definedName>
    <definedName name="II_E_4_FF">#REF!</definedName>
    <definedName name="II_E_4_Functionalization_Factor_Name">#REF!</definedName>
    <definedName name="II_E_4_H_Description">#REF!</definedName>
    <definedName name="II_E_4_H_FERC_Account">#REF!</definedName>
    <definedName name="II_E_4_Headers">#REF!</definedName>
    <definedName name="II_E_4_Known_and_Measurable_Changes">#REF!</definedName>
    <definedName name="II_E_4_MET">#REF!</definedName>
    <definedName name="II_E_4_Non_Regulated_or_Non_Electric">#REF!</definedName>
    <definedName name="II_E_4_Reference_Schedule">#REF!</definedName>
    <definedName name="II_E_4_TDCS">#REF!</definedName>
    <definedName name="II_E_4_Total">#REF!</definedName>
    <definedName name="II_E_4_Total_Company">#REF!</definedName>
    <definedName name="II_E_4_TRAN">#REF!</definedName>
    <definedName name="II_E_5">#REF!</definedName>
    <definedName name="II_E_5_Allocation_to_Texas">#REF!</definedName>
    <definedName name="II_E_5_CHECK">#REF!</definedName>
    <definedName name="II_E_5_Company_Total_Electric">#REF!</definedName>
    <definedName name="II_E_5_DIST">#REF!</definedName>
    <definedName name="II_E_5_FF">#REF!</definedName>
    <definedName name="II_E_5_Functionalization_Factor_Name">#REF!</definedName>
    <definedName name="II_E_5_H_FERC_Account">#REF!</definedName>
    <definedName name="II_E_5_Headers">#REF!</definedName>
    <definedName name="II_E_5_Known_and_Measurable_Changes">#REF!</definedName>
    <definedName name="II_E_5_MET">#REF!</definedName>
    <definedName name="II_E_5_Non_Regulated_or_Non_Electric">#REF!</definedName>
    <definedName name="II_E_5_Reference_Schedule">#REF!</definedName>
    <definedName name="II_E_5_TDCS">#REF!</definedName>
    <definedName name="II_E_5_Total">#REF!</definedName>
    <definedName name="II_E_5_Total_Company">#REF!</definedName>
    <definedName name="II_E_5_TRAN">#REF!</definedName>
    <definedName name="II_F_2">'II-F-2'!$A$13:$G$91</definedName>
    <definedName name="II_F_2_Distribution">'II-F-2'!$E$15:$E$91</definedName>
    <definedName name="II_F_2_H_Functionalization_Factor">'II-F-2'!$B$15:$B$91</definedName>
    <definedName name="II_F_2_Headers">'II-F-2'!$B$13:$G$13</definedName>
    <definedName name="II_F_2_Meters">'II-F-2'!$F$15:$F$91</definedName>
    <definedName name="II_F_2_REG_Allocators_Functionalization_Factor">'II-F-2'!$C$15:$C$91</definedName>
    <definedName name="II_F_2_TDCS">'II-F-2'!$G$15:$G$91</definedName>
    <definedName name="II_F_2_Total">'II-F-2'!#REF!</definedName>
    <definedName name="II_F_2_Transmission">'II-F-2'!$D$15:$D$91</definedName>
    <definedName name="II_F_Func_Factors">'II-F Func Factors'!$A$13:$H$93</definedName>
    <definedName name="II_F_Func_Factors_Distribution">'II-F Func Factors'!$F$14:$F$93</definedName>
    <definedName name="II_F_Func_Factors_H_Functionalization_Factor">'II-F Func Factors'!$B$14:$B$93</definedName>
    <definedName name="II_F_Func_Factors_Headers">'II-F Func Factors'!$B$13:$H$13</definedName>
    <definedName name="II_F_Func_Factors_Meters">'II-F Func Factors'!$G$14:$G$93</definedName>
    <definedName name="II_F_Func_Factors_TDCS">'II-F Func Factors'!$H$14:$H$93</definedName>
    <definedName name="II_F_Func_Factors_Total">'II-F Func Factors'!$D$14:$D$93</definedName>
    <definedName name="II_F_Func_Factors_Transmission">'II-F Func Factors'!$E$14:$E$93</definedName>
    <definedName name="III_A">#REF!</definedName>
    <definedName name="III_A_1">#REF!</definedName>
    <definedName name="III_A_1_Company_Adjustments">#REF!</definedName>
    <definedName name="III_A_1_Company_Total_Request">#REF!</definedName>
    <definedName name="III_A_1_H_Description">#REF!</definedName>
    <definedName name="III_A_1_Headers">#REF!</definedName>
    <definedName name="III_A_1_Name_me">#REF!</definedName>
    <definedName name="III_A_1_Test_Year_Total_Electric">#REF!</definedName>
    <definedName name="III_A_1_Transmission_Function_TRAN">#REF!</definedName>
    <definedName name="III_A_H_Description">#REF!</definedName>
    <definedName name="III_A_Headers">#REF!</definedName>
    <definedName name="III_A_Name_me">#REF!</definedName>
    <definedName name="III_A_Transmission_Function_TRAN">#REF!</definedName>
    <definedName name="III_B">#REF!</definedName>
    <definedName name="III_B_9">#REF!</definedName>
    <definedName name="III_B_9_Allocation_to_Texas">#REF!</definedName>
    <definedName name="III_B_9_Company_Total_Electric">#REF!</definedName>
    <definedName name="III_B_9_FF">#REF!</definedName>
    <definedName name="III_B_9_Functionalization_Factor_Name">#REF!</definedName>
    <definedName name="III_B_9_H_Description">#REF!</definedName>
    <definedName name="III_B_9_H_FERC_Account">#REF!</definedName>
    <definedName name="III_B_9_Headers">#REF!</definedName>
    <definedName name="III_B_9_Known_Change">#REF!</definedName>
    <definedName name="III_B_9_Non_Regulated_or_Non_Electric">#REF!</definedName>
    <definedName name="III_B_9_Reference_Schedule">#REF!</definedName>
    <definedName name="III_B_9_Total_Company">#REF!</definedName>
    <definedName name="III_B_9_TRAN">#REF!</definedName>
    <definedName name="III_B_Company_Adjustments">#REF!</definedName>
    <definedName name="III_B_Company_Total_Request">#REF!</definedName>
    <definedName name="III_B_H_Description">#REF!</definedName>
    <definedName name="III_B_Headers">#REF!</definedName>
    <definedName name="III_B_Reference_Schedule">#REF!</definedName>
    <definedName name="III_B_Test_Year_Total_Electric">#REF!</definedName>
    <definedName name="III_B_TRAN">#REF!</definedName>
    <definedName name="III_D_1">#REF!</definedName>
    <definedName name="III_D_1_Allocation_to_Texas">#REF!</definedName>
    <definedName name="III_D_1_Company_Total_Electric">#REF!</definedName>
    <definedName name="III_D_1_FF">#REF!</definedName>
    <definedName name="III_D_1_Functionalization_Factor_Name">#REF!</definedName>
    <definedName name="III_D_1_H_Description">#REF!</definedName>
    <definedName name="III_D_1_H_FERC_Account">#REF!</definedName>
    <definedName name="III_D_1_Headers">#REF!</definedName>
    <definedName name="III_D_1_Known_and_Measurable_Changes">#REF!</definedName>
    <definedName name="III_D_1_Non_Regulated_or_Non_Electric">#REF!</definedName>
    <definedName name="III_D_1_Reference_Schedule">#REF!</definedName>
    <definedName name="III_D_1_Total_Company">#REF!</definedName>
    <definedName name="III_D_1_TRAN">#REF!</definedName>
    <definedName name="III_D_2">#REF!</definedName>
    <definedName name="III_D_2_Allocation_to_Texas">#REF!</definedName>
    <definedName name="III_D_2_Company_Total_Electric">#REF!</definedName>
    <definedName name="III_D_2_FF">#REF!</definedName>
    <definedName name="III_D_2_Functionalization_Factor_Name">#REF!</definedName>
    <definedName name="III_D_2_H_Description">#REF!</definedName>
    <definedName name="III_D_2_H_FERC_Account">#REF!</definedName>
    <definedName name="III_D_2_Headers">#REF!</definedName>
    <definedName name="III_D_2_Known_and_Measurable_Changes">#REF!</definedName>
    <definedName name="III_D_2_Non_Regulated_or_Non_Electric">#REF!</definedName>
    <definedName name="III_D_2_Reference_Schedule">#REF!</definedName>
    <definedName name="III_D_2_Total_Company">#REF!</definedName>
    <definedName name="III_D_2_TRAN">#REF!</definedName>
    <definedName name="III_E_1">#REF!</definedName>
    <definedName name="III_E_1_Allocation_to_Texas">#REF!</definedName>
    <definedName name="III_E_1_Company_Total_Electric">#REF!</definedName>
    <definedName name="III_E_1_FF">#REF!</definedName>
    <definedName name="III_E_1_Functionalization_Factor_Name">#REF!</definedName>
    <definedName name="III_E_1_H_Description">#REF!</definedName>
    <definedName name="III_E_1_H_FERC_Account">#REF!</definedName>
    <definedName name="III_E_1_Headers">#REF!</definedName>
    <definedName name="III_E_1_Known_and_Measurable_Changes">#REF!</definedName>
    <definedName name="III_E_1_Non_Regulated_or_Non_Electric">#REF!</definedName>
    <definedName name="III_E_1_Reference_Schedule">#REF!</definedName>
    <definedName name="III_E_1_Total_Company">#REF!</definedName>
    <definedName name="III_E_1_TRAN">#REF!</definedName>
    <definedName name="III_E_2">#REF!</definedName>
    <definedName name="III_E_2_Allocation_to_Texas">#REF!</definedName>
    <definedName name="III_E_2_Company_Total_Electric">#REF!</definedName>
    <definedName name="III_E_2_FF">#REF!</definedName>
    <definedName name="III_E_2_Functionalization_Factor_Name">#REF!</definedName>
    <definedName name="III_E_2_H_Description">#REF!</definedName>
    <definedName name="III_E_2_H_FERC_Account">#REF!</definedName>
    <definedName name="III_E_2_Headers">#REF!</definedName>
    <definedName name="III_E_2_Known_and_Measurable_Changes">#REF!</definedName>
    <definedName name="III_E_2_Non_Regulated_or_Non_Electric">#REF!</definedName>
    <definedName name="III_E_2_Reference_Schedule">#REF!</definedName>
    <definedName name="III_E_2_Total_Company">#REF!</definedName>
    <definedName name="III_E_2_TRAN">#REF!</definedName>
    <definedName name="III_E_3">#REF!</definedName>
    <definedName name="III_E_3_Allocation_to_Texas">#REF!</definedName>
    <definedName name="III_E_3_Company_Total_Electric">#REF!</definedName>
    <definedName name="III_E_3_FF">#REF!</definedName>
    <definedName name="III_E_3_Functionalization_Factor_Name">#REF!</definedName>
    <definedName name="III_E_3_H_Description">#REF!</definedName>
    <definedName name="III_E_3_Headers">#REF!</definedName>
    <definedName name="III_E_3_Known_and_Measurable_Changes">#REF!</definedName>
    <definedName name="III_E_3_Non_Regulated_or_Non_Electric">#REF!</definedName>
    <definedName name="III_E_3_Reference_Schedule">#REF!</definedName>
    <definedName name="III_E_3_Total_Company">#REF!</definedName>
    <definedName name="III_E_3_TRAN">#REF!</definedName>
    <definedName name="III_E_5">#REF!</definedName>
    <definedName name="III_E_5_Company_Total_Electric">#REF!</definedName>
    <definedName name="III_E_5_H_FERC_Account">#REF!</definedName>
    <definedName name="III_E_5_Headers">#REF!</definedName>
    <definedName name="III_E_5_Known_and_Measurable_Changes">#REF!</definedName>
    <definedName name="III_E_5_Reference_Schedule">#REF!</definedName>
    <definedName name="III_E_5_Total_Company">#REF!</definedName>
    <definedName name="III_E_5_TRAN">#REF!</definedName>
    <definedName name="INCOME">#REF!</definedName>
    <definedName name="IncStmt">#REF!</definedName>
    <definedName name="Index.001">#REF!</definedName>
    <definedName name="Index.002">#REF!</definedName>
    <definedName name="Index.003">#REF!</definedName>
    <definedName name="Index.004">#REF!</definedName>
    <definedName name="Index.005">#REF!</definedName>
    <definedName name="Index.006">#REF!</definedName>
    <definedName name="Index.007">#REF!</definedName>
    <definedName name="Index.008">#REF!</definedName>
    <definedName name="Index.009">#REF!</definedName>
    <definedName name="Index.010">#REF!</definedName>
    <definedName name="Index.011">#REF!</definedName>
    <definedName name="Index.012">#REF!</definedName>
    <definedName name="Index.013">#REF!</definedName>
    <definedName name="Index.014">#REF!</definedName>
    <definedName name="Index.015">#REF!</definedName>
    <definedName name="Index.016">#REF!</definedName>
    <definedName name="Index.017">#REF!</definedName>
    <definedName name="Index.018">#REF!</definedName>
    <definedName name="Index.019">#REF!</definedName>
    <definedName name="Index.020">#REF!</definedName>
    <definedName name="Index.021">#REF!</definedName>
    <definedName name="Index.022">#REF!</definedName>
    <definedName name="Index.023">#REF!</definedName>
    <definedName name="Index.024">#REF!</definedName>
    <definedName name="Index.025">#REF!</definedName>
    <definedName name="Index.026">#REF!</definedName>
    <definedName name="Index.027">#REF!</definedName>
    <definedName name="Index.028">#REF!</definedName>
    <definedName name="Index.029">#REF!</definedName>
    <definedName name="Index.030">#REF!</definedName>
    <definedName name="Index.031">#REF!</definedName>
    <definedName name="Index.032">#REF!</definedName>
    <definedName name="Index.033">#REF!</definedName>
    <definedName name="Index.034">#REF!</definedName>
    <definedName name="Index.035">#REF!</definedName>
    <definedName name="Index.036">#REF!</definedName>
    <definedName name="Index.037">#REF!</definedName>
    <definedName name="Index.038">#REF!</definedName>
    <definedName name="Index.039">#REF!</definedName>
    <definedName name="Index.040">#REF!</definedName>
    <definedName name="Index.041">#REF!</definedName>
    <definedName name="Index.042">#REF!</definedName>
    <definedName name="Index.043">#REF!</definedName>
    <definedName name="Index.044">#REF!</definedName>
    <definedName name="Index.045">#REF!</definedName>
    <definedName name="Index.046">#REF!</definedName>
    <definedName name="Index.047">#REF!</definedName>
    <definedName name="Index.048">#REF!</definedName>
    <definedName name="Index.049">#REF!</definedName>
    <definedName name="Index.050">#REF!</definedName>
    <definedName name="Index.051">#REF!</definedName>
    <definedName name="Index.052">#REF!</definedName>
    <definedName name="Index.053">#REF!</definedName>
    <definedName name="Index.054">#REF!</definedName>
    <definedName name="Index.055">#REF!</definedName>
    <definedName name="Index.056">#REF!</definedName>
    <definedName name="Index.057">#REF!</definedName>
    <definedName name="Index.058">#REF!</definedName>
    <definedName name="Index.059">#REF!</definedName>
    <definedName name="Index.060">#REF!</definedName>
    <definedName name="Index.061">#REF!</definedName>
    <definedName name="Index.062">#REF!</definedName>
    <definedName name="Index.063">#REF!</definedName>
    <definedName name="Index.064">#REF!</definedName>
    <definedName name="Index.065">#REF!</definedName>
    <definedName name="Index.066">#REF!</definedName>
    <definedName name="Index.067">#REF!</definedName>
    <definedName name="Index.068">#REF!</definedName>
    <definedName name="Index.069">#REF!</definedName>
    <definedName name="Index.070">#REF!</definedName>
    <definedName name="Index.071">#REF!</definedName>
    <definedName name="Index.072">#REF!</definedName>
    <definedName name="Index.073">#REF!</definedName>
    <definedName name="Index.074">#REF!</definedName>
    <definedName name="Index.075">#REF!</definedName>
    <definedName name="Index.076">#REF!</definedName>
    <definedName name="Index.077">#REF!</definedName>
    <definedName name="Index.078">#REF!</definedName>
    <definedName name="Index.079">#REF!</definedName>
    <definedName name="Index.080">#REF!</definedName>
    <definedName name="Index.081">#REF!</definedName>
    <definedName name="Index.082">#REF!</definedName>
    <definedName name="Index.083">#REF!</definedName>
    <definedName name="Index.084">#REF!</definedName>
    <definedName name="Index.085">#REF!</definedName>
    <definedName name="Index.086">#REF!</definedName>
    <definedName name="Index.087">#REF!</definedName>
    <definedName name="Index.088">#REF!</definedName>
    <definedName name="Index.089">#REF!</definedName>
    <definedName name="Index.090">#REF!</definedName>
    <definedName name="Index.091">#REF!</definedName>
    <definedName name="Index.092">#REF!</definedName>
    <definedName name="Index.093">#REF!</definedName>
    <definedName name="Index.094">#REF!</definedName>
    <definedName name="Index.095">#REF!</definedName>
    <definedName name="Index.096">#REF!</definedName>
    <definedName name="Index_BOY">#REF!</definedName>
    <definedName name="Index_EOY">#REF!</definedName>
    <definedName name="Injuries_Damages">#REF!</definedName>
    <definedName name="Injuries_Damages_Lag">#REF!</definedName>
    <definedName name="INPUT_FERC">#REF!</definedName>
    <definedName name="Input_SBU_Codes">#REF!</definedName>
    <definedName name="INPUT_SBU_CODES_2">#REF!</definedName>
    <definedName name="INPUT_SBU_CODES_3">#REF!</definedName>
    <definedName name="INPUTMISCP">#REF!</definedName>
    <definedName name="Int">#REF!</definedName>
    <definedName name="INT_ON_CONTRIB">#REF!</definedName>
    <definedName name="INTANGIBLE">#REF!</definedName>
    <definedName name="INTER_TRANS">#REF!</definedName>
    <definedName name="Interest_Synchronization">#REF!</definedName>
    <definedName name="INTERP">#REF!</definedName>
    <definedName name="intorders">#REF!</definedName>
    <definedName name="IQ_ACCOUNT_CHANGE">"c1449"</definedName>
    <definedName name="IQ_ACCOUNTS_PAY">"c1343"</definedName>
    <definedName name="IQ_ACCR_INT_PAY">"c1"</definedName>
    <definedName name="IQ_ACCR_INT_PAY_CF">"c2"</definedName>
    <definedName name="IQ_ACCR_INT_RECEIV">"c3"</definedName>
    <definedName name="IQ_ACCR_INT_RECEIV_CF">"c4"</definedName>
    <definedName name="IQ_ACCRUED_EXP">"c1341"</definedName>
    <definedName name="IQ_ACCT_RECV_10YR_ANN_GROWTH">"c1924"</definedName>
    <definedName name="IQ_ACCT_RECV_1YR_ANN_GROWTH">"c1919"</definedName>
    <definedName name="IQ_ACCT_RECV_2YR_ANN_GROWTH">"c1920"</definedName>
    <definedName name="IQ_ACCT_RECV_3YR_ANN_GROWTH">"c1921"</definedName>
    <definedName name="IQ_ACCT_RECV_5YR_ANN_GROWTH">"c1922"</definedName>
    <definedName name="IQ_ACCT_RECV_7YR_ANN_GROWTH">"c1923"</definedName>
    <definedName name="IQ_ACCUM_DEP">"c1340"</definedName>
    <definedName name="IQ_ACCUMULATED_PENSION_OBLIGATION">"c2244"</definedName>
    <definedName name="IQ_ACCUMULATED_PENSION_OBLIGATION_DOMESTIC">"c2657"</definedName>
    <definedName name="IQ_ACCUMULATED_PENSION_OBLIGATION_FOREIGN">"c2665"</definedName>
    <definedName name="IQ_ACQ_COST_SUB">"c2125"</definedName>
    <definedName name="IQ_ACQ_COSTS_CAPITALIZED">"c5"</definedName>
    <definedName name="IQ_ACQUIRE_REAL_ESTATE_CF">"c6"</definedName>
    <definedName name="IQ_ACQUISITION_RE_ASSETS">"c1628"</definedName>
    <definedName name="IQ_AD">"c7"</definedName>
    <definedName name="IQ_ADD_PAID_IN">"c1344"</definedName>
    <definedName name="IQ_ADDIN" hidden="1">"AUTO"</definedName>
    <definedName name="IQ_ADJ_AVG_BANK_ASSETS">"c2671"</definedName>
    <definedName name="IQ_ADMIN_RATIO">"c2784"</definedName>
    <definedName name="IQ_ADVERTISING">"c2246"</definedName>
    <definedName name="IQ_ADVERTISING_MARKETING">"c1566"</definedName>
    <definedName name="IQ_AE">"c8"</definedName>
    <definedName name="IQ_AE_BNK">"c9"</definedName>
    <definedName name="IQ_AE_BR">"c10"</definedName>
    <definedName name="IQ_AE_FIN">"c11"</definedName>
    <definedName name="IQ_AE_INS">"c12"</definedName>
    <definedName name="IQ_AE_REIT">"c13"</definedName>
    <definedName name="IQ_AE_UTI">"c14"</definedName>
    <definedName name="IQ_AH_EARNED">"c2744"</definedName>
    <definedName name="IQ_AH_POLICY_BENEFITS_EXP">"c2789"</definedName>
    <definedName name="IQ_AIR_AIRPLANES_NOT_IN_SERVICE">"c2842"</definedName>
    <definedName name="IQ_AIR_AIRPLANES_SUBLEASED">"c2841"</definedName>
    <definedName name="IQ_AIR_ASK">"c2813"</definedName>
    <definedName name="IQ_AIR_ASK_INCREASE">"c2826"</definedName>
    <definedName name="IQ_AIR_ASM">"c2812"</definedName>
    <definedName name="IQ_AIR_ASM_INCREASE">"c2825"</definedName>
    <definedName name="IQ_AIR_AVG_AGE">"c2843"</definedName>
    <definedName name="IQ_AIR_BREAK_EVEN_FACTOR">"c2822"</definedName>
    <definedName name="IQ_AIR_CAPITAL_LEASE">"c2833"</definedName>
    <definedName name="IQ_AIR_COMPLETION_FACTOR">"c2824"</definedName>
    <definedName name="IQ_AIR_ENPLANED_PSGRS">"c2809"</definedName>
    <definedName name="IQ_AIR_FUEL_CONSUMED">"c2806"</definedName>
    <definedName name="IQ_AIR_FUEL_CONSUMED_L">"c2807"</definedName>
    <definedName name="IQ_AIR_FUEL_COST">"c2803"</definedName>
    <definedName name="IQ_AIR_FUEL_COST_L">"c2804"</definedName>
    <definedName name="IQ_AIR_FUEL_EXP">"c2802"</definedName>
    <definedName name="IQ_AIR_FUEL_EXP_PERCENT">"c2805"</definedName>
    <definedName name="IQ_AIR_LEASED">"c2835"</definedName>
    <definedName name="IQ_AIR_LOAD_FACTOR">"c2823"</definedName>
    <definedName name="IQ_AIR_NEW_AIRPLANES">"c2839"</definedName>
    <definedName name="IQ_AIR_OPER_EXP_ASK">"c2821"</definedName>
    <definedName name="IQ_AIR_OPER_EXP_ASM">"c2820"</definedName>
    <definedName name="IQ_AIR_OPER_LEASE">"c2834"</definedName>
    <definedName name="IQ_AIR_OPER_REV_YIELD_ASK">"c2819"</definedName>
    <definedName name="IQ_AIR_OPER_REV_YIELD_ASM">"c2818"</definedName>
    <definedName name="IQ_AIR_OPTIONS">"c2837"</definedName>
    <definedName name="IQ_AIR_ORDERS">"c2836"</definedName>
    <definedName name="IQ_AIR_OWNED">"c2832"</definedName>
    <definedName name="IQ_AIR_PSGR_REV_YIELD_ASK">"c2817"</definedName>
    <definedName name="IQ_AIR_PSGR_REV_YIELD_ASM">"c2816"</definedName>
    <definedName name="IQ_AIR_PSGR_REV_YIELD_RPK">"c2815"</definedName>
    <definedName name="IQ_AIR_PSGR_REV_YIELD_RPM">"c2814"</definedName>
    <definedName name="IQ_AIR_PURCHASE_RIGHTS">"c2838"</definedName>
    <definedName name="IQ_AIR_RETIRED_AIRPLANES">"c2840"</definedName>
    <definedName name="IQ_AIR_REV_PSGRS_CARRIED">"c2808"</definedName>
    <definedName name="IQ_AIR_REV_SCHEDULED_SERVICE">"c2830"</definedName>
    <definedName name="IQ_AIR_RPK">"c2811"</definedName>
    <definedName name="IQ_AIR_RPM">"c2810"</definedName>
    <definedName name="IQ_AIR_STAGE_LENGTH">"c2828"</definedName>
    <definedName name="IQ_AIR_STAGE_LENGTH_KM">"c2829"</definedName>
    <definedName name="IQ_AIR_TOTAL">"c2831"</definedName>
    <definedName name="IQ_AIR_UTILIZATION">"c2827"</definedName>
    <definedName name="IQ_ALLOW_BORROW_CONST">"c15"</definedName>
    <definedName name="IQ_ALLOW_CONST">"c1342"</definedName>
    <definedName name="IQ_ALLOW_DOUBT_ACCT">"c2092"</definedName>
    <definedName name="IQ_ALLOW_EQUITY_CONST">"c16"</definedName>
    <definedName name="IQ_ALLOW_LL">"c17"</definedName>
    <definedName name="IQ_ALLOWANCE_10YR_ANN_GROWTH">"c18"</definedName>
    <definedName name="IQ_ALLOWANCE_1YR_ANN_GROWTH">"c19"</definedName>
    <definedName name="IQ_ALLOWANCE_2YR_ANN_GROWTH">"c20"</definedName>
    <definedName name="IQ_ALLOWANCE_3YR_ANN_GROWTH">"c21"</definedName>
    <definedName name="IQ_ALLOWANCE_5YR_ANN_GROWTH">"c22"</definedName>
    <definedName name="IQ_ALLOWANCE_7YR_ANN_GROWTH">"c23"</definedName>
    <definedName name="IQ_ALLOWANCE_CHARGE_OFFS">"c24"</definedName>
    <definedName name="IQ_ALLOWANCE_NON_PERF_LOANS">"c25"</definedName>
    <definedName name="IQ_ALLOWANCE_TOTAL_LOANS">"c26"</definedName>
    <definedName name="IQ_AMORTIZATION">"c1591"</definedName>
    <definedName name="IQ_AMT_OUT">"c2145"</definedName>
    <definedName name="IQ_ANNU_DISTRIBUTION_UNIT">"c3004"</definedName>
    <definedName name="IQ_ANNUALIZED_DIVIDEND">"c1579"</definedName>
    <definedName name="IQ_ANNUITY_LIAB">"c27"</definedName>
    <definedName name="IQ_ANNUITY_PAY">"c28"</definedName>
    <definedName name="IQ_ANNUITY_POLICY_EXP">"c29"</definedName>
    <definedName name="IQ_ANNUITY_REC">"c30"</definedName>
    <definedName name="IQ_ANNUITY_REV">"c31"</definedName>
    <definedName name="IQ_AP">"c32"</definedName>
    <definedName name="IQ_AP_BNK">"c33"</definedName>
    <definedName name="IQ_AP_BR">"c34"</definedName>
    <definedName name="IQ_AP_FIN">"c35"</definedName>
    <definedName name="IQ_AP_INS">"c36"</definedName>
    <definedName name="IQ_AP_REIT">"c37"</definedName>
    <definedName name="IQ_AP_UTI">"c38"</definedName>
    <definedName name="IQ_APIC">"c39"</definedName>
    <definedName name="IQ_AR">"c40"</definedName>
    <definedName name="IQ_AR_BR">"c41"</definedName>
    <definedName name="IQ_AR_LT">"c42"</definedName>
    <definedName name="IQ_AR_REIT">"c43"</definedName>
    <definedName name="IQ_AR_TURNS">"c44"</definedName>
    <definedName name="IQ_AR_UTI">"c45"</definedName>
    <definedName name="IQ_ARPU">"c2126"</definedName>
    <definedName name="IQ_ASSET_MGMT_FEE">"c46"</definedName>
    <definedName name="IQ_ASSET_TURNS">"c47"</definedName>
    <definedName name="IQ_ASSET_WRITEDOWN">"c48"</definedName>
    <definedName name="IQ_ASSET_WRITEDOWN_BNK">"c49"</definedName>
    <definedName name="IQ_ASSET_WRITEDOWN_BR">"c50"</definedName>
    <definedName name="IQ_ASSET_WRITEDOWN_CF">"c51"</definedName>
    <definedName name="IQ_ASSET_WRITEDOWN_CF_BNK">"c52"</definedName>
    <definedName name="IQ_ASSET_WRITEDOWN_CF_BR">"c53"</definedName>
    <definedName name="IQ_ASSET_WRITEDOWN_CF_FIN">"c54"</definedName>
    <definedName name="IQ_ASSET_WRITEDOWN_CF_INS">"c55"</definedName>
    <definedName name="IQ_ASSET_WRITEDOWN_CF_REIT">"c56"</definedName>
    <definedName name="IQ_ASSET_WRITEDOWN_CF_UTI">"c57"</definedName>
    <definedName name="IQ_ASSET_WRITEDOWN_FIN">"c58"</definedName>
    <definedName name="IQ_ASSET_WRITEDOWN_INS">"c59"</definedName>
    <definedName name="IQ_ASSET_WRITEDOWN_REIT">"c60"</definedName>
    <definedName name="IQ_ASSET_WRITEDOWN_UTI">"c61"</definedName>
    <definedName name="IQ_ASSETS_CAP_LEASE_DEPR">"c2068"</definedName>
    <definedName name="IQ_ASSETS_CAP_LEASE_GROSS">"c2069"</definedName>
    <definedName name="IQ_ASSETS_OPER_LEASE_DEPR">"c2070"</definedName>
    <definedName name="IQ_ASSETS_OPER_LEASE_GROSS">"c2071"</definedName>
    <definedName name="IQ_ASSUMED_AH_EARNED">"c2741"</definedName>
    <definedName name="IQ_ASSUMED_EARNED">"c2731"</definedName>
    <definedName name="IQ_ASSUMED_LIFE_EARNED">"c2736"</definedName>
    <definedName name="IQ_ASSUMED_LIFE_IN_FORCE">"c2766"</definedName>
    <definedName name="IQ_ASSUMED_PC_EARNED">"c2746"</definedName>
    <definedName name="IQ_ASSUMED_WRITTEN">"c2725"</definedName>
    <definedName name="IQ_AUDITOR_NAME">"c1539"</definedName>
    <definedName name="IQ_AUDITOR_OPINION">"c1540"</definedName>
    <definedName name="IQ_AUTO_WRITTEN">"c62"</definedName>
    <definedName name="IQ_AVG_BANK_ASSETS">"c2072"</definedName>
    <definedName name="IQ_AVG_BANK_LOANS">"c2073"</definedName>
    <definedName name="IQ_AVG_BROKER_REC">"c63"</definedName>
    <definedName name="IQ_AVG_BROKER_REC_NO">"c64"</definedName>
    <definedName name="IQ_AVG_DAILY_VOL">"c65"</definedName>
    <definedName name="IQ_AVG_INT_BEAR_LIAB">"c66"</definedName>
    <definedName name="IQ_AVG_INT_BEAR_LIAB_10YR_ANN_GROWTH">"c67"</definedName>
    <definedName name="IQ_AVG_INT_BEAR_LIAB_1YR_ANN_GROWTH">"c68"</definedName>
    <definedName name="IQ_AVG_INT_BEAR_LIAB_2YR_ANN_GROWTH">"c69"</definedName>
    <definedName name="IQ_AVG_INT_BEAR_LIAB_3YR_ANN_GROWTH">"c70"</definedName>
    <definedName name="IQ_AVG_INT_BEAR_LIAB_5YR_ANN_GROWTH">"c71"</definedName>
    <definedName name="IQ_AVG_INT_BEAR_LIAB_7YR_ANN_GROWTH">"c72"</definedName>
    <definedName name="IQ_AVG_INT_EARN_ASSETS">"c73"</definedName>
    <definedName name="IQ_AVG_INT_EARN_ASSETS_10YR_ANN_GROWTH">"c74"</definedName>
    <definedName name="IQ_AVG_INT_EARN_ASSETS_1YR_ANN_GROWTH">"c75"</definedName>
    <definedName name="IQ_AVG_INT_EARN_ASSETS_2YR_ANN_GROWTH">"c76"</definedName>
    <definedName name="IQ_AVG_INT_EARN_ASSETS_3YR_ANN_GROWTH">"c77"</definedName>
    <definedName name="IQ_AVG_INT_EARN_ASSETS_5YR_ANN_GROWTH">"c78"</definedName>
    <definedName name="IQ_AVG_INT_EARN_ASSETS_7YR_ANN_GROWTH">"c79"</definedName>
    <definedName name="IQ_AVG_MKTCAP">"c80"</definedName>
    <definedName name="IQ_AVG_PRICE">"c81"</definedName>
    <definedName name="IQ_AVG_SHAREOUTSTANDING">"c83"</definedName>
    <definedName name="IQ_AVG_TEV">"c84"</definedName>
    <definedName name="IQ_AVG_VOLUME">"c1346"</definedName>
    <definedName name="IQ_BANK_DEBT">"c2544"</definedName>
    <definedName name="IQ_BANK_DEBT_PCT">"c2545"</definedName>
    <definedName name="IQ_BASIC_EPS_EXCL">"c85"</definedName>
    <definedName name="IQ_BASIC_EPS_INCL">"c86"</definedName>
    <definedName name="IQ_BASIC_NORMAL_EPS">"c1592"</definedName>
    <definedName name="IQ_BASIC_WEIGHT">"c87"</definedName>
    <definedName name="IQ_BENCHMARK_SECURITY">"c2154"</definedName>
    <definedName name="IQ_BENCHMARK_SPRD">"c2153"</definedName>
    <definedName name="IQ_BETA">"c2133"</definedName>
    <definedName name="IQ_BETA_1YR">"c1966"</definedName>
    <definedName name="IQ_BETA_1YR_RSQ">"c2132"</definedName>
    <definedName name="IQ_BETA_2YR">"c1965"</definedName>
    <definedName name="IQ_BETA_2YR_RSQ">"c2131"</definedName>
    <definedName name="IQ_BETA_5YR">"c88"</definedName>
    <definedName name="IQ_BETA_5YR_RSQ">"c2130"</definedName>
    <definedName name="IQ_BIG_INT_BEAR_CD">"c89"</definedName>
    <definedName name="IQ_BOARD_MEMBER">"c96"</definedName>
    <definedName name="IQ_BOARD_MEMBER_BACKGROUND">"c2101"</definedName>
    <definedName name="IQ_BOARD_MEMBER_TITLE">"c97"</definedName>
    <definedName name="IQ_BOND_COUPON">"c2183"</definedName>
    <definedName name="IQ_BOND_COUPON_TYPE">"c2184"</definedName>
    <definedName name="IQ_BOND_PRICE">"c2162"</definedName>
    <definedName name="IQ_BROK_COMISSION">"c98"</definedName>
    <definedName name="IQ_BUILDINGS">"c99"</definedName>
    <definedName name="IQ_BUSINESS_DESCRIPTION">"c322"</definedName>
    <definedName name="IQ_BV_OVER_SHARES">"c1349"</definedName>
    <definedName name="IQ_BV_SHARE">"c100"</definedName>
    <definedName name="IQ_CABLE_ARPU">"c2869"</definedName>
    <definedName name="IQ_CABLE_ARPU_ANALOG">"c2864"</definedName>
    <definedName name="IQ_CABLE_ARPU_BASIC">"c2866"</definedName>
    <definedName name="IQ_CABLE_ARPU_BBAND">"c2867"</definedName>
    <definedName name="IQ_CABLE_ARPU_DIG">"c2865"</definedName>
    <definedName name="IQ_CABLE_ARPU_PHONE">"c2868"</definedName>
    <definedName name="IQ_CABLE_BASIC_PENETRATION">"c2850"</definedName>
    <definedName name="IQ_CABLE_BBAND_PENETRATION">"c2852"</definedName>
    <definedName name="IQ_CABLE_BBAND_PENETRATION_THP">"c2851"</definedName>
    <definedName name="IQ_CABLE_CHURN">"c2874"</definedName>
    <definedName name="IQ_CABLE_CHURN_BASIC">"c2871"</definedName>
    <definedName name="IQ_CABLE_CHURN_BBAND">"c2872"</definedName>
    <definedName name="IQ_CABLE_CHURN_DIG">"c2870"</definedName>
    <definedName name="IQ_CABLE_CHURN_PHONE">"c2873"</definedName>
    <definedName name="IQ_CABLE_HOMES_PER_MILE">"c2849"</definedName>
    <definedName name="IQ_CABLE_HP_BBAND">"c2845"</definedName>
    <definedName name="IQ_CABLE_HP_DIG">"c2844"</definedName>
    <definedName name="IQ_CABLE_HP_PHONE">"c2846"</definedName>
    <definedName name="IQ_CABLE_MILES_PASSED">"c2848"</definedName>
    <definedName name="IQ_CABLE_OTHER_REV">"c2882"</definedName>
    <definedName name="IQ_CABLE_PHONE_PENETRATION">"c2853"</definedName>
    <definedName name="IQ_CABLE_PROGRAMMING_COSTS">"c2884"</definedName>
    <definedName name="IQ_CABLE_REV_ADVERT">"c2880"</definedName>
    <definedName name="IQ_CABLE_REV_ANALOG">"c2875"</definedName>
    <definedName name="IQ_CABLE_REV_BASIC">"c2877"</definedName>
    <definedName name="IQ_CABLE_REV_BBAND">"c2878"</definedName>
    <definedName name="IQ_CABLE_REV_COMMERCIAL">"c2881"</definedName>
    <definedName name="IQ_CABLE_REV_DIG">"c2876"</definedName>
    <definedName name="IQ_CABLE_REV_PHONE">"c2879"</definedName>
    <definedName name="IQ_CABLE_RGU">"c2863"</definedName>
    <definedName name="IQ_CABLE_SUBS_ANALOG">"c2855"</definedName>
    <definedName name="IQ_CABLE_SUBS_BASIC">"c2857"</definedName>
    <definedName name="IQ_CABLE_SUBS_BBAND">"c2858"</definedName>
    <definedName name="IQ_CABLE_SUBS_BUNDLED">"c2861"</definedName>
    <definedName name="IQ_CABLE_SUBS_DIG">"c2856"</definedName>
    <definedName name="IQ_CABLE_SUBS_NON_VIDEO">"c2860"</definedName>
    <definedName name="IQ_CABLE_SUBS_PHONE">"c2859"</definedName>
    <definedName name="IQ_CABLE_SUBS_TOTAL">"c2862"</definedName>
    <definedName name="IQ_CABLE_THP">"c2847"</definedName>
    <definedName name="IQ_CABLE_TOTAL_PENETRATION">"c2854"</definedName>
    <definedName name="IQ_CABLE_TOTAL_REV">"c2883"</definedName>
    <definedName name="IQ_CAL_Q">"c101"</definedName>
    <definedName name="IQ_CAL_Y">"c102"</definedName>
    <definedName name="IQ_CALL_DATE_SCHEDULE">"c2481"</definedName>
    <definedName name="IQ_CALL_FEATURE">"c2197"</definedName>
    <definedName name="IQ_CALL_PRICE_SCHEDULE">"c2482"</definedName>
    <definedName name="IQ_CALLABLE">"c2196"</definedName>
    <definedName name="IQ_CAPEX">"c103"</definedName>
    <definedName name="IQ_CAPEX_10YR_ANN_GROWTH">"c104"</definedName>
    <definedName name="IQ_CAPEX_1YR_ANN_GROWTH">"c105"</definedName>
    <definedName name="IQ_CAPEX_2YR_ANN_GROWTH">"c106"</definedName>
    <definedName name="IQ_CAPEX_3YR_ANN_GROWTH">"c107"</definedName>
    <definedName name="IQ_CAPEX_5YR_ANN_GROWTH">"c108"</definedName>
    <definedName name="IQ_CAPEX_7YR_ANN_GROWTH">"c109"</definedName>
    <definedName name="IQ_CAPEX_BNK">"c110"</definedName>
    <definedName name="IQ_CAPEX_BR">"c111"</definedName>
    <definedName name="IQ_CAPEX_FIN">"c112"</definedName>
    <definedName name="IQ_CAPEX_INS">"c113"</definedName>
    <definedName name="IQ_CAPEX_UTI">"c114"</definedName>
    <definedName name="IQ_CAPITAL_LEASE">"c1350"</definedName>
    <definedName name="IQ_CAPITAL_LEASES">"c115"</definedName>
    <definedName name="IQ_CAPITAL_LEASES_TOTAL">"c3031"</definedName>
    <definedName name="IQ_CAPITAL_LEASES_TOTAL_PCT">"c2506"</definedName>
    <definedName name="IQ_CAPITALIZED_INTEREST">"c2076"</definedName>
    <definedName name="IQ_CASH">"c1458"</definedName>
    <definedName name="IQ_CASH_ACQUIRE_CF">"c116"</definedName>
    <definedName name="IQ_CASH_CONVERSION">"c117"</definedName>
    <definedName name="IQ_CASH_DUE_BANKS">"c1351"</definedName>
    <definedName name="IQ_CASH_EQUIV">"c118"</definedName>
    <definedName name="IQ_CASH_FINAN">"c119"</definedName>
    <definedName name="IQ_CASH_INTEREST">"c120"</definedName>
    <definedName name="IQ_CASH_INVEST">"c121"</definedName>
    <definedName name="IQ_CASH_OPER">"c122"</definedName>
    <definedName name="IQ_CASH_SEGREG">"c123"</definedName>
    <definedName name="IQ_CASH_SHARE">"c1911"</definedName>
    <definedName name="IQ_CASH_ST">"c1355"</definedName>
    <definedName name="IQ_CASH_ST_INVEST">"c124"</definedName>
    <definedName name="IQ_CASH_TAXES">"c125"</definedName>
    <definedName name="IQ_CEDED_AH_EARNED">"c2743"</definedName>
    <definedName name="IQ_CEDED_CLAIM_EXP_INCUR">"c2756"</definedName>
    <definedName name="IQ_CEDED_CLAIM_EXP_PAID">"c2759"</definedName>
    <definedName name="IQ_CEDED_CLAIM_EXP_RES">"c2753"</definedName>
    <definedName name="IQ_CEDED_EARNED">"c2733"</definedName>
    <definedName name="IQ_CEDED_LIFE_EARNED">"c2738"</definedName>
    <definedName name="IQ_CEDED_LIFE_IN_FORCE">"c2768"</definedName>
    <definedName name="IQ_CEDED_PC_EARNED">"c2748"</definedName>
    <definedName name="IQ_CEDED_WRITTEN">"c2727"</definedName>
    <definedName name="IQ_CFO_10YR_ANN_GROWTH">"c126"</definedName>
    <definedName name="IQ_CFO_1YR_ANN_GROWTH">"c127"</definedName>
    <definedName name="IQ_CFO_2YR_ANN_GROWTH">"c128"</definedName>
    <definedName name="IQ_CFO_3YR_ANN_GROWTH">"c129"</definedName>
    <definedName name="IQ_CFO_5YR_ANN_GROWTH">"c130"</definedName>
    <definedName name="IQ_CFO_7YR_ANN_GROWTH">"c131"</definedName>
    <definedName name="IQ_CFO_CURRENT_LIAB">"c132"</definedName>
    <definedName name="IQ_CH" hidden="1">110000</definedName>
    <definedName name="IQ_CHANGE_AP">"c133"</definedName>
    <definedName name="IQ_CHANGE_AP_BNK">"c134"</definedName>
    <definedName name="IQ_CHANGE_AP_BR">"c135"</definedName>
    <definedName name="IQ_CHANGE_AP_FIN">"c136"</definedName>
    <definedName name="IQ_CHANGE_AP_INS">"c137"</definedName>
    <definedName name="IQ_CHANGE_AP_REIT">"c138"</definedName>
    <definedName name="IQ_CHANGE_AP_UTI">"c139"</definedName>
    <definedName name="IQ_CHANGE_AR">"c140"</definedName>
    <definedName name="IQ_CHANGE_AR_BNK">"c141"</definedName>
    <definedName name="IQ_CHANGE_AR_BR">"c142"</definedName>
    <definedName name="IQ_CHANGE_AR_FIN">"c143"</definedName>
    <definedName name="IQ_CHANGE_AR_INS">"c144"</definedName>
    <definedName name="IQ_CHANGE_AR_REIT">"c145"</definedName>
    <definedName name="IQ_CHANGE_AR_UTI">"c146"</definedName>
    <definedName name="IQ_CHANGE_DEF_TAX">"c147"</definedName>
    <definedName name="IQ_CHANGE_DEPOSIT_ACCT">"c148"</definedName>
    <definedName name="IQ_CHANGE_INC_TAX">"c149"</definedName>
    <definedName name="IQ_CHANGE_INS_RES_LIAB">"c150"</definedName>
    <definedName name="IQ_CHANGE_INVENTORY">"c151"</definedName>
    <definedName name="IQ_CHANGE_NET_WORKING_CAPITAL">"c1909"</definedName>
    <definedName name="IQ_CHANGE_OTHER_WORK_CAP">"c152"</definedName>
    <definedName name="IQ_CHANGE_OTHER_WORK_CAP_BNK">"c153"</definedName>
    <definedName name="IQ_CHANGE_OTHER_WORK_CAP_BR">"c154"</definedName>
    <definedName name="IQ_CHANGE_OTHER_WORK_CAP_FIN">"c155"</definedName>
    <definedName name="IQ_CHANGE_OTHER_WORK_CAP_INS">"c156"</definedName>
    <definedName name="IQ_CHANGE_OTHER_WORK_CAP_REIT">"c157"</definedName>
    <definedName name="IQ_CHANGE_OTHER_WORK_CAP_UTI">"c158"</definedName>
    <definedName name="IQ_CHANGE_TRADING_ASSETS">"c159"</definedName>
    <definedName name="IQ_CHANGE_UNEARN_REV">"c160"</definedName>
    <definedName name="IQ_CHANGE_WORK_CAP">"c161"</definedName>
    <definedName name="IQ_CHANGES_WORK_CAP">"c1357"</definedName>
    <definedName name="IQ_CHARGE_OFFS_GROSS">"c162"</definedName>
    <definedName name="IQ_CHARGE_OFFS_NET">"c163"</definedName>
    <definedName name="IQ_CHARGE_OFFS_RECOVERED">"c164"</definedName>
    <definedName name="IQ_CHARGE_OFFS_TOTAL_AVG_LOANS">"c165"</definedName>
    <definedName name="IQ_CITY">"c166"</definedName>
    <definedName name="IQ_CL_DUE_AFTER_FIVE">"c167"</definedName>
    <definedName name="IQ_CL_DUE_CY">"c168"</definedName>
    <definedName name="IQ_CL_DUE_CY1">"c169"</definedName>
    <definedName name="IQ_CL_DUE_CY2">"c170"</definedName>
    <definedName name="IQ_CL_DUE_CY3">"c171"</definedName>
    <definedName name="IQ_CL_DUE_CY4">"c172"</definedName>
    <definedName name="IQ_CL_DUE_NEXT_FIVE">"c173"</definedName>
    <definedName name="IQ_CL_OBLIGATION_IMMEDIATE">"c2253"</definedName>
    <definedName name="IQ_CLASSA_OPTIONS_BEG_OS">"c2679"</definedName>
    <definedName name="IQ_CLASSA_OPTIONS_CANCELLED">"c2682"</definedName>
    <definedName name="IQ_CLASSA_OPTIONS_END_OS">"c2683"</definedName>
    <definedName name="IQ_CLASSA_OPTIONS_EXERCISED">"c2681"</definedName>
    <definedName name="IQ_CLASSA_OPTIONS_GRANTED">"c2680"</definedName>
    <definedName name="IQ_CLASSA_OPTIONS_STRIKE_PRICE_OS">"c2684"</definedName>
    <definedName name="IQ_CLASSA_OUTSTANDING_BS_DATE">"c1971"</definedName>
    <definedName name="IQ_CLASSA_OUTSTANDING_FILING_DATE">"c1973"</definedName>
    <definedName name="IQ_CLASSA_STRIKE_PRICE_GRANTED">"c2685"</definedName>
    <definedName name="IQ_CLASSA_WARRANTS_BEG_OS">"c2705"</definedName>
    <definedName name="IQ_CLASSA_WARRANTS_CANCELLED">"c2708"</definedName>
    <definedName name="IQ_CLASSA_WARRANTS_END_OS">"c2709"</definedName>
    <definedName name="IQ_CLASSA_WARRANTS_EXERCISED">"c2707"</definedName>
    <definedName name="IQ_CLASSA_WARRANTS_ISSUED">"c2706"</definedName>
    <definedName name="IQ_CLASSA_WARRANTS_STRIKE_PRICE_ISSUED">"c2711"</definedName>
    <definedName name="IQ_CLASSA_WARRANTS_STRIKE_PRICE_OS">"c2710"</definedName>
    <definedName name="IQ_CLOSEPRICE">"c174"</definedName>
    <definedName name="IQ_CLOSEPRICE_ADJ">"c2115"</definedName>
    <definedName name="IQ_COGS">"c175"</definedName>
    <definedName name="IQ_COMBINED_RATIO">"c176"</definedName>
    <definedName name="IQ_COMMERCIAL_DOM">"c177"</definedName>
    <definedName name="IQ_COMMERCIAL_FIRE_WRITTEN">"c178"</definedName>
    <definedName name="IQ_COMMERCIAL_MORT">"c179"</definedName>
    <definedName name="IQ_COMMISS_FEES">"c180"</definedName>
    <definedName name="IQ_COMMISSION_DEF">"c181"</definedName>
    <definedName name="IQ_COMMON">"c182"</definedName>
    <definedName name="IQ_COMMON_APIC">"c183"</definedName>
    <definedName name="IQ_COMMON_APIC_BNK">"c184"</definedName>
    <definedName name="IQ_COMMON_APIC_BR">"c185"</definedName>
    <definedName name="IQ_COMMON_APIC_FIN">"c186"</definedName>
    <definedName name="IQ_COMMON_APIC_INS">"c187"</definedName>
    <definedName name="IQ_COMMON_APIC_REIT">"c188"</definedName>
    <definedName name="IQ_COMMON_APIC_UTI">"c189"</definedName>
    <definedName name="IQ_COMMON_DIV">"c3006"</definedName>
    <definedName name="IQ_COMMON_DIV_CF">"c190"</definedName>
    <definedName name="IQ_COMMON_EQUITY_10YR_ANN_GROWTH">"c191"</definedName>
    <definedName name="IQ_COMMON_EQUITY_1YR_ANN_GROWTH">"c192"</definedName>
    <definedName name="IQ_COMMON_EQUITY_2YR_ANN_GROWTH">"c193"</definedName>
    <definedName name="IQ_COMMON_EQUITY_3YR_ANN_GROWTH">"c194"</definedName>
    <definedName name="IQ_COMMON_EQUITY_5YR_ANN_GROWTH">"c195"</definedName>
    <definedName name="IQ_COMMON_EQUITY_7YR_ANN_GROWTH">"c196"</definedName>
    <definedName name="IQ_COMMON_ISSUED">"c197"</definedName>
    <definedName name="IQ_COMMON_ISSUED_BNK">"c198"</definedName>
    <definedName name="IQ_COMMON_ISSUED_BR">"c199"</definedName>
    <definedName name="IQ_COMMON_ISSUED_FIN">"c200"</definedName>
    <definedName name="IQ_COMMON_ISSUED_INS">"c201"</definedName>
    <definedName name="IQ_COMMON_ISSUED_REIT">"c202"</definedName>
    <definedName name="IQ_COMMON_ISSUED_UTI">"c203"</definedName>
    <definedName name="IQ_COMMON_PER_ADR">"c204"</definedName>
    <definedName name="IQ_COMMON_PREF_DIV_CF">"c205"</definedName>
    <definedName name="IQ_COMMON_REP">"c206"</definedName>
    <definedName name="IQ_COMMON_REP_BNK">"c207"</definedName>
    <definedName name="IQ_COMMON_REP_BR">"c208"</definedName>
    <definedName name="IQ_COMMON_REP_FIN">"c209"</definedName>
    <definedName name="IQ_COMMON_REP_INS">"c210"</definedName>
    <definedName name="IQ_COMMON_REP_REIT">"c211"</definedName>
    <definedName name="IQ_COMMON_REP_UTI">"c212"</definedName>
    <definedName name="IQ_COMMON_STOCK">"c1358"</definedName>
    <definedName name="IQ_COMP_BENEFITS">"c213"</definedName>
    <definedName name="IQ_COMPANY_ADDRESS">"c214"</definedName>
    <definedName name="IQ_COMPANY_NAME">"c215"</definedName>
    <definedName name="IQ_COMPANY_NAME_LONG">"c1585"</definedName>
    <definedName name="IQ_COMPANY_PHONE">"c216"</definedName>
    <definedName name="IQ_COMPANY_STATUS">"c2097"</definedName>
    <definedName name="IQ_COMPANY_STREET1">"c217"</definedName>
    <definedName name="IQ_COMPANY_STREET2">"c218"</definedName>
    <definedName name="IQ_COMPANY_TICKER">"c219"</definedName>
    <definedName name="IQ_COMPANY_TYPE">"c2096"</definedName>
    <definedName name="IQ_COMPANY_WEBSITE">"c220"</definedName>
    <definedName name="IQ_COMPANY_ZIP">"c221"</definedName>
    <definedName name="IQ_CONSTRUCTION_LOANS">"c222"</definedName>
    <definedName name="IQ_CONSUMER_LOANS">"c223"</definedName>
    <definedName name="IQ_CONV_DATE">"c2191"</definedName>
    <definedName name="IQ_CONV_EXP_DATE">"c3043"</definedName>
    <definedName name="IQ_CONV_PREMIUM">"c2195"</definedName>
    <definedName name="IQ_CONV_PRICE">"c2193"</definedName>
    <definedName name="IQ_CONV_RATIO">"c2192"</definedName>
    <definedName name="IQ_CONV_SECURITY">"c2189"</definedName>
    <definedName name="IQ_CONV_SECURITY_ISSUER">"c2190"</definedName>
    <definedName name="IQ_CONV_SECURITY_PRICE">"c2194"</definedName>
    <definedName name="IQ_CONVERT">"c2536"</definedName>
    <definedName name="IQ_CONVERT_PCT">"c2537"</definedName>
    <definedName name="IQ_CONVEXITY">"c2182"</definedName>
    <definedName name="IQ_COST_BORROWING">"c2936"</definedName>
    <definedName name="IQ_COST_BORROWINGS">"c225"</definedName>
    <definedName name="IQ_COST_REV">"c226"</definedName>
    <definedName name="IQ_COST_REVENUE">"c1359"</definedName>
    <definedName name="IQ_COST_SAVINGS">"c227"</definedName>
    <definedName name="IQ_COST_SERVICE">"c228"</definedName>
    <definedName name="IQ_COST_TOTAL_BORROWINGS">"c229"</definedName>
    <definedName name="IQ_COUNTRY_NAME">"c230"</definedName>
    <definedName name="IQ_COVERED_POPS">"c2124"</definedName>
    <definedName name="IQ_CP">"c2495"</definedName>
    <definedName name="IQ_CP_PCT">"c2496"</definedName>
    <definedName name="IQ_CQ" hidden="1">5000</definedName>
    <definedName name="IQ_CREDIT_CARD_FEE_BNK">"c231"</definedName>
    <definedName name="IQ_CREDIT_CARD_FEE_FIN">"c1583"</definedName>
    <definedName name="IQ_CREDIT_LOSS_CF">"c232"</definedName>
    <definedName name="IQ_CUMULATIVE_SPLIT_FACTOR">"c2094"</definedName>
    <definedName name="IQ_CURR_DOMESTIC_TAXES">"c2074"</definedName>
    <definedName name="IQ_CURR_FOREIGN_TAXES">"c2075"</definedName>
    <definedName name="IQ_CURRENCY_FACTOR_BS">"c233"</definedName>
    <definedName name="IQ_CURRENCY_FACTOR_IS">"c234"</definedName>
    <definedName name="IQ_CURRENCY_GAIN">"c235"</definedName>
    <definedName name="IQ_CURRENCY_GAIN_BR">"c236"</definedName>
    <definedName name="IQ_CURRENCY_GAIN_FIN">"c237"</definedName>
    <definedName name="IQ_CURRENCY_GAIN_INS">"c238"</definedName>
    <definedName name="IQ_CURRENCY_GAIN_REIT">"c239"</definedName>
    <definedName name="IQ_CURRENCY_GAIN_UTI">"c240"</definedName>
    <definedName name="IQ_CURRENT_PORT">"c241"</definedName>
    <definedName name="IQ_CURRENT_PORT_BNK">"c242"</definedName>
    <definedName name="IQ_CURRENT_PORT_DEBT">"c243"</definedName>
    <definedName name="IQ_CURRENT_PORT_DEBT_BNK">"c244"</definedName>
    <definedName name="IQ_CURRENT_PORT_DEBT_BR">"c1567"</definedName>
    <definedName name="IQ_CURRENT_PORT_DEBT_FIN">"c1568"</definedName>
    <definedName name="IQ_CURRENT_PORT_DEBT_INS">"c1569"</definedName>
    <definedName name="IQ_CURRENT_PORT_DEBT_REIT">"c1570"</definedName>
    <definedName name="IQ_CURRENT_PORT_DEBT_UTI">"c1571"</definedName>
    <definedName name="IQ_CURRENT_PORT_LEASES">"c245"</definedName>
    <definedName name="IQ_CURRENT_PORT_PCT">"c2541"</definedName>
    <definedName name="IQ_CURRENT_RATIO">"c246"</definedName>
    <definedName name="IQ_CY" hidden="1">10000</definedName>
    <definedName name="IQ_DA">"c247"</definedName>
    <definedName name="IQ_DA_BR">"c248"</definedName>
    <definedName name="IQ_DA_CF">"c249"</definedName>
    <definedName name="IQ_DA_CF_BNK">"c250"</definedName>
    <definedName name="IQ_DA_CF_BR">"c251"</definedName>
    <definedName name="IQ_DA_CF_FIN">"c252"</definedName>
    <definedName name="IQ_DA_CF_INS">"c253"</definedName>
    <definedName name="IQ_DA_CF_REIT">"c254"</definedName>
    <definedName name="IQ_DA_CF_UTI">"c255"</definedName>
    <definedName name="IQ_DA_FIN">"c256"</definedName>
    <definedName name="IQ_DA_INS">"c257"</definedName>
    <definedName name="IQ_DA_REIT">"c258"</definedName>
    <definedName name="IQ_DA_SUPPL">"c259"</definedName>
    <definedName name="IQ_DA_SUPPL_BR">"c260"</definedName>
    <definedName name="IQ_DA_SUPPL_CF">"c261"</definedName>
    <definedName name="IQ_DA_SUPPL_CF_BNK">"c262"</definedName>
    <definedName name="IQ_DA_SUPPL_CF_BR">"c263"</definedName>
    <definedName name="IQ_DA_SUPPL_CF_FIN">"c264"</definedName>
    <definedName name="IQ_DA_SUPPL_CF_INS">"c265"</definedName>
    <definedName name="IQ_DA_SUPPL_CF_REIT">"c266"</definedName>
    <definedName name="IQ_DA_SUPPL_CF_UTI">"c267"</definedName>
    <definedName name="IQ_DA_SUPPL_FIN">"c268"</definedName>
    <definedName name="IQ_DA_SUPPL_INS">"c269"</definedName>
    <definedName name="IQ_DA_SUPPL_REIT">"c270"</definedName>
    <definedName name="IQ_DA_SUPPL_UTI">"c271"</definedName>
    <definedName name="IQ_DA_UTI">"c272"</definedName>
    <definedName name="IQ_DAILY" hidden="1">500000</definedName>
    <definedName name="IQ_DATED_DATE">"c2185"</definedName>
    <definedName name="IQ_DAY_COUNT">"c2161"</definedName>
    <definedName name="IQ_DAYS_COVER_SHORT">"c1578"</definedName>
    <definedName name="IQ_DAYS_INVENTORY_OUT">"c273"</definedName>
    <definedName name="IQ_DAYS_PAY_OUTST">"c1362"</definedName>
    <definedName name="IQ_DAYS_PAYABLE_OUT">"c274"</definedName>
    <definedName name="IQ_DAYS_SALES_OUT">"c275"</definedName>
    <definedName name="IQ_DAYS_SALES_OUTST">"c1363"</definedName>
    <definedName name="IQ_DEBT_ADJ">"c2515"</definedName>
    <definedName name="IQ_DEBT_ADJ_PCT">"c2516"</definedName>
    <definedName name="IQ_DEBT_EQUIV_NET_PBO">"c2938"</definedName>
    <definedName name="IQ_DEBT_EQUIV_OPER_LEASE">"c2935"</definedName>
    <definedName name="IQ_DEF_ACQ_CST">"c1364"</definedName>
    <definedName name="IQ_DEF_AMORT">"c276"</definedName>
    <definedName name="IQ_DEF_AMORT_BNK">"c277"</definedName>
    <definedName name="IQ_DEF_AMORT_BR">"c278"</definedName>
    <definedName name="IQ_DEF_AMORT_FIN">"c279"</definedName>
    <definedName name="IQ_DEF_AMORT_INS">"c280"</definedName>
    <definedName name="IQ_DEF_AMORT_REIT">"c281"</definedName>
    <definedName name="IQ_DEF_AMORT_UTI">"c282"</definedName>
    <definedName name="IQ_DEF_BENEFIT_INTEREST_COST">"c283"</definedName>
    <definedName name="IQ_DEF_BENEFIT_INTEREST_COST_DOMESTIC">"c2652"</definedName>
    <definedName name="IQ_DEF_BENEFIT_INTEREST_COST_FOREIGN">"c2660"</definedName>
    <definedName name="IQ_DEF_BENEFIT_OTHER_COST">"c284"</definedName>
    <definedName name="IQ_DEF_BENEFIT_OTHER_COST_DOMESTIC">"c2654"</definedName>
    <definedName name="IQ_DEF_BENEFIT_OTHER_COST_FOREIGN">"c2662"</definedName>
    <definedName name="IQ_DEF_BENEFIT_ROA">"c285"</definedName>
    <definedName name="IQ_DEF_BENEFIT_ROA_DOMESTIC">"c2653"</definedName>
    <definedName name="IQ_DEF_BENEFIT_ROA_FOREIGN">"c2661"</definedName>
    <definedName name="IQ_DEF_BENEFIT_SERVICE_COST">"c286"</definedName>
    <definedName name="IQ_DEF_BENEFIT_SERVICE_COST_DOMESTIC">"c2651"</definedName>
    <definedName name="IQ_DEF_BENEFIT_SERVICE_COST_FOREIGN">"c2659"</definedName>
    <definedName name="IQ_DEF_BENEFIT_TOTAL_COST">"c287"</definedName>
    <definedName name="IQ_DEF_BENEFIT_TOTAL_COST_DOMESTIC">"c2655"</definedName>
    <definedName name="IQ_DEF_BENEFIT_TOTAL_COST_FOREIGN">"c2663"</definedName>
    <definedName name="IQ_DEF_CHARGES_BR">"c288"</definedName>
    <definedName name="IQ_DEF_CHARGES_CF">"c289"</definedName>
    <definedName name="IQ_DEF_CHARGES_FIN">"c290"</definedName>
    <definedName name="IQ_DEF_CHARGES_INS">"c291"</definedName>
    <definedName name="IQ_DEF_CHARGES_LT">"c292"</definedName>
    <definedName name="IQ_DEF_CHARGES_LT_BNK">"c293"</definedName>
    <definedName name="IQ_DEF_CHARGES_LT_BR">"c294"</definedName>
    <definedName name="IQ_DEF_CHARGES_LT_FIN">"c295"</definedName>
    <definedName name="IQ_DEF_CHARGES_LT_INS">"c296"</definedName>
    <definedName name="IQ_DEF_CHARGES_LT_REIT">"c297"</definedName>
    <definedName name="IQ_DEF_CHARGES_LT_UTI">"c298"</definedName>
    <definedName name="IQ_DEF_CHARGES_REIT">"c299"</definedName>
    <definedName name="IQ_DEF_CONTRIBUTION_TOTAL_COST">"c300"</definedName>
    <definedName name="IQ_DEF_INC_TAX">"c1365"</definedName>
    <definedName name="IQ_DEF_POLICY_ACQ_COSTS">"c301"</definedName>
    <definedName name="IQ_DEF_POLICY_ACQ_COSTS_CF">"c302"</definedName>
    <definedName name="IQ_DEF_POLICY_AMORT">"c303"</definedName>
    <definedName name="IQ_DEF_TAX_ASSET_LT_BR">"c304"</definedName>
    <definedName name="IQ_DEF_TAX_ASSET_LT_FIN">"c305"</definedName>
    <definedName name="IQ_DEF_TAX_ASSET_LT_INS">"c306"</definedName>
    <definedName name="IQ_DEF_TAX_ASSET_LT_REIT">"c307"</definedName>
    <definedName name="IQ_DEF_TAX_ASSET_LT_UTI">"c308"</definedName>
    <definedName name="IQ_DEF_TAX_ASSETS_CURRENT">"c309"</definedName>
    <definedName name="IQ_DEF_TAX_ASSETS_LT">"c310"</definedName>
    <definedName name="IQ_DEF_TAX_ASSETS_LT_BNK">"c311"</definedName>
    <definedName name="IQ_DEF_TAX_LIAB_CURRENT">"c312"</definedName>
    <definedName name="IQ_DEF_TAX_LIAB_LT">"c313"</definedName>
    <definedName name="IQ_DEF_TAX_LIAB_LT_BNK">"c314"</definedName>
    <definedName name="IQ_DEF_TAX_LIAB_LT_BR">"c315"</definedName>
    <definedName name="IQ_DEF_TAX_LIAB_LT_FIN">"c316"</definedName>
    <definedName name="IQ_DEF_TAX_LIAB_LT_INS">"c317"</definedName>
    <definedName name="IQ_DEF_TAX_LIAB_LT_REIT">"c318"</definedName>
    <definedName name="IQ_DEF_TAX_LIAB_LT_UTI">"c319"</definedName>
    <definedName name="IQ_DEFERRED_DOMESTIC_TAXES">"c2077"</definedName>
    <definedName name="IQ_DEFERRED_FOREIGN_TAXES">"c2078"</definedName>
    <definedName name="IQ_DEFERRED_INC_TAX">"c1447"</definedName>
    <definedName name="IQ_DEFERRED_TAXES">"c1356"</definedName>
    <definedName name="IQ_DEMAND_DEP">"c320"</definedName>
    <definedName name="IQ_DEPOSITS_FIN">"c321"</definedName>
    <definedName name="IQ_DEPRE_AMORT">"c1360"</definedName>
    <definedName name="IQ_DEPRE_AMORT_SUPPL">"c1593"</definedName>
    <definedName name="IQ_DEPRE_DEPLE">"c1361"</definedName>
    <definedName name="IQ_DEPRE_SUPP">"c1443"</definedName>
    <definedName name="IQ_DESCRIPTION_LONG">"c1520"</definedName>
    <definedName name="IQ_DEVELOP_LAND">"c323"</definedName>
    <definedName name="IQ_DILUT_ADJUST">"c1621"</definedName>
    <definedName name="IQ_DILUT_EPS_EXCL">"c324"</definedName>
    <definedName name="IQ_DILUT_EPS_INCL">"c325"</definedName>
    <definedName name="IQ_DILUT_EPS_NORM">"c1903"</definedName>
    <definedName name="IQ_DILUT_NI">"c2079"</definedName>
    <definedName name="IQ_DILUT_NORMAL_EPS">"c1594"</definedName>
    <definedName name="IQ_DILUT_WEIGHT">"c326"</definedName>
    <definedName name="IQ_DIRECT_AH_EARNED">"c2740"</definedName>
    <definedName name="IQ_DIRECT_EARNED">"c2730"</definedName>
    <definedName name="IQ_DIRECT_LIFE_EARNED">"c2735"</definedName>
    <definedName name="IQ_DIRECT_LIFE_IN_FORCE">"c2765"</definedName>
    <definedName name="IQ_DIRECT_PC_EARNED">"c2745"</definedName>
    <definedName name="IQ_DIRECT_WRITTEN">"c2724"</definedName>
    <definedName name="IQ_DISCONT_OPER">"c1367"</definedName>
    <definedName name="IQ_DISCOUNT_RATE_PENSION_DOMESTIC">"c327"</definedName>
    <definedName name="IQ_DISCOUNT_RATE_PENSION_FOREIGN">"c328"</definedName>
    <definedName name="IQ_DISTR_EXCESS_EARN">"c329"</definedName>
    <definedName name="IQ_DISTRIBUTABLE_CASH">"c3002"</definedName>
    <definedName name="IQ_DISTRIBUTABLE_CASH_PAYOUT">"c3005"</definedName>
    <definedName name="IQ_DISTRIBUTABLE_CASH_SHARE">"c3003"</definedName>
    <definedName name="IQ_DIV_AMOUNT">"c3041"</definedName>
    <definedName name="IQ_DIV_PAYMENT_DATE">"c2205"</definedName>
    <definedName name="IQ_DIV_RECORD_DATE">"c2204"</definedName>
    <definedName name="IQ_DIV_SHARE">"c330"</definedName>
    <definedName name="IQ_DIVEST_CF">"c331"</definedName>
    <definedName name="IQ_DIVID_SHARE">"c1366"</definedName>
    <definedName name="IQ_DIVIDEND_YIELD">"c332"</definedName>
    <definedName name="IQ_DNTM" hidden="1">700000</definedName>
    <definedName name="IQ_DO">"c333"</definedName>
    <definedName name="IQ_DO_ASSETS_CURRENT">"c334"</definedName>
    <definedName name="IQ_DO_ASSETS_LT">"c335"</definedName>
    <definedName name="IQ_DO_CF">"c336"</definedName>
    <definedName name="IQ_DPAC_ACC">"c2799"</definedName>
    <definedName name="IQ_DPAC_AMORT">"c2795"</definedName>
    <definedName name="IQ_DPAC_BEG">"c2791"</definedName>
    <definedName name="IQ_DPAC_COMMISSIONS">"c2792"</definedName>
    <definedName name="IQ_DPAC_END">"c2801"</definedName>
    <definedName name="IQ_DPAC_FX">"c2798"</definedName>
    <definedName name="IQ_DPAC_OTHER_ADJ">"c2800"</definedName>
    <definedName name="IQ_DPAC_OTHERS">"c2793"</definedName>
    <definedName name="IQ_DPAC_PERIOD">"c2794"</definedName>
    <definedName name="IQ_DPAC_REAL_GAIN">"c2797"</definedName>
    <definedName name="IQ_DPAC_UNREAL_GAIN">"c2796"</definedName>
    <definedName name="IQ_DPS_10YR_ANN_GROWTH">"c337"</definedName>
    <definedName name="IQ_DPS_1YR_ANN_GROWTH">"c338"</definedName>
    <definedName name="IQ_DPS_2YR_ANN_GROWTH">"c339"</definedName>
    <definedName name="IQ_DPS_3YR_ANN_GROWTH">"c340"</definedName>
    <definedName name="IQ_DPS_5YR_ANN_GROWTH">"c341"</definedName>
    <definedName name="IQ_DPS_7YR_ANN_GROWTH">"c342"</definedName>
    <definedName name="IQ_DURATION">"c2181"</definedName>
    <definedName name="IQ_EARNING_ASSET_YIELD">"c343"</definedName>
    <definedName name="IQ_EARNING_CO">"c344"</definedName>
    <definedName name="IQ_EARNING_CO_10YR_ANN_GROWTH">"c345"</definedName>
    <definedName name="IQ_EARNING_CO_1YR_ANN_GROWTH">"c346"</definedName>
    <definedName name="IQ_EARNING_CO_2YR_ANN_GROWTH">"c347"</definedName>
    <definedName name="IQ_EARNING_CO_3YR_ANN_GROWTH">"c348"</definedName>
    <definedName name="IQ_EARNING_CO_5YR_ANN_GROWTH">"c349"</definedName>
    <definedName name="IQ_EARNING_CO_7YR_ANN_GROWTH">"c350"</definedName>
    <definedName name="IQ_EARNING_CO_MARGIN">"c351"</definedName>
    <definedName name="IQ_EBIT">"c352"</definedName>
    <definedName name="IQ_EBIT_10YR_ANN_GROWTH">"c353"</definedName>
    <definedName name="IQ_EBIT_1YR_ANN_GROWTH">"c354"</definedName>
    <definedName name="IQ_EBIT_2YR_ANN_GROWTH">"c355"</definedName>
    <definedName name="IQ_EBIT_3YR_ANN_GROWTH">"c356"</definedName>
    <definedName name="IQ_EBIT_5YR_ANN_GROWTH">"c357"</definedName>
    <definedName name="IQ_EBIT_7YR_ANN_GROWTH">"c358"</definedName>
    <definedName name="IQ_EBIT_INT">"c360"</definedName>
    <definedName name="IQ_EBIT_MARGIN">"c359"</definedName>
    <definedName name="IQ_EBIT_OVER_IE">"c1369"</definedName>
    <definedName name="IQ_EBITA">"c1910"</definedName>
    <definedName name="IQ_EBITA_10YR_ANN_GROWTH">"c1954"</definedName>
    <definedName name="IQ_EBITA_1YR_ANN_GROWTH">"c1949"</definedName>
    <definedName name="IQ_EBITA_2YR_ANN_GROWTH">"c1950"</definedName>
    <definedName name="IQ_EBITA_3YR_ANN_GROWTH">"c1951"</definedName>
    <definedName name="IQ_EBITA_5YR_ANN_GROWTH">"c1952"</definedName>
    <definedName name="IQ_EBITA_7YR_ANN_GROWTH">"c1953"</definedName>
    <definedName name="IQ_EBITA_MARGIN">"c1963"</definedName>
    <definedName name="IQ_EBITDA">"c361"</definedName>
    <definedName name="IQ_EBITDA_10YR_ANN_GROWTH">"c362"</definedName>
    <definedName name="IQ_EBITDA_1YR_ANN_GROWTH">"c363"</definedName>
    <definedName name="IQ_EBITDA_2YR_ANN_GROWTH">"c364"</definedName>
    <definedName name="IQ_EBITDA_3YR_ANN_GROWTH">"c365"</definedName>
    <definedName name="IQ_EBITDA_5YR_ANN_GROWTH">"c366"</definedName>
    <definedName name="IQ_EBITDA_7YR_ANN_GROWTH">"c367"</definedName>
    <definedName name="IQ_EBITDA_CAPEX_INT">"c368"</definedName>
    <definedName name="IQ_EBITDA_CAPEX_OVER_TOTAL_IE">"c1370"</definedName>
    <definedName name="IQ_EBITDA_EST">"c369"</definedName>
    <definedName name="IQ_EBITDA_HIGH_EST">"c370"</definedName>
    <definedName name="IQ_EBITDA_INT">"c373"</definedName>
    <definedName name="IQ_EBITDA_LOW_EST">"c371"</definedName>
    <definedName name="IQ_EBITDA_MARGIN">"c372"</definedName>
    <definedName name="IQ_EBITDA_MEDIAN_EST">"c1663"</definedName>
    <definedName name="IQ_EBITDA_NUM_EST">"c374"</definedName>
    <definedName name="IQ_EBITDA_OVER_TOTAL_IE">"c1371"</definedName>
    <definedName name="IQ_EBITDA_STDDEV_EST">"c375"</definedName>
    <definedName name="IQ_EBITDAR">"c2989"</definedName>
    <definedName name="IQ_EBT">"c376"</definedName>
    <definedName name="IQ_EBT_BNK">"c377"</definedName>
    <definedName name="IQ_EBT_BR">"c378"</definedName>
    <definedName name="IQ_EBT_EXCL">"c379"</definedName>
    <definedName name="IQ_EBT_EXCL_BNK">"c380"</definedName>
    <definedName name="IQ_EBT_EXCL_BR">"c381"</definedName>
    <definedName name="IQ_EBT_EXCL_FIN">"c382"</definedName>
    <definedName name="IQ_EBT_EXCL_INS">"c383"</definedName>
    <definedName name="IQ_EBT_EXCL_MARGIN">"c1462"</definedName>
    <definedName name="IQ_EBT_EXCL_REIT">"c384"</definedName>
    <definedName name="IQ_EBT_EXCL_UTI">"c385"</definedName>
    <definedName name="IQ_EBT_FIN">"c386"</definedName>
    <definedName name="IQ_EBT_INCL_MARGIN">"c387"</definedName>
    <definedName name="IQ_EBT_INS">"c388"</definedName>
    <definedName name="IQ_EBT_REIT">"c389"</definedName>
    <definedName name="IQ_EBT_UTI">"c390"</definedName>
    <definedName name="IQ_EFFECT_SPECIAL_CHARGE">"c1595"</definedName>
    <definedName name="IQ_EFFECT_TAX_RATE">"c1899"</definedName>
    <definedName name="IQ_EFFICIENCY_RATIO">"c391"</definedName>
    <definedName name="IQ_EMPLOYEES">"c392"</definedName>
    <definedName name="IQ_ENTERPRISE_VALUE">"c1348"</definedName>
    <definedName name="IQ_EPS_10YR_ANN_GROWTH">"c393"</definedName>
    <definedName name="IQ_EPS_1YR_ANN_GROWTH">"c394"</definedName>
    <definedName name="IQ_EPS_2YR_ANN_GROWTH">"c395"</definedName>
    <definedName name="IQ_EPS_3YR_ANN_GROWTH">"c396"</definedName>
    <definedName name="IQ_EPS_5YR_ANN_GROWTH">"c397"</definedName>
    <definedName name="IQ_EPS_7YR_ANN_GROWTH">"c398"</definedName>
    <definedName name="IQ_EPS_EST">"c399"</definedName>
    <definedName name="IQ_EPS_HIGH_EST">"c400"</definedName>
    <definedName name="IQ_EPS_LOW_EST">"c401"</definedName>
    <definedName name="IQ_EPS_MEDIAN_EST">"c1661"</definedName>
    <definedName name="IQ_EPS_NORM">"c1902"</definedName>
    <definedName name="IQ_EPS_NUM_EST">"c402"</definedName>
    <definedName name="IQ_EPS_STDDEV_EST">"c403"</definedName>
    <definedName name="IQ_EQUITY_AFFIL">"c1451"</definedName>
    <definedName name="IQ_EQUITY_METHOD">"c404"</definedName>
    <definedName name="IQ_EQV_OVER_BV">"c1596"</definedName>
    <definedName name="IQ_EQV_OVER_LTM_PRETAX_INC">"c1390"</definedName>
    <definedName name="IQ_ESOP_DEBT">"c1597"</definedName>
    <definedName name="IQ_EST_CURRENCY">"c2140"</definedName>
    <definedName name="IQ_EST_DATE">"c1634"</definedName>
    <definedName name="IQ_EST_EPS_GROWTH_1YR">"c1636"</definedName>
    <definedName name="IQ_EST_EPS_GROWTH_5YR">"c1655"</definedName>
    <definedName name="IQ_EST_EPS_GROWTH_Q_1YR">"c1641"</definedName>
    <definedName name="IQ_EV_OVER_EMPLOYEE">"c1428"</definedName>
    <definedName name="IQ_EV_OVER_LTM_EBIT">"c1426"</definedName>
    <definedName name="IQ_EV_OVER_LTM_EBITDA">"c1427"</definedName>
    <definedName name="IQ_EV_OVER_LTM_REVENUE">"c1429"</definedName>
    <definedName name="IQ_EVAL_DATE">"c2180"</definedName>
    <definedName name="IQ_EXCHANGE">"c405"</definedName>
    <definedName name="IQ_EXERCISE_PRICE">"c1897"</definedName>
    <definedName name="IQ_EXERCISED">"c406"</definedName>
    <definedName name="IQ_EXP_RETURN_PENSION_DOMESTIC">"c407"</definedName>
    <definedName name="IQ_EXP_RETURN_PENSION_FOREIGN">"c408"</definedName>
    <definedName name="IQ_EXPLORE_DRILL">"c409"</definedName>
    <definedName name="IQ_EXTRA_ACC_ITEMS">"c410"</definedName>
    <definedName name="IQ_EXTRA_ACC_ITEMS_BNK">"c411"</definedName>
    <definedName name="IQ_EXTRA_ACC_ITEMS_BR">"c412"</definedName>
    <definedName name="IQ_EXTRA_ACC_ITEMS_FIN">"c413"</definedName>
    <definedName name="IQ_EXTRA_ACC_ITEMS_INS">"c414"</definedName>
    <definedName name="IQ_EXTRA_ACC_ITEMS_REIT">"c415"</definedName>
    <definedName name="IQ_EXTRA_ACC_ITEMS_UTI">"c416"</definedName>
    <definedName name="IQ_EXTRA_ITEMS">"c1459"</definedName>
    <definedName name="IQ_FDIC">"c417"</definedName>
    <definedName name="IQ_FEDFUNDS_SOLD">"c2256"</definedName>
    <definedName name="IQ_FFO">"c1574"</definedName>
    <definedName name="IQ_FH" hidden="1">100000</definedName>
    <definedName name="IQ_FHLB_DEBT">"c423"</definedName>
    <definedName name="IQ_FHLB_DUE_CY">"c2080"</definedName>
    <definedName name="IQ_FHLB_DUE_CY1">"c2081"</definedName>
    <definedName name="IQ_FHLB_DUE_CY2">"c2082"</definedName>
    <definedName name="IQ_FHLB_DUE_CY3">"c2083"</definedName>
    <definedName name="IQ_FHLB_DUE_CY4">"c2084"</definedName>
    <definedName name="IQ_FHLB_DUE_NEXT_FIVE">"c2085"</definedName>
    <definedName name="IQ_FILING_CURRENCY">"c2129"</definedName>
    <definedName name="IQ_FILINGDATE_BS">"c424"</definedName>
    <definedName name="IQ_FILINGDATE_CF">"c425"</definedName>
    <definedName name="IQ_FILINGDATE_IS">"c426"</definedName>
    <definedName name="IQ_FILM_RIGHTS">"c2254"</definedName>
    <definedName name="IQ_FIN_DIV_ASSETS_CURRENT">"c427"</definedName>
    <definedName name="IQ_FIN_DIV_ASSETS_LT">"c428"</definedName>
    <definedName name="IQ_FIN_DIV_DEBT_CURRENT">"c429"</definedName>
    <definedName name="IQ_FIN_DIV_DEBT_LT">"c430"</definedName>
    <definedName name="IQ_FIN_DIV_EXP">"c431"</definedName>
    <definedName name="IQ_FIN_DIV_INT_EXP">"c432"</definedName>
    <definedName name="IQ_FIN_DIV_LIAB_CURRENT">"c433"</definedName>
    <definedName name="IQ_FIN_DIV_LIAB_LT">"c434"</definedName>
    <definedName name="IQ_FIN_DIV_LOANS_CURRENT">"c435"</definedName>
    <definedName name="IQ_FIN_DIV_LOANS_LT">"c436"</definedName>
    <definedName name="IQ_FIN_DIV_REV">"c437"</definedName>
    <definedName name="IQ_FINANCING_CASH">"c1405"</definedName>
    <definedName name="IQ_FINANCING_CASH_SUPPL">"c1406"</definedName>
    <definedName name="IQ_FINISHED_INV">"c438"</definedName>
    <definedName name="IQ_FIRST_INT_DATE">"c2186"</definedName>
    <definedName name="IQ_FIRST_YEAR_LIFE">"c439"</definedName>
    <definedName name="IQ_FIRST_YEAR_LIFE_PREM">"c2787"</definedName>
    <definedName name="IQ_FIRST_YEAR_PREM">"c2786"</definedName>
    <definedName name="IQ_FIRSTPRICINGDATE">"c3050"</definedName>
    <definedName name="IQ_FISCAL_Q">"c440"</definedName>
    <definedName name="IQ_FISCAL_Y">"c441"</definedName>
    <definedName name="IQ_FIVE_PERCENT_OWNER">"c442"</definedName>
    <definedName name="IQ_FIVEPERCENT_PERCENT">"c443"</definedName>
    <definedName name="IQ_FIVEPERCENT_SHARES">"c444"</definedName>
    <definedName name="IQ_FIXED_ASSET_TURNS">"c445"</definedName>
    <definedName name="IQ_FLOAT_PERCENT">"c1575"</definedName>
    <definedName name="IQ_FOREIGN_DEP_IB">"c446"</definedName>
    <definedName name="IQ_FOREIGN_DEP_NON_IB">"c447"</definedName>
    <definedName name="IQ_FOREIGN_EXCHANGE">"c1376"</definedName>
    <definedName name="IQ_FOREIGN_LOANS">"c448"</definedName>
    <definedName name="IQ_FQ" hidden="1">500</definedName>
    <definedName name="IQ_FUEL">"c449"</definedName>
    <definedName name="IQ_FULL_TIME">"c450"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"c451"</definedName>
    <definedName name="IQ_FY" hidden="1">1000</definedName>
    <definedName name="IQ_GA_EXP">"c2241"</definedName>
    <definedName name="IQ_GAIN_ASSETS">"c452"</definedName>
    <definedName name="IQ_GAIN_ASSETS_BNK">"c453"</definedName>
    <definedName name="IQ_GAIN_ASSETS_BR">"c454"</definedName>
    <definedName name="IQ_GAIN_ASSETS_CF">"c455"</definedName>
    <definedName name="IQ_GAIN_ASSETS_CF_BNK">"c456"</definedName>
    <definedName name="IQ_GAIN_ASSETS_CF_BR">"c457"</definedName>
    <definedName name="IQ_GAIN_ASSETS_CF_FIN">"c458"</definedName>
    <definedName name="IQ_GAIN_ASSETS_CF_INS">"c459"</definedName>
    <definedName name="IQ_GAIN_ASSETS_CF_REIT">"c460"</definedName>
    <definedName name="IQ_GAIN_ASSETS_CF_UTI">"c461"</definedName>
    <definedName name="IQ_GAIN_ASSETS_FIN">"c462"</definedName>
    <definedName name="IQ_GAIN_ASSETS_INS">"c463"</definedName>
    <definedName name="IQ_GAIN_ASSETS_REIT">"c471"</definedName>
    <definedName name="IQ_GAIN_ASSETS_REV">"c472"</definedName>
    <definedName name="IQ_GAIN_ASSETS_REV_BNK">"c473"</definedName>
    <definedName name="IQ_GAIN_ASSETS_REV_BR">"c474"</definedName>
    <definedName name="IQ_GAIN_ASSETS_REV_FIN">"c475"</definedName>
    <definedName name="IQ_GAIN_ASSETS_REV_INS">"c476"</definedName>
    <definedName name="IQ_GAIN_ASSETS_REV_REIT">"c477"</definedName>
    <definedName name="IQ_GAIN_ASSETS_REV_UTI">"c478"</definedName>
    <definedName name="IQ_GAIN_ASSETS_UTI">"c479"</definedName>
    <definedName name="IQ_GAIN_INVEST">"c1463"</definedName>
    <definedName name="IQ_GAIN_INVEST_BNK">"c1582"</definedName>
    <definedName name="IQ_GAIN_INVEST_BR">"c1464"</definedName>
    <definedName name="IQ_GAIN_INVEST_CF">"c480"</definedName>
    <definedName name="IQ_GAIN_INVEST_CF_BNK">"c481"</definedName>
    <definedName name="IQ_GAIN_INVEST_CF_BR">"c482"</definedName>
    <definedName name="IQ_GAIN_INVEST_CF_FIN">"c483"</definedName>
    <definedName name="IQ_GAIN_INVEST_CF_INS">"c484"</definedName>
    <definedName name="IQ_GAIN_INVEST_CF_REIT">"c485"</definedName>
    <definedName name="IQ_GAIN_INVEST_CF_UTI">"c486"</definedName>
    <definedName name="IQ_GAIN_INVEST_FIN">"c1465"</definedName>
    <definedName name="IQ_GAIN_INVEST_INS">"c1466"</definedName>
    <definedName name="IQ_GAIN_INVEST_REIT">"c1467"</definedName>
    <definedName name="IQ_GAIN_INVEST_REV">"c494"</definedName>
    <definedName name="IQ_GAIN_INVEST_REV_BNK">"c495"</definedName>
    <definedName name="IQ_GAIN_INVEST_REV_BR">"c496"</definedName>
    <definedName name="IQ_GAIN_INVEST_REV_FIN">"c497"</definedName>
    <definedName name="IQ_GAIN_INVEST_REV_INS">"c498"</definedName>
    <definedName name="IQ_GAIN_INVEST_REV_REIT">"c499"</definedName>
    <definedName name="IQ_GAIN_INVEST_REV_UTI">"c500"</definedName>
    <definedName name="IQ_GAIN_INVEST_UTI">"c1468"</definedName>
    <definedName name="IQ_GAIN_LOANS_REC">"c501"</definedName>
    <definedName name="IQ_GAIN_LOANS_RECEIV">"c502"</definedName>
    <definedName name="IQ_GAIN_LOANS_RECEIV_REV_FIN">"c503"</definedName>
    <definedName name="IQ_GAIN_LOANS_REV">"c504"</definedName>
    <definedName name="IQ_GAIN_SALE_ASSETS">"c1377"</definedName>
    <definedName name="IQ_GOODWILL_NET">"c1380"</definedName>
    <definedName name="IQ_GP">"c511"</definedName>
    <definedName name="IQ_GP_10YR_ANN_GROWTH">"c512"</definedName>
    <definedName name="IQ_GP_1YR_ANN_GROWTH">"c513"</definedName>
    <definedName name="IQ_GP_2YR_ANN_GROWTH">"c514"</definedName>
    <definedName name="IQ_GP_3YR_ANN_GROWTH">"c515"</definedName>
    <definedName name="IQ_GP_5YR_ANN_GROWTH">"c516"</definedName>
    <definedName name="IQ_GP_7YR_ANN_GROWTH">"c517"</definedName>
    <definedName name="IQ_GPPE">"c518"</definedName>
    <definedName name="IQ_GROSS_AH_EARNED">"c2742"</definedName>
    <definedName name="IQ_GROSS_CLAIM_EXP_INCUR">"c2755"</definedName>
    <definedName name="IQ_GROSS_CLAIM_EXP_PAID">"c2758"</definedName>
    <definedName name="IQ_GROSS_CLAIM_EXP_RES">"c2752"</definedName>
    <definedName name="IQ_GROSS_DIVID">"c1446"</definedName>
    <definedName name="IQ_GROSS_EARNED">"c2732"</definedName>
    <definedName name="IQ_GROSS_LIFE_EARNED">"c2737"</definedName>
    <definedName name="IQ_GROSS_LIFE_IN_FORCE">"c2767"</definedName>
    <definedName name="IQ_GROSS_LOANS">"c521"</definedName>
    <definedName name="IQ_GROSS_LOANS_10YR_ANN_GROWTH">"c522"</definedName>
    <definedName name="IQ_GROSS_LOANS_1YR_ANN_GROWTH">"c523"</definedName>
    <definedName name="IQ_GROSS_LOANS_2YR_ANN_GROWTH">"c524"</definedName>
    <definedName name="IQ_GROSS_LOANS_3YR_ANN_GROWTH">"c525"</definedName>
    <definedName name="IQ_GROSS_LOANS_5YR_ANN_GROWTH">"c526"</definedName>
    <definedName name="IQ_GROSS_LOANS_7YR_ANN_GROWTH">"c527"</definedName>
    <definedName name="IQ_GROSS_LOANS_TOTAL_DEPOSITS">"c528"</definedName>
    <definedName name="IQ_GROSS_MARGIN">"c529"</definedName>
    <definedName name="IQ_GROSS_PC_EARNED">"c2747"</definedName>
    <definedName name="IQ_GROSS_PROFIT">"c1378"</definedName>
    <definedName name="IQ_GROSS_SPRD">"c2155"</definedName>
    <definedName name="IQ_GROSS_WRITTEN">"c2726"</definedName>
    <definedName name="IQ_GW">"c530"</definedName>
    <definedName name="IQ_GW_AMORT_BR">"c532"</definedName>
    <definedName name="IQ_GW_AMORT_FIN">"c540"</definedName>
    <definedName name="IQ_GW_AMORT_INS">"c541"</definedName>
    <definedName name="IQ_GW_AMORT_REIT">"c542"</definedName>
    <definedName name="IQ_GW_AMORT_UTI">"c543"</definedName>
    <definedName name="IQ_GW_INTAN_AMORT">"c1469"</definedName>
    <definedName name="IQ_GW_INTAN_AMORT_BNK">"c544"</definedName>
    <definedName name="IQ_GW_INTAN_AMORT_BR">"c1470"</definedName>
    <definedName name="IQ_GW_INTAN_AMORT_CF">"c1471"</definedName>
    <definedName name="IQ_GW_INTAN_AMORT_CF_BNK">"c1472"</definedName>
    <definedName name="IQ_GW_INTAN_AMORT_CF_BR">"c1473"</definedName>
    <definedName name="IQ_GW_INTAN_AMORT_CF_FIN">"c1474"</definedName>
    <definedName name="IQ_GW_INTAN_AMORT_CF_INS">"c1475"</definedName>
    <definedName name="IQ_GW_INTAN_AMORT_CF_REIT">"c1476"</definedName>
    <definedName name="IQ_GW_INTAN_AMORT_CF_UTI">"c1477"</definedName>
    <definedName name="IQ_GW_INTAN_AMORT_FIN">"c1478"</definedName>
    <definedName name="IQ_GW_INTAN_AMORT_INS">"c1479"</definedName>
    <definedName name="IQ_GW_INTAN_AMORT_REIT">"c1480"</definedName>
    <definedName name="IQ_GW_INTAN_AMORT_UTI">"c1481"</definedName>
    <definedName name="IQ_HIGH_TARGET_PRICE">"c1651"</definedName>
    <definedName name="IQ_HIGHPRICE">"c545"</definedName>
    <definedName name="IQ_HOMEOWNERS_WRITTEN">"c546"</definedName>
    <definedName name="IQ_IMPAIR_OIL">"c547"</definedName>
    <definedName name="IQ_IMPAIRMENT_GW">"c548"</definedName>
    <definedName name="IQ_IMPUT_OPER_LEASE_DEPR">"c2987"</definedName>
    <definedName name="IQ_IMPUT_OPER_LEASE_INT_EXP">"c2986"</definedName>
    <definedName name="IQ_INC_AFTER_TAX">"c1598"</definedName>
    <definedName name="IQ_INC_AVAIL_EXCL">"c1395"</definedName>
    <definedName name="IQ_INC_AVAIL_INCL">"c1396"</definedName>
    <definedName name="IQ_INC_BEFORE_TAX">"c1375"</definedName>
    <definedName name="IQ_INC_EQUITY">"c549"</definedName>
    <definedName name="IQ_INC_EQUITY_BR">"c550"</definedName>
    <definedName name="IQ_INC_EQUITY_CF">"c551"</definedName>
    <definedName name="IQ_INC_EQUITY_FIN">"c552"</definedName>
    <definedName name="IQ_INC_EQUITY_INS">"c553"</definedName>
    <definedName name="IQ_INC_EQUITY_REC_BNK">"c554"</definedName>
    <definedName name="IQ_INC_EQUITY_REIT">"c555"</definedName>
    <definedName name="IQ_INC_EQUITY_REV_BNK">"c556"</definedName>
    <definedName name="IQ_INC_EQUITY_UTI">"c557"</definedName>
    <definedName name="IQ_INC_REAL_ESTATE_REC">"c558"</definedName>
    <definedName name="IQ_INC_REAL_ESTATE_REV">"c559"</definedName>
    <definedName name="IQ_INC_TAX">"c560"</definedName>
    <definedName name="IQ_INC_TAX_EXCL">"c1599"</definedName>
    <definedName name="IQ_INC_TAX_PAY_CURRENT">"c561"</definedName>
    <definedName name="IQ_INC_TRADE_ACT">"c562"</definedName>
    <definedName name="IQ_INS_ANNUITY_LIAB">"c563"</definedName>
    <definedName name="IQ_INS_ANNUITY_REV">"c2788"</definedName>
    <definedName name="IQ_INS_DIV_EXP">"c564"</definedName>
    <definedName name="IQ_INS_DIV_REV">"c565"</definedName>
    <definedName name="IQ_INS_IN_FORCE">"c566"</definedName>
    <definedName name="IQ_INS_LIAB">"c567"</definedName>
    <definedName name="IQ_INS_POLICY_EXP">"c568"</definedName>
    <definedName name="IQ_INS_REV">"c569"</definedName>
    <definedName name="IQ_INS_SETTLE">"c570"</definedName>
    <definedName name="IQ_INS_SETTLE_BNK">"c571"</definedName>
    <definedName name="IQ_INS_SETTLE_BR">"c572"</definedName>
    <definedName name="IQ_INS_SETTLE_FIN">"c573"</definedName>
    <definedName name="IQ_INS_SETTLE_INS">"c574"</definedName>
    <definedName name="IQ_INS_SETTLE_REIT">"c575"</definedName>
    <definedName name="IQ_INS_SETTLE_UTI">"c576"</definedName>
    <definedName name="IQ_INSIDER_3MTH_BOUGHT_PCT">"c1534"</definedName>
    <definedName name="IQ_INSIDER_3MTH_NET_PCT">"c1535"</definedName>
    <definedName name="IQ_INSIDER_3MTH_SOLD_PCT">"c1533"</definedName>
    <definedName name="IQ_INSIDER_6MTH_BOUGHT_PCT">"c1537"</definedName>
    <definedName name="IQ_INSIDER_6MTH_NET_PCT">"c1538"</definedName>
    <definedName name="IQ_INSIDER_6MTH_SOLD_PCT">"c1536"</definedName>
    <definedName name="IQ_INSIDER_OVER_TOTAL">"c1581"</definedName>
    <definedName name="IQ_INSIDER_OWNER">"c577"</definedName>
    <definedName name="IQ_INSIDER_PERCENT">"c578"</definedName>
    <definedName name="IQ_INSIDER_SHARES">"c579"</definedName>
    <definedName name="IQ_INSTITUTIONAL_OVER_TOTAL">"c1580"</definedName>
    <definedName name="IQ_INSTITUTIONAL_OWNER">"c580"</definedName>
    <definedName name="IQ_INSTITUTIONAL_PERCENT">"c581"</definedName>
    <definedName name="IQ_INSTITUTIONAL_SHARES">"c582"</definedName>
    <definedName name="IQ_INSUR_RECEIV">"c1600"</definedName>
    <definedName name="IQ_INT_BORROW">"c583"</definedName>
    <definedName name="IQ_INT_DEPOSITS">"c584"</definedName>
    <definedName name="IQ_INT_DIV_INC">"c585"</definedName>
    <definedName name="IQ_INT_EXP_BR">"c586"</definedName>
    <definedName name="IQ_INT_EXP_COVERAGE">"c587"</definedName>
    <definedName name="IQ_INT_EXP_FIN">"c588"</definedName>
    <definedName name="IQ_INT_EXP_INCL_CAP">"c2988"</definedName>
    <definedName name="IQ_INT_EXP_INS">"c589"</definedName>
    <definedName name="IQ_INT_EXP_LTD">"c2086"</definedName>
    <definedName name="IQ_INT_EXP_REIT">"c590"</definedName>
    <definedName name="IQ_INT_EXP_TOTAL">"c591"</definedName>
    <definedName name="IQ_INT_EXP_UTI">"c592"</definedName>
    <definedName name="IQ_INT_INC_BR">"c593"</definedName>
    <definedName name="IQ_INT_INC_FIN">"c594"</definedName>
    <definedName name="IQ_INT_INC_INVEST">"c595"</definedName>
    <definedName name="IQ_INT_INC_LOANS">"c596"</definedName>
    <definedName name="IQ_INT_INC_REIT">"c597"</definedName>
    <definedName name="IQ_INT_INC_TOTAL">"c598"</definedName>
    <definedName name="IQ_INT_INC_UTI">"c599"</definedName>
    <definedName name="IQ_INT_INV_INC">"c600"</definedName>
    <definedName name="IQ_INT_INV_INC_REIT">"c601"</definedName>
    <definedName name="IQ_INT_INV_INC_UTI">"c602"</definedName>
    <definedName name="IQ_INT_ON_BORROWING_COVERAGE">"c603"</definedName>
    <definedName name="IQ_INT_RATE_SPREAD">"c604"</definedName>
    <definedName name="IQ_INTANGIBLES_NET">"c1407"</definedName>
    <definedName name="IQ_INTEREST_CASH_DEPOSITS">"c2255"</definedName>
    <definedName name="IQ_INTEREST_EXP">"c618"</definedName>
    <definedName name="IQ_INTEREST_EXP_NET">"c1450"</definedName>
    <definedName name="IQ_INTEREST_EXP_NON">"c1383"</definedName>
    <definedName name="IQ_INTEREST_EXP_SUPPL">"c1460"</definedName>
    <definedName name="IQ_INTEREST_INC">"c1393"</definedName>
    <definedName name="IQ_INTEREST_INC_NON">"c1384"</definedName>
    <definedName name="IQ_INTEREST_INVEST_INC">"c619"</definedName>
    <definedName name="IQ_INV_10YR_ANN_GROWTH">"c1930"</definedName>
    <definedName name="IQ_INV_1YR_ANN_GROWTH">"c1925"</definedName>
    <definedName name="IQ_INV_2YR_ANN_GROWTH">"c1926"</definedName>
    <definedName name="IQ_INV_3YR_ANN_GROWTH">"c1927"</definedName>
    <definedName name="IQ_INV_5YR_ANN_GROWTH">"c1928"</definedName>
    <definedName name="IQ_INV_7YR_ANN_GROWTH">"c1929"</definedName>
    <definedName name="IQ_INV_BANKING_FEE">"c620"</definedName>
    <definedName name="IQ_INV_METHOD">"c621"</definedName>
    <definedName name="IQ_INVENTORY">"c622"</definedName>
    <definedName name="IQ_INVENTORY_TURNS">"c623"</definedName>
    <definedName name="IQ_INVENTORY_UTI">"c624"</definedName>
    <definedName name="IQ_INVEST_DEBT">"c625"</definedName>
    <definedName name="IQ_INVEST_EQUITY_PREF">"c626"</definedName>
    <definedName name="IQ_INVEST_FHLB">"c627"</definedName>
    <definedName name="IQ_INVEST_LOANS_CF">"c628"</definedName>
    <definedName name="IQ_INVEST_LOANS_CF_BNK">"c629"</definedName>
    <definedName name="IQ_INVEST_LOANS_CF_BR">"c630"</definedName>
    <definedName name="IQ_INVEST_LOANS_CF_FIN">"c631"</definedName>
    <definedName name="IQ_INVEST_LOANS_CF_INS">"c632"</definedName>
    <definedName name="IQ_INVEST_LOANS_CF_REIT">"c633"</definedName>
    <definedName name="IQ_INVEST_LOANS_CF_UTI">"c634"</definedName>
    <definedName name="IQ_INVEST_REAL_ESTATE">"c635"</definedName>
    <definedName name="IQ_INVEST_SECURITY">"c636"</definedName>
    <definedName name="IQ_INVEST_SECURITY_CF">"c637"</definedName>
    <definedName name="IQ_INVEST_SECURITY_CF_BNK">"c638"</definedName>
    <definedName name="IQ_INVEST_SECURITY_CF_BR">"c639"</definedName>
    <definedName name="IQ_INVEST_SECURITY_CF_FIN">"c640"</definedName>
    <definedName name="IQ_INVEST_SECURITY_CF_INS">"c641"</definedName>
    <definedName name="IQ_INVEST_SECURITY_CF_REIT">"c642"</definedName>
    <definedName name="IQ_INVEST_SECURITY_CF_UTI">"c643"</definedName>
    <definedName name="IQ_IPRD">"c644"</definedName>
    <definedName name="IQ_ISS_DEBT_NET">"c1391"</definedName>
    <definedName name="IQ_ISS_STOCK_NET">"c1601"</definedName>
    <definedName name="IQ_ISSUE_CURRENCY">"c2156"</definedName>
    <definedName name="IQ_ISSUE_NAME">"c2142"</definedName>
    <definedName name="IQ_ISSUER">"c2143"</definedName>
    <definedName name="IQ_ISSUER_CIQID">"c2258"</definedName>
    <definedName name="IQ_ISSUER_PARENT">"c2144"</definedName>
    <definedName name="IQ_ISSUER_PARENT_CIQID">"c2260"</definedName>
    <definedName name="IQ_ISSUER_PARENT_TICKER">"c2259"</definedName>
    <definedName name="IQ_ISSUER_TICKER">"c2252"</definedName>
    <definedName name="IQ_JR_SUB_DEBT">"c2534"</definedName>
    <definedName name="IQ_JR_SUB_DEBT_EBITDA">"c2560"</definedName>
    <definedName name="IQ_JR_SUB_DEBT_EBITDA_CAPEX">"c2561"</definedName>
    <definedName name="IQ_JR_SUB_DEBT_PCT">"c2535"</definedName>
    <definedName name="IQ_LAND">"c645"</definedName>
    <definedName name="IQ_LAST_PMT_DATE">"c2188"</definedName>
    <definedName name="IQ_LAST_SPLIT_DATE">"c2095"</definedName>
    <definedName name="IQ_LAST_SPLIT_FACTOR">"c2093"</definedName>
    <definedName name="IQ_LASTPRICINGDATE">"c3051"</definedName>
    <definedName name="IQ_LASTSALEPRICE">"c646"</definedName>
    <definedName name="IQ_LASTSALEPRICE_DATE">"c2109"</definedName>
    <definedName name="IQ_LATESTK" hidden="1">1000</definedName>
    <definedName name="IQ_LATESTQ" hidden="1">500</definedName>
    <definedName name="IQ_LEGAL_SETTLE">"c647"</definedName>
    <definedName name="IQ_LEGAL_SETTLE_BNK">"c648"</definedName>
    <definedName name="IQ_LEGAL_SETTLE_BR">"c649"</definedName>
    <definedName name="IQ_LEGAL_SETTLE_FIN">"c650"</definedName>
    <definedName name="IQ_LEGAL_SETTLE_INS">"c651"</definedName>
    <definedName name="IQ_LEGAL_SETTLE_REIT">"c652"</definedName>
    <definedName name="IQ_LEGAL_SETTLE_UTI">"c653"</definedName>
    <definedName name="IQ_LEVERAGE_RATIO">"c654"</definedName>
    <definedName name="IQ_LEVERED_FCF">"c1907"</definedName>
    <definedName name="IQ_LFCF_10YR_ANN_GROWTH">"c1942"</definedName>
    <definedName name="IQ_LFCF_1YR_ANN_GROWTH">"c1937"</definedName>
    <definedName name="IQ_LFCF_2YR_ANN_GROWTH">"c1938"</definedName>
    <definedName name="IQ_LFCF_3YR_ANN_GROWTH">"c1939"</definedName>
    <definedName name="IQ_LFCF_5YR_ANN_GROWTH">"c1940"</definedName>
    <definedName name="IQ_LFCF_7YR_ANN_GROWTH">"c1941"</definedName>
    <definedName name="IQ_LFCF_MARGIN">"c1961"</definedName>
    <definedName name="IQ_LH_STATUTORY_SURPLUS">"c2771"</definedName>
    <definedName name="IQ_LICENSED_POPS">"c2123"</definedName>
    <definedName name="IQ_LIFE_EARNED">"c2739"</definedName>
    <definedName name="IQ_LIFOR">"c655"</definedName>
    <definedName name="IQ_LL">"c656"</definedName>
    <definedName name="IQ_LOAN_LEASE_RECEIV">"c657"</definedName>
    <definedName name="IQ_LOAN_LOSS">"c1386"</definedName>
    <definedName name="IQ_LOAN_SERVICE_REV">"c658"</definedName>
    <definedName name="IQ_LOANS_CF">"c659"</definedName>
    <definedName name="IQ_LOANS_CF_BNK">"c660"</definedName>
    <definedName name="IQ_LOANS_CF_BR">"c661"</definedName>
    <definedName name="IQ_LOANS_CF_FIN">"c662"</definedName>
    <definedName name="IQ_LOANS_CF_INS">"c663"</definedName>
    <definedName name="IQ_LOANS_CF_REIT">"c664"</definedName>
    <definedName name="IQ_LOANS_CF_UTI">"c665"</definedName>
    <definedName name="IQ_LOANS_FOR_SALE">"c666"</definedName>
    <definedName name="IQ_LOANS_PAST_DUE">"c667"</definedName>
    <definedName name="IQ_LOANS_RECEIV_CURRENT">"c668"</definedName>
    <definedName name="IQ_LOANS_RECEIV_LT">"c669"</definedName>
    <definedName name="IQ_LOANS_RECEIV_LT_UTI">"c670"</definedName>
    <definedName name="IQ_LONG_TERM_DEBT">"c1387"</definedName>
    <definedName name="IQ_LONG_TERM_DEBT_OVER_TOTAL_CAP">"c1388"</definedName>
    <definedName name="IQ_LONG_TERM_GROWTH">"c671"</definedName>
    <definedName name="IQ_LONG_TERM_INV">"c1389"</definedName>
    <definedName name="IQ_LOSS_LOSS_EXP">"c672"</definedName>
    <definedName name="IQ_LOSS_TO_NET_EARNED">"c2751"</definedName>
    <definedName name="IQ_LOW_TARGET_PRICE">"c1652"</definedName>
    <definedName name="IQ_LOWPRICE">"c673"</definedName>
    <definedName name="IQ_LT_DEBT">"c674"</definedName>
    <definedName name="IQ_LT_DEBT_BNK">"c675"</definedName>
    <definedName name="IQ_LT_DEBT_BR">"c676"</definedName>
    <definedName name="IQ_LT_DEBT_CAPITAL">"c677"</definedName>
    <definedName name="IQ_LT_DEBT_CAPITAL_LEASES">"c2542"</definedName>
    <definedName name="IQ_LT_DEBT_CAPITAL_LEASES_PCT">"c2543"</definedName>
    <definedName name="IQ_LT_DEBT_EQUITY">"c678"</definedName>
    <definedName name="IQ_LT_DEBT_FIN">"c679"</definedName>
    <definedName name="IQ_LT_DEBT_INS">"c680"</definedName>
    <definedName name="IQ_LT_DEBT_ISSUED">"c681"</definedName>
    <definedName name="IQ_LT_DEBT_ISSUED_BNK">"c682"</definedName>
    <definedName name="IQ_LT_DEBT_ISSUED_BR">"c683"</definedName>
    <definedName name="IQ_LT_DEBT_ISSUED_FIN">"c684"</definedName>
    <definedName name="IQ_LT_DEBT_ISSUED_INS">"c685"</definedName>
    <definedName name="IQ_LT_DEBT_ISSUED_REIT">"c686"</definedName>
    <definedName name="IQ_LT_DEBT_ISSUED_UTI">"c687"</definedName>
    <definedName name="IQ_LT_DEBT_REIT">"c688"</definedName>
    <definedName name="IQ_LT_DEBT_REPAID">"c689"</definedName>
    <definedName name="IQ_LT_DEBT_REPAID_BNK">"c690"</definedName>
    <definedName name="IQ_LT_DEBT_REPAID_BR">"c691"</definedName>
    <definedName name="IQ_LT_DEBT_REPAID_FIN">"c692"</definedName>
    <definedName name="IQ_LT_DEBT_REPAID_INS">"c693"</definedName>
    <definedName name="IQ_LT_DEBT_REPAID_REIT">"c694"</definedName>
    <definedName name="IQ_LT_DEBT_REPAID_UTI">"c695"</definedName>
    <definedName name="IQ_LT_DEBT_UTI">"c696"</definedName>
    <definedName name="IQ_LT_INVEST">"c697"</definedName>
    <definedName name="IQ_LT_INVEST_BR">"c698"</definedName>
    <definedName name="IQ_LT_INVEST_FIN">"c699"</definedName>
    <definedName name="IQ_LT_INVEST_REIT">"c700"</definedName>
    <definedName name="IQ_LT_INVEST_UTI">"c701"</definedName>
    <definedName name="IQ_LT_NOTE_RECEIV">"c1602"</definedName>
    <definedName name="IQ_LTD_DUE_AFTER_FIVE">"c704"</definedName>
    <definedName name="IQ_LTD_DUE_CY">"c705"</definedName>
    <definedName name="IQ_LTD_DUE_CY1">"c706"</definedName>
    <definedName name="IQ_LTD_DUE_CY2">"c707"</definedName>
    <definedName name="IQ_LTD_DUE_CY3">"c708"</definedName>
    <definedName name="IQ_LTD_DUE_CY4">"c709"</definedName>
    <definedName name="IQ_LTD_DUE_NEXT_FIVE">"c710"</definedName>
    <definedName name="IQ_LTM" hidden="1">2000</definedName>
    <definedName name="IQ_LTM_REVENUE_OVER_EMPLOYEES">"c1437"</definedName>
    <definedName name="IQ_LTMMONTH" hidden="1">120000</definedName>
    <definedName name="IQ_MACHINERY">"c711"</definedName>
    <definedName name="IQ_MAINT_CAPEX">"c2947"</definedName>
    <definedName name="IQ_MAINT_REPAIR">"c2087"</definedName>
    <definedName name="IQ_MAKE_WHOLE_END_DATE">"c2493"</definedName>
    <definedName name="IQ_MAKE_WHOLE_SPREAD">"c2494"</definedName>
    <definedName name="IQ_MAKE_WHOLE_START_DATE">"c2492"</definedName>
    <definedName name="IQ_MARKET_CAP_LFCF">"c2209"</definedName>
    <definedName name="IQ_MARKETCAP">"c712"</definedName>
    <definedName name="IQ_MARKETING">"c2239"</definedName>
    <definedName name="IQ_MATURITY_DATE">"c2146"</definedName>
    <definedName name="IQ_MC_RATIO">"c2783"</definedName>
    <definedName name="IQ_MC_STATUTORY_SURPLUS">"c2772"</definedName>
    <definedName name="IQ_MEDIAN_TARGET_PRICE">"c1650"</definedName>
    <definedName name="IQ_MERGER">"c713"</definedName>
    <definedName name="IQ_MERGER_BNK">"c714"</definedName>
    <definedName name="IQ_MERGER_BR">"c715"</definedName>
    <definedName name="IQ_MERGER_FIN">"c716"</definedName>
    <definedName name="IQ_MERGER_INS">"c717"</definedName>
    <definedName name="IQ_MERGER_REIT">"c718"</definedName>
    <definedName name="IQ_MERGER_RESTRUCTURE">"c719"</definedName>
    <definedName name="IQ_MERGER_RESTRUCTURE_BNK">"c720"</definedName>
    <definedName name="IQ_MERGER_RESTRUCTURE_BR">"c721"</definedName>
    <definedName name="IQ_MERGER_RESTRUCTURE_FIN">"c722"</definedName>
    <definedName name="IQ_MERGER_RESTRUCTURE_INS">"c723"</definedName>
    <definedName name="IQ_MERGER_RESTRUCTURE_REIT">"c724"</definedName>
    <definedName name="IQ_MERGER_RESTRUCTURE_UTI">"c725"</definedName>
    <definedName name="IQ_MERGER_UTI">"c726"</definedName>
    <definedName name="IQ_MINORITY_INTEREST">"c727"</definedName>
    <definedName name="IQ_MINORITY_INTEREST_BNK">"c728"</definedName>
    <definedName name="IQ_MINORITY_INTEREST_BR">"c729"</definedName>
    <definedName name="IQ_MINORITY_INTEREST_CF">"c730"</definedName>
    <definedName name="IQ_MINORITY_INTEREST_FIN">"c731"</definedName>
    <definedName name="IQ_MINORITY_INTEREST_INS">"c732"</definedName>
    <definedName name="IQ_MINORITY_INTEREST_IS">"c733"</definedName>
    <definedName name="IQ_MINORITY_INTEREST_REIT">"c734"</definedName>
    <definedName name="IQ_MINORITY_INTEREST_TOTAL">"c1905"</definedName>
    <definedName name="IQ_MINORITY_INTEREST_UTI">"c735"</definedName>
    <definedName name="IQ_MISC_ADJUST_CF">"c736"</definedName>
    <definedName name="IQ_MISC_EARN_ADJ">"c1603"</definedName>
    <definedName name="IQ_MKTCAP_EBT_EXCL">"c737"</definedName>
    <definedName name="IQ_MKTCAP_EBT_EXCL_AVG">"c738"</definedName>
    <definedName name="IQ_MKTCAP_EBT_INCL_AVG">"c739"</definedName>
    <definedName name="IQ_MKTCAP_TOTAL_REV">"c740"</definedName>
    <definedName name="IQ_MKTCAP_TOTAL_REV_AVG">"c741"</definedName>
    <definedName name="IQ_MKTCAP_TOTAL_REV_FWD">"c742"</definedName>
    <definedName name="IQ_MM_ACCOUNT">"c743"</definedName>
    <definedName name="IQ_MONTH" hidden="1">15000</definedName>
    <definedName name="IQ_MORT_BANK_ACT">"c744"</definedName>
    <definedName name="IQ_MORT_BANKING_FEE">"c745"</definedName>
    <definedName name="IQ_MORT_INT_INC">"c746"</definedName>
    <definedName name="IQ_MORT_LOANS">"c747"</definedName>
    <definedName name="IQ_MORT_SECURITY">"c748"</definedName>
    <definedName name="IQ_MORTGAGE_SERV_RIGHTS">"c2242"</definedName>
    <definedName name="IQ_MTD" hidden="1">800000</definedName>
    <definedName name="IQ_NAMES_REVISION_DATE_" hidden="1">40731.3552083333</definedName>
    <definedName name="IQ_NET_CHANGE">"c749"</definedName>
    <definedName name="IQ_NET_CLAIM_EXP_INCUR">"c2757"</definedName>
    <definedName name="IQ_NET_CLAIM_EXP_INCUR_CY">"c2761"</definedName>
    <definedName name="IQ_NET_CLAIM_EXP_INCUR_PY">"c2762"</definedName>
    <definedName name="IQ_NET_CLAIM_EXP_PAID">"c2760"</definedName>
    <definedName name="IQ_NET_CLAIM_EXP_PAID_CY">"c2763"</definedName>
    <definedName name="IQ_NET_CLAIM_EXP_PAID_PY">"c2764"</definedName>
    <definedName name="IQ_NET_CLAIM_EXP_RES">"c2754"</definedName>
    <definedName name="IQ_NET_DEBT">"c1584"</definedName>
    <definedName name="IQ_NET_DEBT_EBITDA">"c750"</definedName>
    <definedName name="IQ_NET_DEBT_EBITDA_CAPEX">"c2949"</definedName>
    <definedName name="IQ_NET_DEBT_ISSUED">"c751"</definedName>
    <definedName name="IQ_NET_DEBT_ISSUED_BNK">"c752"</definedName>
    <definedName name="IQ_NET_DEBT_ISSUED_BR">"c753"</definedName>
    <definedName name="IQ_NET_DEBT_ISSUED_FIN">"c754"</definedName>
    <definedName name="IQ_NET_DEBT_ISSUED_INS">"c755"</definedName>
    <definedName name="IQ_NET_DEBT_ISSUED_REIT">"c756"</definedName>
    <definedName name="IQ_NET_DEBT_ISSUED_UTI">"c757"</definedName>
    <definedName name="IQ_NET_EARNED">"c2734"</definedName>
    <definedName name="IQ_NET_INC">"c1394"</definedName>
    <definedName name="IQ_NET_INC_BEFORE">"c1368"</definedName>
    <definedName name="IQ_NET_INC_CF">"c1397"</definedName>
    <definedName name="IQ_NET_INC_MARGIN">"c1398"</definedName>
    <definedName name="IQ_NET_INT_INC_10YR_ANN_GROWTH">"c758"</definedName>
    <definedName name="IQ_NET_INT_INC_1YR_ANN_GROWTH">"c759"</definedName>
    <definedName name="IQ_NET_INT_INC_2YR_ANN_GROWTH">"c760"</definedName>
    <definedName name="IQ_NET_INT_INC_3YR_ANN_GROWTH">"c761"</definedName>
    <definedName name="IQ_NET_INT_INC_5YR_ANN_GROWTH">"c762"</definedName>
    <definedName name="IQ_NET_INT_INC_7YR_ANN_GROWTH">"c763"</definedName>
    <definedName name="IQ_NET_INT_INC_BNK">"c764"</definedName>
    <definedName name="IQ_NET_INT_INC_BR">"c765"</definedName>
    <definedName name="IQ_NET_INT_INC_FIN">"c766"</definedName>
    <definedName name="IQ_NET_INT_INC_TOTAL_REV">"c767"</definedName>
    <definedName name="IQ_NET_INT_MARGIN">"c768"</definedName>
    <definedName name="IQ_NET_INTEREST_EXP">"c769"</definedName>
    <definedName name="IQ_NET_INTEREST_EXP_REIT">"c770"</definedName>
    <definedName name="IQ_NET_INTEREST_EXP_UTI">"c771"</definedName>
    <definedName name="IQ_NET_INTEREST_INC">"c1392"</definedName>
    <definedName name="IQ_NET_INTEREST_INC_AFTER_LL">"c1604"</definedName>
    <definedName name="IQ_NET_LIFE_INS_IN_FORCE">"c2769"</definedName>
    <definedName name="IQ_NET_LOANS">"c772"</definedName>
    <definedName name="IQ_NET_LOANS_10YR_ANN_GROWTH">"c773"</definedName>
    <definedName name="IQ_NET_LOANS_1YR_ANN_GROWTH">"c774"</definedName>
    <definedName name="IQ_NET_LOANS_2YR_ANN_GROWTH">"c775"</definedName>
    <definedName name="IQ_NET_LOANS_3YR_ANN_GROWTH">"c776"</definedName>
    <definedName name="IQ_NET_LOANS_5YR_ANN_GROWTH">"c777"</definedName>
    <definedName name="IQ_NET_LOANS_7YR_ANN_GROWTH">"c778"</definedName>
    <definedName name="IQ_NET_LOANS_TOTAL_DEPOSITS">"c779"</definedName>
    <definedName name="IQ_NET_RENTAL_EXP_FN">"c780"</definedName>
    <definedName name="IQ_NET_TO_GROSS_EARNED">"c2750"</definedName>
    <definedName name="IQ_NET_TO_GROSS_WRITTEN">"c2729"</definedName>
    <definedName name="IQ_NET_WRITTEN">"c2728"</definedName>
    <definedName name="IQ_NEW_PREM">"c2785"</definedName>
    <definedName name="IQ_NEXT_CALL_DATE">"c2198"</definedName>
    <definedName name="IQ_NEXT_CALL_PRICE">"c2199"</definedName>
    <definedName name="IQ_NEXT_INT_DATE">"c2187"</definedName>
    <definedName name="IQ_NEXT_PUT_DATE">"c2200"</definedName>
    <definedName name="IQ_NEXT_PUT_PRICE">"c2201"</definedName>
    <definedName name="IQ_NEXT_SINK_FUND_AMOUNT">"c2490"</definedName>
    <definedName name="IQ_NEXT_SINK_FUND_DATE">"c2489"</definedName>
    <definedName name="IQ_NEXT_SINK_FUND_PRICE">"c2491"</definedName>
    <definedName name="IQ_NI">"c781"</definedName>
    <definedName name="IQ_NI_10YR_ANN_GROWTH">"c782"</definedName>
    <definedName name="IQ_NI_1YR_ANN_GROWTH">"c783"</definedName>
    <definedName name="IQ_NI_2YR_ANN_GROWTH">"c784"</definedName>
    <definedName name="IQ_NI_3YR_ANN_GROWTH">"c785"</definedName>
    <definedName name="IQ_NI_5YR_ANN_GROWTH">"c786"</definedName>
    <definedName name="IQ_NI_7YR_ANN_GROWTH">"c787"</definedName>
    <definedName name="IQ_NI_AFTER_CAPITALIZED">"c788"</definedName>
    <definedName name="IQ_NI_AVAIL_EXCL">"c789"</definedName>
    <definedName name="IQ_NI_AVAIL_EXCL_MARGIN">"c790"</definedName>
    <definedName name="IQ_NI_AVAIL_INCL">"c791"</definedName>
    <definedName name="IQ_NI_BEFORE_CAPITALIZED">"c792"</definedName>
    <definedName name="IQ_NI_CF">"c793"</definedName>
    <definedName name="IQ_NI_MARGIN">"c794"</definedName>
    <definedName name="IQ_NI_NORM">"c1901"</definedName>
    <definedName name="IQ_NI_NORM_10YR_ANN_GROWTH">"c1960"</definedName>
    <definedName name="IQ_NI_NORM_1YR_ANN_GROWTH">"c1955"</definedName>
    <definedName name="IQ_NI_NORM_2YR_ANN_GROWTH">"c1956"</definedName>
    <definedName name="IQ_NI_NORM_3YR_ANN_GROWTH">"c1957"</definedName>
    <definedName name="IQ_NI_NORM_5YR_ANN_GROWTH">"c1958"</definedName>
    <definedName name="IQ_NI_NORM_7YR_ANN_GROWTH">"c1959"</definedName>
    <definedName name="IQ_NI_NORM_MARGIN">"c1964"</definedName>
    <definedName name="IQ_NI_SFAS">"c795"</definedName>
    <definedName name="IQ_NON_ACCRUAL_LOANS">"c796"</definedName>
    <definedName name="IQ_NON_CASH">"c1399"</definedName>
    <definedName name="IQ_NON_CASH_ITEMS">"c797"</definedName>
    <definedName name="IQ_NON_INS_EXP">"c798"</definedName>
    <definedName name="IQ_NON_INS_REV">"c799"</definedName>
    <definedName name="IQ_NON_INT_BEAR_CD">"c800"</definedName>
    <definedName name="IQ_NON_INT_EXP">"c801"</definedName>
    <definedName name="IQ_NON_INT_INC">"c802"</definedName>
    <definedName name="IQ_NON_INT_INC_10YR_ANN_GROWTH">"c803"</definedName>
    <definedName name="IQ_NON_INT_INC_1YR_ANN_GROWTH">"c804"</definedName>
    <definedName name="IQ_NON_INT_INC_2YR_ANN_GROWTH">"c805"</definedName>
    <definedName name="IQ_NON_INT_INC_3YR_ANN_GROWTH">"c806"</definedName>
    <definedName name="IQ_NON_INT_INC_5YR_ANN_GROWTH">"c807"</definedName>
    <definedName name="IQ_NON_INT_INC_7YR_ANN_GROWTH">"c808"</definedName>
    <definedName name="IQ_NON_INTEREST_EXP">"c1400"</definedName>
    <definedName name="IQ_NON_INTEREST_INC">"c1401"</definedName>
    <definedName name="IQ_NON_OPER_EXP">"c809"</definedName>
    <definedName name="IQ_NON_OPER_INC">"c810"</definedName>
    <definedName name="IQ_NON_PERF_ASSETS_10YR_ANN_GROWTH">"c811"</definedName>
    <definedName name="IQ_NON_PERF_ASSETS_1YR_ANN_GROWTH">"c812"</definedName>
    <definedName name="IQ_NON_PERF_ASSETS_2YR_ANN_GROWTH">"c813"</definedName>
    <definedName name="IQ_NON_PERF_ASSETS_3YR_ANN_GROWTH">"c814"</definedName>
    <definedName name="IQ_NON_PERF_ASSETS_5YR_ANN_GROWTH">"c815"</definedName>
    <definedName name="IQ_NON_PERF_ASSETS_7YR_ANN_GROWTH">"c816"</definedName>
    <definedName name="IQ_NON_PERF_ASSETS_TOTAL_ASSETS">"c817"</definedName>
    <definedName name="IQ_NON_PERF_LOANS_10YR_ANN_GROWTH">"c818"</definedName>
    <definedName name="IQ_NON_PERF_LOANS_1YR_ANN_GROWTH">"c819"</definedName>
    <definedName name="IQ_NON_PERF_LOANS_2YR_ANN_GROWTH">"c820"</definedName>
    <definedName name="IQ_NON_PERF_LOANS_3YR_ANN_GROWTH">"c821"</definedName>
    <definedName name="IQ_NON_PERF_LOANS_5YR_ANN_GROWTH">"c822"</definedName>
    <definedName name="IQ_NON_PERF_LOANS_7YR_ANN_GROWTH">"c823"</definedName>
    <definedName name="IQ_NON_PERF_LOANS_TOTAL_ASSETS">"c824"</definedName>
    <definedName name="IQ_NON_PERF_LOANS_TOTAL_LOANS">"c825"</definedName>
    <definedName name="IQ_NON_PERFORMING_ASSETS">"c826"</definedName>
    <definedName name="IQ_NON_PERFORMING_LOANS">"c827"</definedName>
    <definedName name="IQ_NONCASH_PENSION_EXP">"c3000"</definedName>
    <definedName name="IQ_NONRECOURSE_DEBT">"c2550"</definedName>
    <definedName name="IQ_NONRECOURSE_DEBT_PCT">"c2551"</definedName>
    <definedName name="IQ_NONUTIL_REV">"c2089"</definedName>
    <definedName name="IQ_NORMAL_INC_AFTER">"c1605"</definedName>
    <definedName name="IQ_NORMAL_INC_AVAIL">"c1606"</definedName>
    <definedName name="IQ_NORMAL_INC_BEFORE">"c1607"</definedName>
    <definedName name="IQ_NOTES_PAY">"c1423"</definedName>
    <definedName name="IQ_NOW_ACCOUNT">"c828"</definedName>
    <definedName name="IQ_NPPE">"c829"</definedName>
    <definedName name="IQ_NPPE_10YR_ANN_GROWTH">"c830"</definedName>
    <definedName name="IQ_NPPE_1YR_ANN_GROWTH">"c831"</definedName>
    <definedName name="IQ_NPPE_2YR_ANN_GROWTH">"c832"</definedName>
    <definedName name="IQ_NPPE_3YR_ANN_GROWTH">"c833"</definedName>
    <definedName name="IQ_NPPE_5YR_ANN_GROWTH">"c834"</definedName>
    <definedName name="IQ_NPPE_7YR_ANN_GROWTH">"c835"</definedName>
    <definedName name="IQ_NTM" hidden="1">6000</definedName>
    <definedName name="IQ_NUKE">"c836"</definedName>
    <definedName name="IQ_NUKE_CF">"c837"</definedName>
    <definedName name="IQ_NUKE_CONTR">"c838"</definedName>
    <definedName name="IQ_NUM_BRANCHES">"c2088"</definedName>
    <definedName name="IQ_NUMBER_ADRHOLDERS">"c1970"</definedName>
    <definedName name="IQ_NUMBER_DAYS">"c1904"</definedName>
    <definedName name="IQ_NUMBER_SHAREHOLDERS">"c1967"</definedName>
    <definedName name="IQ_NUMBER_SHAREHOLDERS_CLASSA">"c1968"</definedName>
    <definedName name="IQ_NUMBER_SHAREHOLDERS_OTHER">"c1969"</definedName>
    <definedName name="IQ_OCCUPY_EXP">"c839"</definedName>
    <definedName name="IQ_OFFER_AMOUNT">"c2152"</definedName>
    <definedName name="IQ_OFFER_COUPON">"c2147"</definedName>
    <definedName name="IQ_OFFER_COUPON_TYPE">"c2148"</definedName>
    <definedName name="IQ_OFFER_DATE">"c2149"</definedName>
    <definedName name="IQ_OFFER_PRICE">"c2150"</definedName>
    <definedName name="IQ_OFFER_YIELD">"c2151"</definedName>
    <definedName name="IQ_OG_10DISC">"c1998"</definedName>
    <definedName name="IQ_OG_10DISC_GAS">"c2018"</definedName>
    <definedName name="IQ_OG_10DISC_OIL">"c2008"</definedName>
    <definedName name="IQ_OG_ACQ_COST_PROVED">"c1975"</definedName>
    <definedName name="IQ_OG_ACQ_COST_PROVED_GAS">"c1987"</definedName>
    <definedName name="IQ_OG_ACQ_COST_PROVED_OIL">"c1981"</definedName>
    <definedName name="IQ_OG_ACQ_COST_UNPROVED">"c1976"</definedName>
    <definedName name="IQ_OG_ACQ_COST_UNPROVED_GAS">"c1988"</definedName>
    <definedName name="IQ_OG_ACQ_COST_UNPROVED_OIL">"c1982"</definedName>
    <definedName name="IQ_OG_AVG_DAILY_PROD_GAS">"c2910"</definedName>
    <definedName name="IQ_OG_AVG_DAILY_PROD_NGL">"c2911"</definedName>
    <definedName name="IQ_OG_AVG_DAILY_PROD_OIL">"c2909"</definedName>
    <definedName name="IQ_OG_CLOSE_BALANCE_GAS">"c2049"</definedName>
    <definedName name="IQ_OG_CLOSE_BALANCE_NGL">"c2920"</definedName>
    <definedName name="IQ_OG_CLOSE_BALANCE_OIL">"c2037"</definedName>
    <definedName name="IQ_OG_DCF_BEFORE_TAXES">"c2023"</definedName>
    <definedName name="IQ_OG_DCF_BEFORE_TAXES_GAS">"c2025"</definedName>
    <definedName name="IQ_OG_DCF_BEFORE_TAXES_OIL">"c2024"</definedName>
    <definedName name="IQ_OG_DEVELOPED_RESERVES_GAS">"c2053"</definedName>
    <definedName name="IQ_OG_DEVELOPED_RESERVES_NGL">"c2922"</definedName>
    <definedName name="IQ_OG_DEVELOPED_RESERVES_OIL">"c2054"</definedName>
    <definedName name="IQ_OG_DEVELOPMENT_COSTS">"c1978"</definedName>
    <definedName name="IQ_OG_DEVELOPMENT_COSTS_GAS">"c1990"</definedName>
    <definedName name="IQ_OG_DEVELOPMENT_COSTS_OIL">"c1984"</definedName>
    <definedName name="IQ_OG_EQUITY_DCF">"c2002"</definedName>
    <definedName name="IQ_OG_EQUITY_DCF_GAS">"c2022"</definedName>
    <definedName name="IQ_OG_EQUITY_DCF_OIL">"c2012"</definedName>
    <definedName name="IQ_OG_EQUTY_RESERVES_GAS">"c2050"</definedName>
    <definedName name="IQ_OG_EQUTY_RESERVES_NGL">"c2921"</definedName>
    <definedName name="IQ_OG_EQUTY_RESERVES_OIL">"c2038"</definedName>
    <definedName name="IQ_OG_EXPLORATION_COSTS">"c1977"</definedName>
    <definedName name="IQ_OG_EXPLORATION_COSTS_GAS">"c1989"</definedName>
    <definedName name="IQ_OG_EXPLORATION_COSTS_OIL">"c1983"</definedName>
    <definedName name="IQ_OG_EXT_DISC_GAS">"c2043"</definedName>
    <definedName name="IQ_OG_EXT_DISC_NGL">"c2914"</definedName>
    <definedName name="IQ_OG_EXT_DISC_OIL">"c2031"</definedName>
    <definedName name="IQ_OG_FUTURE_CASH_INFLOWS">"c1993"</definedName>
    <definedName name="IQ_OG_FUTURE_CASH_INFLOWS_GAS">"c2013"</definedName>
    <definedName name="IQ_OG_FUTURE_CASH_INFLOWS_OIL">"c2003"</definedName>
    <definedName name="IQ_OG_FUTURE_DEVELOPMENT_COSTS">"c1995"</definedName>
    <definedName name="IQ_OG_FUTURE_DEVELOPMENT_COSTS_GAS">"c2015"</definedName>
    <definedName name="IQ_OG_FUTURE_DEVELOPMENT_COSTS_OIL">"c2005"</definedName>
    <definedName name="IQ_OG_FUTURE_INC_TAXES">"c1997"</definedName>
    <definedName name="IQ_OG_FUTURE_INC_TAXES_GAS">"c2017"</definedName>
    <definedName name="IQ_OG_FUTURE_INC_TAXES_OIL">"c2007"</definedName>
    <definedName name="IQ_OG_FUTURE_PRODUCTION_COSTS">"c1994"</definedName>
    <definedName name="IQ_OG_FUTURE_PRODUCTION_COSTS_GAS">"c2014"</definedName>
    <definedName name="IQ_OG_FUTURE_PRODUCTION_COSTS_OIL">"c2004"</definedName>
    <definedName name="IQ_OG_GAS_PRICE_HEDGED">"c2056"</definedName>
    <definedName name="IQ_OG_GAS_PRICE_UNHEDGED">"c2058"</definedName>
    <definedName name="IQ_OG_IMPROVED_RECOVERY_GAS">"c2044"</definedName>
    <definedName name="IQ_OG_IMPROVED_RECOVERY_NGL">"c2915"</definedName>
    <definedName name="IQ_OG_IMPROVED_RECOVERY_OIL">"c2032"</definedName>
    <definedName name="IQ_OG_LIQUID_GAS_PRICE_HEDGED">"c2233"</definedName>
    <definedName name="IQ_OG_LIQUID_GAS_PRICE_UNHEDGED">"c2234"</definedName>
    <definedName name="IQ_OG_NET_FUTURE_CASH_FLOWS">"c1996"</definedName>
    <definedName name="IQ_OG_NET_FUTURE_CASH_FLOWS_GAS">"c2016"</definedName>
    <definedName name="IQ_OG_NET_FUTURE_CASH_FLOWS_OIL">"c2006"</definedName>
    <definedName name="IQ_OG_OIL_PRICE_HEDGED">"c2055"</definedName>
    <definedName name="IQ_OG_OIL_PRICE_UNHEDGED">"c2057"</definedName>
    <definedName name="IQ_OG_OPEN_BALANCE_GAS">"c2041"</definedName>
    <definedName name="IQ_OG_OPEN_BALANCE_NGL">"c2912"</definedName>
    <definedName name="IQ_OG_OPEN_BALANCE_OIL">"c2029"</definedName>
    <definedName name="IQ_OG_OTHER_ADJ_FCF">"c1999"</definedName>
    <definedName name="IQ_OG_OTHER_ADJ_FCF_GAS">"c2019"</definedName>
    <definedName name="IQ_OG_OTHER_ADJ_FCF_OIL">"c2009"</definedName>
    <definedName name="IQ_OG_OTHER_ADJ_GAS">"c2048"</definedName>
    <definedName name="IQ_OG_OTHER_ADJ_NGL">"c2919"</definedName>
    <definedName name="IQ_OG_OTHER_ADJ_OIL">"c2036"</definedName>
    <definedName name="IQ_OG_OTHER_COSTS">"c1979"</definedName>
    <definedName name="IQ_OG_OTHER_COSTS_GAS">"c1991"</definedName>
    <definedName name="IQ_OG_OTHER_COSTS_OIL">"c1985"</definedName>
    <definedName name="IQ_OG_PRODUCTION_GAS">"c2047"</definedName>
    <definedName name="IQ_OG_PRODUCTION_NGL">"c2918"</definedName>
    <definedName name="IQ_OG_PRODUCTION_OIL">"c2035"</definedName>
    <definedName name="IQ_OG_PURCHASES_GAS">"c2045"</definedName>
    <definedName name="IQ_OG_PURCHASES_NGL">"c2916"</definedName>
    <definedName name="IQ_OG_PURCHASES_OIL">"c2033"</definedName>
    <definedName name="IQ_OG_REVISIONS_GAS">"c2042"</definedName>
    <definedName name="IQ_OG_REVISIONS_NGL">"c2913"</definedName>
    <definedName name="IQ_OG_REVISIONS_OIL">"c2030"</definedName>
    <definedName name="IQ_OG_SALES_IN_PLACE_GAS">"c2046"</definedName>
    <definedName name="IQ_OG_SALES_IN_PLACE_NGL">"c2917"</definedName>
    <definedName name="IQ_OG_SALES_IN_PLACE_OIL">"c2034"</definedName>
    <definedName name="IQ_OG_STANDARDIZED_DCF">"c2000"</definedName>
    <definedName name="IQ_OG_STANDARDIZED_DCF_GAS">"c2020"</definedName>
    <definedName name="IQ_OG_STANDARDIZED_DCF_HEDGED">"c2001"</definedName>
    <definedName name="IQ_OG_STANDARDIZED_DCF_HEDGED_GAS">"c2021"</definedName>
    <definedName name="IQ_OG_STANDARDIZED_DCF_HEDGED_OIL">"c2011"</definedName>
    <definedName name="IQ_OG_STANDARDIZED_DCF_OIL">"c2010"</definedName>
    <definedName name="IQ_OG_TAXES">"c2026"</definedName>
    <definedName name="IQ_OG_TAXES_GAS">"c2028"</definedName>
    <definedName name="IQ_OG_TAXES_OIL">"c2027"</definedName>
    <definedName name="IQ_OG_TOTAL_COSTS">"c1980"</definedName>
    <definedName name="IQ_OG_TOTAL_COSTS_GAS">"c1992"</definedName>
    <definedName name="IQ_OG_TOTAL_COSTS_OIL">"c1986"</definedName>
    <definedName name="IQ_OG_TOTAL_EST_PROVED_RESERVES_GAS">"c2052"</definedName>
    <definedName name="IQ_OG_TOTAL_GAS_PRODUCTION">"c2060"</definedName>
    <definedName name="IQ_OG_TOTAL_LIQUID_GAS_PRODUCTION">"c2235"</definedName>
    <definedName name="IQ_OG_TOTAL_OIL_PRODUCTION">"c2059"</definedName>
    <definedName name="IQ_OG_UNDEVELOPED_RESERVES_GAS">"c2051"</definedName>
    <definedName name="IQ_OG_UNDEVELOPED_RESERVES_NGL">"c2923"</definedName>
    <definedName name="IQ_OG_UNDEVELOPED_RESERVES_OIL">"c2039"</definedName>
    <definedName name="IQ_OIL_IMPAIR">"c840"</definedName>
    <definedName name="IQ_OL_COMM_AFTER_FIVE">"c841"</definedName>
    <definedName name="IQ_OL_COMM_CY">"c842"</definedName>
    <definedName name="IQ_OL_COMM_CY1">"c843"</definedName>
    <definedName name="IQ_OL_COMM_CY2">"c844"</definedName>
    <definedName name="IQ_OL_COMM_CY3">"c845"</definedName>
    <definedName name="IQ_OL_COMM_CY4">"c846"</definedName>
    <definedName name="IQ_OL_COMM_NEXT_FIVE">"c847"</definedName>
    <definedName name="IQ_OPENPRICE">"c848"</definedName>
    <definedName name="IQ_OPER_INC">"c849"</definedName>
    <definedName name="IQ_OPER_INC_BR">"c850"</definedName>
    <definedName name="IQ_OPER_INC_FIN">"c851"</definedName>
    <definedName name="IQ_OPER_INC_INS">"c852"</definedName>
    <definedName name="IQ_OPER_INC_MARGIN">"c1448"</definedName>
    <definedName name="IQ_OPER_INC_REIT">"c853"</definedName>
    <definedName name="IQ_OPER_INC_UTI">"c854"</definedName>
    <definedName name="IQ_OPERATIONS_EXP">"c855"</definedName>
    <definedName name="IQ_OPTIONS_BEG_OS">"c1572"</definedName>
    <definedName name="IQ_OPTIONS_CANCELLED">"c856"</definedName>
    <definedName name="IQ_OPTIONS_END_OS">"c1573"</definedName>
    <definedName name="IQ_OPTIONS_EXERCISED">"c2116"</definedName>
    <definedName name="IQ_OPTIONS_GRANTED">"c2673"</definedName>
    <definedName name="IQ_OPTIONS_ISSUED">"c857"</definedName>
    <definedName name="IQ_OPTIONS_STRIKE_PRICE_GRANTED">"c2678"</definedName>
    <definedName name="IQ_OPTIONS_STRIKE_PRICE_OS">"c2677"</definedName>
    <definedName name="IQ_ORDER_BACKLOG">"c2090"</definedName>
    <definedName name="IQ_OTHER_ADJUST_GROSS_LOANS">"c859"</definedName>
    <definedName name="IQ_OTHER_ASSETS">"c860"</definedName>
    <definedName name="IQ_OTHER_ASSETS_BNK">"c861"</definedName>
    <definedName name="IQ_OTHER_ASSETS_BR">"c862"</definedName>
    <definedName name="IQ_OTHER_ASSETS_FIN">"c863"</definedName>
    <definedName name="IQ_OTHER_ASSETS_INS">"c864"</definedName>
    <definedName name="IQ_OTHER_ASSETS_REIT">"c865"</definedName>
    <definedName name="IQ_OTHER_ASSETS_SERV_RIGHTS">"c2243"</definedName>
    <definedName name="IQ_OTHER_ASSETS_UTI">"c866"</definedName>
    <definedName name="IQ_OTHER_BEARING_LIAB">"c1608"</definedName>
    <definedName name="IQ_OTHER_BENEFITS_OBLIGATION">"c867"</definedName>
    <definedName name="IQ_OTHER_CA">"c868"</definedName>
    <definedName name="IQ_OTHER_CA_SUPPL">"c869"</definedName>
    <definedName name="IQ_OTHER_CA_SUPPL_BNK">"c870"</definedName>
    <definedName name="IQ_OTHER_CA_SUPPL_BR">"c871"</definedName>
    <definedName name="IQ_OTHER_CA_SUPPL_FIN">"c872"</definedName>
    <definedName name="IQ_OTHER_CA_SUPPL_INS">"c873"</definedName>
    <definedName name="IQ_OTHER_CA_SUPPL_REIT">"c874"</definedName>
    <definedName name="IQ_OTHER_CA_SUPPL_UTI">"c875"</definedName>
    <definedName name="IQ_OTHER_CA_UTI">"c876"</definedName>
    <definedName name="IQ_OTHER_CL">"c877"</definedName>
    <definedName name="IQ_OTHER_CL_SUPPL">"c878"</definedName>
    <definedName name="IQ_OTHER_CL_SUPPL_BNK">"c879"</definedName>
    <definedName name="IQ_OTHER_CL_SUPPL_BR">"c880"</definedName>
    <definedName name="IQ_OTHER_CL_SUPPL_FIN">"c881"</definedName>
    <definedName name="IQ_OTHER_CL_SUPPL_REIT">"c882"</definedName>
    <definedName name="IQ_OTHER_CL_SUPPL_UTI">"c883"</definedName>
    <definedName name="IQ_OTHER_CL_UTI">"c884"</definedName>
    <definedName name="IQ_OTHER_CURRENT_ASSETS">"c1403"</definedName>
    <definedName name="IQ_OTHER_CURRENT_LIAB">"c1404"</definedName>
    <definedName name="IQ_OTHER_DEBT">"c2507"</definedName>
    <definedName name="IQ_OTHER_DEBT_PCT">"c2508"</definedName>
    <definedName name="IQ_OTHER_DEP">"c885"</definedName>
    <definedName name="IQ_OTHER_EARNING">"c1609"</definedName>
    <definedName name="IQ_OTHER_EQUITY">"c886"</definedName>
    <definedName name="IQ_OTHER_EQUITY_BNK">"c887"</definedName>
    <definedName name="IQ_OTHER_EQUITY_BR">"c888"</definedName>
    <definedName name="IQ_OTHER_EQUITY_FIN">"c889"</definedName>
    <definedName name="IQ_OTHER_EQUITY_INS">"c890"</definedName>
    <definedName name="IQ_OTHER_EQUITY_REIT">"c891"</definedName>
    <definedName name="IQ_OTHER_EQUITY_UTI">"c892"</definedName>
    <definedName name="IQ_OTHER_FINANCE_ACT">"c893"</definedName>
    <definedName name="IQ_OTHER_FINANCE_ACT_BNK">"c894"</definedName>
    <definedName name="IQ_OTHER_FINANCE_ACT_BR">"c895"</definedName>
    <definedName name="IQ_OTHER_FINANCE_ACT_FIN">"c896"</definedName>
    <definedName name="IQ_OTHER_FINANCE_ACT_INS">"c897"</definedName>
    <definedName name="IQ_OTHER_FINANCE_ACT_REIT">"c898"</definedName>
    <definedName name="IQ_OTHER_FINANCE_ACT_SUPPL">"c899"</definedName>
    <definedName name="IQ_OTHER_FINANCE_ACT_SUPPL_BNK">"c900"</definedName>
    <definedName name="IQ_OTHER_FINANCE_ACT_SUPPL_BR">"c901"</definedName>
    <definedName name="IQ_OTHER_FINANCE_ACT_SUPPL_FIN">"c902"</definedName>
    <definedName name="IQ_OTHER_FINANCE_ACT_SUPPL_INS">"c903"</definedName>
    <definedName name="IQ_OTHER_FINANCE_ACT_SUPPL_REIT">"c904"</definedName>
    <definedName name="IQ_OTHER_FINANCE_ACT_SUPPL_UTI">"c905"</definedName>
    <definedName name="IQ_OTHER_FINANCE_ACT_UTI">"c906"</definedName>
    <definedName name="IQ_OTHER_INTAN">"c907"</definedName>
    <definedName name="IQ_OTHER_INTAN_BNK">"c908"</definedName>
    <definedName name="IQ_OTHER_INTAN_BR">"c909"</definedName>
    <definedName name="IQ_OTHER_INTAN_FIN">"c910"</definedName>
    <definedName name="IQ_OTHER_INTAN_INS">"c911"</definedName>
    <definedName name="IQ_OTHER_INTAN_REIT">"c912"</definedName>
    <definedName name="IQ_OTHER_INTAN_UTI">"c913"</definedName>
    <definedName name="IQ_OTHER_INV">"c914"</definedName>
    <definedName name="IQ_OTHER_INVEST">"c915"</definedName>
    <definedName name="IQ_OTHER_INVEST_ACT">"c916"</definedName>
    <definedName name="IQ_OTHER_INVEST_ACT_BNK">"c917"</definedName>
    <definedName name="IQ_OTHER_INVEST_ACT_BR">"c918"</definedName>
    <definedName name="IQ_OTHER_INVEST_ACT_FIN">"c919"</definedName>
    <definedName name="IQ_OTHER_INVEST_ACT_INS">"c920"</definedName>
    <definedName name="IQ_OTHER_INVEST_ACT_REIT">"c921"</definedName>
    <definedName name="IQ_OTHER_INVEST_ACT_SUPPL">"c922"</definedName>
    <definedName name="IQ_OTHER_INVEST_ACT_SUPPL_BNK">"c923"</definedName>
    <definedName name="IQ_OTHER_INVEST_ACT_SUPPL_BR">"c924"</definedName>
    <definedName name="IQ_OTHER_INVEST_ACT_SUPPL_FIN">"c925"</definedName>
    <definedName name="IQ_OTHER_INVEST_ACT_SUPPL_INS">"c926"</definedName>
    <definedName name="IQ_OTHER_INVEST_ACT_SUPPL_REIT">"c927"</definedName>
    <definedName name="IQ_OTHER_INVEST_ACT_SUPPL_UTI">"c928"</definedName>
    <definedName name="IQ_OTHER_INVEST_ACT_UTI">"c929"</definedName>
    <definedName name="IQ_OTHER_INVESTING">"c1408"</definedName>
    <definedName name="IQ_OTHER_LIAB">"c930"</definedName>
    <definedName name="IQ_OTHER_LIAB_BNK">"c931"</definedName>
    <definedName name="IQ_OTHER_LIAB_BR">"c932"</definedName>
    <definedName name="IQ_OTHER_LIAB_FIN">"c933"</definedName>
    <definedName name="IQ_OTHER_LIAB_INS">"c934"</definedName>
    <definedName name="IQ_OTHER_LIAB_LT">"c935"</definedName>
    <definedName name="IQ_OTHER_LIAB_LT_BNK">"c936"</definedName>
    <definedName name="IQ_OTHER_LIAB_LT_BR">"c937"</definedName>
    <definedName name="IQ_OTHER_LIAB_LT_FIN">"c938"</definedName>
    <definedName name="IQ_OTHER_LIAB_LT_INS">"c939"</definedName>
    <definedName name="IQ_OTHER_LIAB_LT_REIT">"c940"</definedName>
    <definedName name="IQ_OTHER_LIAB_LT_UTI">"c941"</definedName>
    <definedName name="IQ_OTHER_LIAB_REIT">"c942"</definedName>
    <definedName name="IQ_OTHER_LIAB_UTI">"c943"</definedName>
    <definedName name="IQ_OTHER_LIAB_WRITTEN">"c944"</definedName>
    <definedName name="IQ_OTHER_LOANS">"c945"</definedName>
    <definedName name="IQ_OTHER_LONG_TERM">"c1409"</definedName>
    <definedName name="IQ_OTHER_LT_ASSETS">"c946"</definedName>
    <definedName name="IQ_OTHER_LT_ASSETS_BNK">"c947"</definedName>
    <definedName name="IQ_OTHER_LT_ASSETS_BR">"c948"</definedName>
    <definedName name="IQ_OTHER_LT_ASSETS_FIN">"c949"</definedName>
    <definedName name="IQ_OTHER_LT_ASSETS_INS">"c950"</definedName>
    <definedName name="IQ_OTHER_LT_ASSETS_REIT">"c951"</definedName>
    <definedName name="IQ_OTHER_LT_ASSETS_UTI">"c952"</definedName>
    <definedName name="IQ_OTHER_NET">"c1453"</definedName>
    <definedName name="IQ_OTHER_NON_INT_EXP">"c953"</definedName>
    <definedName name="IQ_OTHER_NON_INT_EXP_TOTAL">"c954"</definedName>
    <definedName name="IQ_OTHER_NON_INT_INC">"c955"</definedName>
    <definedName name="IQ_OTHER_NON_OPER_EXP">"c956"</definedName>
    <definedName name="IQ_OTHER_NON_OPER_EXP_BR">"c957"</definedName>
    <definedName name="IQ_OTHER_NON_OPER_EXP_FIN">"c958"</definedName>
    <definedName name="IQ_OTHER_NON_OPER_EXP_INS">"c959"</definedName>
    <definedName name="IQ_OTHER_NON_OPER_EXP_REIT">"c960"</definedName>
    <definedName name="IQ_OTHER_NON_OPER_EXP_SUPPL">"c961"</definedName>
    <definedName name="IQ_OTHER_NON_OPER_EXP_SUPPL_BR">"c962"</definedName>
    <definedName name="IQ_OTHER_NON_OPER_EXP_SUPPL_FIN">"c963"</definedName>
    <definedName name="IQ_OTHER_NON_OPER_EXP_SUPPL_INS">"c964"</definedName>
    <definedName name="IQ_OTHER_NON_OPER_EXP_SUPPL_REIT">"c965"</definedName>
    <definedName name="IQ_OTHER_NON_OPER_EXP_SUPPL_UTI">"c966"</definedName>
    <definedName name="IQ_OTHER_NON_OPER_EXP_UTI">"c967"</definedName>
    <definedName name="IQ_OTHER_OPER">"c982"</definedName>
    <definedName name="IQ_OTHER_OPER_ACT">"c983"</definedName>
    <definedName name="IQ_OTHER_OPER_ACT_BNK">"c984"</definedName>
    <definedName name="IQ_OTHER_OPER_ACT_BR">"c985"</definedName>
    <definedName name="IQ_OTHER_OPER_ACT_FIN">"c986"</definedName>
    <definedName name="IQ_OTHER_OPER_ACT_INS">"c987"</definedName>
    <definedName name="IQ_OTHER_OPER_ACT_REIT">"c988"</definedName>
    <definedName name="IQ_OTHER_OPER_ACT_UTI">"c989"</definedName>
    <definedName name="IQ_OTHER_OPER_BR">"c990"</definedName>
    <definedName name="IQ_OTHER_OPER_FIN">"c991"</definedName>
    <definedName name="IQ_OTHER_OPER_INS">"c992"</definedName>
    <definedName name="IQ_OTHER_OPER_REIT">"c993"</definedName>
    <definedName name="IQ_OTHER_OPER_SUPPL_BR">"c994"</definedName>
    <definedName name="IQ_OTHER_OPER_SUPPL_FIN">"c995"</definedName>
    <definedName name="IQ_OTHER_OPER_SUPPL_INS">"c996"</definedName>
    <definedName name="IQ_OTHER_OPER_SUPPL_REIT">"c997"</definedName>
    <definedName name="IQ_OTHER_OPER_SUPPL_UTI">"c998"</definedName>
    <definedName name="IQ_OTHER_OPER_TOT_BNK">"c999"</definedName>
    <definedName name="IQ_OTHER_OPER_TOT_BR">"c1000"</definedName>
    <definedName name="IQ_OTHER_OPER_TOT_FIN">"c1001"</definedName>
    <definedName name="IQ_OTHER_OPER_TOT_INS">"c1002"</definedName>
    <definedName name="IQ_OTHER_OPER_TOT_REIT">"c1003"</definedName>
    <definedName name="IQ_OTHER_OPER_TOT_UTI">"c1004"</definedName>
    <definedName name="IQ_OTHER_OPER_UTI">"c1005"</definedName>
    <definedName name="IQ_OTHER_OPTIONS_BEG_OS">"c2686"</definedName>
    <definedName name="IQ_OTHER_OPTIONS_CANCELLED">"c2689"</definedName>
    <definedName name="IQ_OTHER_OPTIONS_END_OS">"c2690"</definedName>
    <definedName name="IQ_OTHER_OPTIONS_EXERCISED">"c2688"</definedName>
    <definedName name="IQ_OTHER_OPTIONS_GRANTED">"c2687"</definedName>
    <definedName name="IQ_OTHER_OPTIONS_STRIKE_PRICE_OS">"c2691"</definedName>
    <definedName name="IQ_OTHER_OUTSTANDING_BS_DATE">"c1972"</definedName>
    <definedName name="IQ_OTHER_OUTSTANDING_FILING_DATE">"c1974"</definedName>
    <definedName name="IQ_OTHER_PC_WRITTEN">"c1006"</definedName>
    <definedName name="IQ_OTHER_REAL_ESTATE">"c1007"</definedName>
    <definedName name="IQ_OTHER_RECEIV">"c1008"</definedName>
    <definedName name="IQ_OTHER_RECEIV_INS">"c1009"</definedName>
    <definedName name="IQ_OTHER_REV">"c1010"</definedName>
    <definedName name="IQ_OTHER_REV_BR">"c1011"</definedName>
    <definedName name="IQ_OTHER_REV_FIN">"c1012"</definedName>
    <definedName name="IQ_OTHER_REV_INS">"c1013"</definedName>
    <definedName name="IQ_OTHER_REV_REIT">"c1014"</definedName>
    <definedName name="IQ_OTHER_REV_SUPPL">"c1015"</definedName>
    <definedName name="IQ_OTHER_REV_SUPPL_BR">"c1016"</definedName>
    <definedName name="IQ_OTHER_REV_SUPPL_FIN">"c1017"</definedName>
    <definedName name="IQ_OTHER_REV_SUPPL_INS">"c1018"</definedName>
    <definedName name="IQ_OTHER_REV_SUPPL_REIT">"c1019"</definedName>
    <definedName name="IQ_OTHER_REV_SUPPL_UTI">"c1020"</definedName>
    <definedName name="IQ_OTHER_REV_UTI">"c1021"</definedName>
    <definedName name="IQ_OTHER_REVENUE">"c1410"</definedName>
    <definedName name="IQ_OTHER_STRIKE_PRICE_GRANTED">"c2692"</definedName>
    <definedName name="IQ_OTHER_UNDRAWN">"c2522"</definedName>
    <definedName name="IQ_OTHER_UNUSUAL">"c1488"</definedName>
    <definedName name="IQ_OTHER_UNUSUAL_BNK">"c1560"</definedName>
    <definedName name="IQ_OTHER_UNUSUAL_BR">"c1561"</definedName>
    <definedName name="IQ_OTHER_UNUSUAL_FIN">"c1562"</definedName>
    <definedName name="IQ_OTHER_UNUSUAL_INS">"c1563"</definedName>
    <definedName name="IQ_OTHER_UNUSUAL_REIT">"c1564"</definedName>
    <definedName name="IQ_OTHER_UNUSUAL_SUPPL">"c1494"</definedName>
    <definedName name="IQ_OTHER_UNUSUAL_SUPPL_BNK">"c1495"</definedName>
    <definedName name="IQ_OTHER_UNUSUAL_SUPPL_BR">"c1496"</definedName>
    <definedName name="IQ_OTHER_UNUSUAL_SUPPL_FIN">"c1497"</definedName>
    <definedName name="IQ_OTHER_UNUSUAL_SUPPL_INS">"c1498"</definedName>
    <definedName name="IQ_OTHER_UNUSUAL_SUPPL_REIT">"c1499"</definedName>
    <definedName name="IQ_OTHER_UNUSUAL_SUPPL_UTI">"c1500"</definedName>
    <definedName name="IQ_OTHER_UNUSUAL_UTI">"c1565"</definedName>
    <definedName name="IQ_OTHER_WARRANTS_BEG_OS">"c2712"</definedName>
    <definedName name="IQ_OTHER_WARRANTS_CANCELLED">"c2715"</definedName>
    <definedName name="IQ_OTHER_WARRANTS_END_OS">"c2716"</definedName>
    <definedName name="IQ_OTHER_WARRANTS_EXERCISED">"c2714"</definedName>
    <definedName name="IQ_OTHER_WARRANTS_ISSUED">"c2713"</definedName>
    <definedName name="IQ_OTHER_WARRANTS_STRIKE_PRICE_ISSUED">"c2718"</definedName>
    <definedName name="IQ_OTHER_WARRANTS_STRIKE_PRICE_OS">"c2717"</definedName>
    <definedName name="IQ_OUTSTANDING_BS_DATE">"c2128"</definedName>
    <definedName name="IQ_OUTSTANDING_FILING_DATE">"c1023"</definedName>
    <definedName name="IQ_OWNERSHIP">"c2160"</definedName>
    <definedName name="IQ_PART_TIME">"c1024"</definedName>
    <definedName name="IQ_PAY_ACCRUED">"c1457"</definedName>
    <definedName name="IQ_PAYOUT_RATIO">"c1900"</definedName>
    <definedName name="IQ_PBV">"c1025"</definedName>
    <definedName name="IQ_PBV_AVG">"c1026"</definedName>
    <definedName name="IQ_PC_EARNED">"c2749"</definedName>
    <definedName name="IQ_PC_GAAP_COMBINED_RATIO">"c2781"</definedName>
    <definedName name="IQ_PC_GAAP_COMBINED_RATIO_EXCL_CL">"c2782"</definedName>
    <definedName name="IQ_PC_GAAP_EXPENSE_RATIO">"c2780"</definedName>
    <definedName name="IQ_PC_GAAP_LOSS">"c2779"</definedName>
    <definedName name="IQ_PC_POLICY_BENEFITS_EXP">"c2790"</definedName>
    <definedName name="IQ_PC_STAT_COMBINED_RATIO">"c2778"</definedName>
    <definedName name="IQ_PC_STAT_COMBINED_RATIO_EXCL_DIV">"c2777"</definedName>
    <definedName name="IQ_PC_STAT_DIVIDEND_RATIO">"c2776"</definedName>
    <definedName name="IQ_PC_STAT_EXPENSE_RATIO">"c2775"</definedName>
    <definedName name="IQ_PC_STAT_LOSS_RATIO">"c2774"</definedName>
    <definedName name="IQ_PC_STATUTORY_SURPLUS">"c2770"</definedName>
    <definedName name="IQ_PC_WRITTEN">"c1027"</definedName>
    <definedName name="IQ_PE_EXCL">"c1028"</definedName>
    <definedName name="IQ_PE_EXCL_AVG">"c1029"</definedName>
    <definedName name="IQ_PE_EXCL_FWD">"c1030"</definedName>
    <definedName name="IQ_PE_NORMALIZED">"c2207"</definedName>
    <definedName name="IQ_PE_RATIO">"c1610"</definedName>
    <definedName name="IQ_PENSION">"c1031"</definedName>
    <definedName name="IQ_PERIODDATE">"c1414"</definedName>
    <definedName name="IQ_PERIODDATE_BS">"c1032"</definedName>
    <definedName name="IQ_PERIODDATE_CF">"c1033"</definedName>
    <definedName name="IQ_PERIODDATE_IS">"c1034"</definedName>
    <definedName name="IQ_PERIODLENGTH_CF">"c1502"</definedName>
    <definedName name="IQ_PERIODLENGTH_IS">"c1503"</definedName>
    <definedName name="IQ_PERTYPE">"c1611"</definedName>
    <definedName name="IQ_PLL">"c2114"</definedName>
    <definedName name="IQ_PMT_FREQ">"c2236"</definedName>
    <definedName name="IQ_POISON_PUT_EFFECT_DATE">"c2486"</definedName>
    <definedName name="IQ_POISON_PUT_EXPIRATION_DATE">"c2487"</definedName>
    <definedName name="IQ_POISON_PUT_PRICE">"c2488"</definedName>
    <definedName name="IQ_POLICY_BENEFITS">"c1036"</definedName>
    <definedName name="IQ_POLICY_COST">"c1037"</definedName>
    <definedName name="IQ_POLICY_LIAB">"c1612"</definedName>
    <definedName name="IQ_POLICY_LOANS">"c1038"</definedName>
    <definedName name="IQ_POST_RETIRE_EXP">"c1039"</definedName>
    <definedName name="IQ_POSTPAID_CHURN">"c2121"</definedName>
    <definedName name="IQ_POSTPAID_SUBS">"c2118"</definedName>
    <definedName name="IQ_PRE_OPEN_COST">"c1040"</definedName>
    <definedName name="IQ_PREF_CONVERT">"c1041"</definedName>
    <definedName name="IQ_PREF_DIV_CF">"c1042"</definedName>
    <definedName name="IQ_PREF_DIV_OTHER">"c1043"</definedName>
    <definedName name="IQ_PREF_DIVID">"c1461"</definedName>
    <definedName name="IQ_PREF_EQUITY">"c1044"</definedName>
    <definedName name="IQ_PREF_ISSUED">"c1045"</definedName>
    <definedName name="IQ_PREF_ISSUED_BNK">"c1046"</definedName>
    <definedName name="IQ_PREF_ISSUED_BR">"c1047"</definedName>
    <definedName name="IQ_PREF_ISSUED_FIN">"c1048"</definedName>
    <definedName name="IQ_PREF_ISSUED_INS">"c1049"</definedName>
    <definedName name="IQ_PREF_ISSUED_REIT">"c1050"</definedName>
    <definedName name="IQ_PREF_ISSUED_UTI">"c1051"</definedName>
    <definedName name="IQ_PREF_NON_REDEEM">"c1052"</definedName>
    <definedName name="IQ_PREF_OTHER">"c1053"</definedName>
    <definedName name="IQ_PREF_OTHER_BNK">"c1054"</definedName>
    <definedName name="IQ_PREF_OTHER_BR">"c1055"</definedName>
    <definedName name="IQ_PREF_OTHER_FIN">"c1056"</definedName>
    <definedName name="IQ_PREF_OTHER_INS">"c1057"</definedName>
    <definedName name="IQ_PREF_OTHER_REIT">"c1058"</definedName>
    <definedName name="IQ_PREF_REDEEM">"c1059"</definedName>
    <definedName name="IQ_PREF_REP">"c1060"</definedName>
    <definedName name="IQ_PREF_REP_BNK">"c1061"</definedName>
    <definedName name="IQ_PREF_REP_BR">"c1062"</definedName>
    <definedName name="IQ_PREF_REP_FIN">"c1063"</definedName>
    <definedName name="IQ_PREF_REP_INS">"c1064"</definedName>
    <definedName name="IQ_PREF_REP_REIT">"c1065"</definedName>
    <definedName name="IQ_PREF_REP_UTI">"c1066"</definedName>
    <definedName name="IQ_PREF_STOCK">"c1416"</definedName>
    <definedName name="IQ_PREF_TOT">"c1415"</definedName>
    <definedName name="IQ_PREMIUMS_ANNUITY_REV">"c1067"</definedName>
    <definedName name="IQ_PREPAID_CHURN">"c2120"</definedName>
    <definedName name="IQ_PREPAID_EXP">"c1068"</definedName>
    <definedName name="IQ_PREPAID_EXPEN">"c1418"</definedName>
    <definedName name="IQ_PREPAID_SUBS">"c2117"</definedName>
    <definedName name="IQ_PRICE_OVER_BVPS">"c1412"</definedName>
    <definedName name="IQ_PRICE_OVER_LTM_EPS">"c1413"</definedName>
    <definedName name="IQ_PRICE_TARGET">"c82"</definedName>
    <definedName name="IQ_PRICEDATE">"c1069"</definedName>
    <definedName name="IQ_PRICING_DATE">"c1613"</definedName>
    <definedName name="IQ_PRIMARY_INDUSTRY">"c1070"</definedName>
    <definedName name="IQ_PRINCIPAL_AMT">"c2157"</definedName>
    <definedName name="IQ_PRO_FORMA_BASIC_EPS">"c1614"</definedName>
    <definedName name="IQ_PRO_FORMA_DILUT_EPS">"c1615"</definedName>
    <definedName name="IQ_PRO_FORMA_NET_INC">"c1452"</definedName>
    <definedName name="IQ_PROFESSIONAL">"c1071"</definedName>
    <definedName name="IQ_PROFESSIONAL_TITLE">"c1072"</definedName>
    <definedName name="IQ_PROJECTED_PENSION_OBLIGATION">"c1292"</definedName>
    <definedName name="IQ_PROJECTED_PENSION_OBLIGATION_DOMESTIC">"c2656"</definedName>
    <definedName name="IQ_PROJECTED_PENSION_OBLIGATION_FOREIGN">"c2664"</definedName>
    <definedName name="IQ_PROPERTY_EXP">"c1073"</definedName>
    <definedName name="IQ_PROPERTY_GROSS">"c1379"</definedName>
    <definedName name="IQ_PROPERTY_MGMT_FEE">"c1074"</definedName>
    <definedName name="IQ_PROPERTY_NET">"c1402"</definedName>
    <definedName name="IQ_PROV_BAD_DEBTS">"c1075"</definedName>
    <definedName name="IQ_PROV_BAD_DEBTS_CF">"c1076"</definedName>
    <definedName name="IQ_PROVISION_10YR_ANN_GROWTH">"c1077"</definedName>
    <definedName name="IQ_PROVISION_1YR_ANN_GROWTH">"c1078"</definedName>
    <definedName name="IQ_PROVISION_2YR_ANN_GROWTH">"c1079"</definedName>
    <definedName name="IQ_PROVISION_3YR_ANN_GROWTH">"c1080"</definedName>
    <definedName name="IQ_PROVISION_5YR_ANN_GROWTH">"c1081"</definedName>
    <definedName name="IQ_PROVISION_7YR_ANN_GROWTH">"c1082"</definedName>
    <definedName name="IQ_PROVISION_CHARGE_OFFS">"c1083"</definedName>
    <definedName name="IQ_PTBV">"c1084"</definedName>
    <definedName name="IQ_PTBV_AVG">"c1085"</definedName>
    <definedName name="IQ_PUT_DATE_SCHEDULE">"c2483"</definedName>
    <definedName name="IQ_PUT_NOTIFICATION">"c2485"</definedName>
    <definedName name="IQ_PUT_PRICE_SCHEDULE">"c2484"</definedName>
    <definedName name="IQ_QTD" hidden="1">750000</definedName>
    <definedName name="IQ_QUICK_RATIO">"c1086"</definedName>
    <definedName name="IQ_RATE_COMP_GROWTH_DOMESTIC">"c1087"</definedName>
    <definedName name="IQ_RATE_COMP_GROWTH_FOREIGN">"c1088"</definedName>
    <definedName name="IQ_RAW_INV">"c1089"</definedName>
    <definedName name="IQ_RC">"c2497"</definedName>
    <definedName name="IQ_RC_PCT">"c2498"</definedName>
    <definedName name="IQ_RD_EXP">"c1090"</definedName>
    <definedName name="IQ_RD_EXP_FN">"c1091"</definedName>
    <definedName name="IQ_RE">"c1092"</definedName>
    <definedName name="IQ_REAL_ESTATE">"c1093"</definedName>
    <definedName name="IQ_REAL_ESTATE_ASSETS">"c1094"</definedName>
    <definedName name="IQ_REDEEM_PREF_STOCK">"c1417"</definedName>
    <definedName name="IQ_REG_ASSETS">"c1095"</definedName>
    <definedName name="IQ_REINSUR_PAY">"c1096"</definedName>
    <definedName name="IQ_REINSUR_PAY_CF">"c1097"</definedName>
    <definedName name="IQ_REINSUR_RECOVER">"c1098"</definedName>
    <definedName name="IQ_REINSUR_RECOVER_CF">"c1099"</definedName>
    <definedName name="IQ_REINSURANCE">"c1100"</definedName>
    <definedName name="IQ_RENTAL_REV">"c1101"</definedName>
    <definedName name="IQ_RESEARCH_DEV">"c1419"</definedName>
    <definedName name="IQ_RESIDENTIAL_LOANS">"c1102"</definedName>
    <definedName name="IQ_RESTATEMENT_BS">"c1643"</definedName>
    <definedName name="IQ_RESTATEMENT_CF">"c1644"</definedName>
    <definedName name="IQ_RESTATEMENT_IS">"c1642"</definedName>
    <definedName name="IQ_RESTRICTED_CASH">"c1103"</definedName>
    <definedName name="IQ_RESTRUCTURE">"c1104"</definedName>
    <definedName name="IQ_RESTRUCTURE_BNK">"c1105"</definedName>
    <definedName name="IQ_RESTRUCTURE_BR">"c1106"</definedName>
    <definedName name="IQ_RESTRUCTURE_CF">"c1107"</definedName>
    <definedName name="IQ_RESTRUCTURE_FIN">"c1108"</definedName>
    <definedName name="IQ_RESTRUCTURE_INS">"c1109"</definedName>
    <definedName name="IQ_RESTRUCTURE_REIT">"c1110"</definedName>
    <definedName name="IQ_RESTRUCTURE_UTI">"c1111"</definedName>
    <definedName name="IQ_RESTRUCTURED_LOANS">"c1112"</definedName>
    <definedName name="IQ_RETAIL_ACQUIRED_FRANCHISE_STORES">"c2903"</definedName>
    <definedName name="IQ_RETAIL_ACQUIRED_OWNED_STORES">"c2895"</definedName>
    <definedName name="IQ_RETAIL_ACQUIRED_STORES">"c2887"</definedName>
    <definedName name="IQ_RETAIL_AVG_STORE_SIZE_GROSS">"c2066"</definedName>
    <definedName name="IQ_RETAIL_AVG_STORE_SIZE_NET">"c2067"</definedName>
    <definedName name="IQ_RETAIL_AVG_WK_SALES">"c2891"</definedName>
    <definedName name="IQ_RETAIL_AVG_WK_SALES_FRANCHISE">"c2899"</definedName>
    <definedName name="IQ_RETAIL_AVG_WK_SALES_OWNED">"c2907"</definedName>
    <definedName name="IQ_RETAIL_CLOSED_FRANCHISE_STORES">"c2896"</definedName>
    <definedName name="IQ_RETAIL_CLOSED_OWNED_STORES">"c2904"</definedName>
    <definedName name="IQ_RETAIL_CLOSED_STORES">"c2063"</definedName>
    <definedName name="IQ_RETAIL_FRANCHISE_STORES_BEG">"c2893"</definedName>
    <definedName name="IQ_RETAIL_OPENED_FRANCHISE_STORES">"c2894"</definedName>
    <definedName name="IQ_RETAIL_OPENED_OWNED_STORES">"c2902"</definedName>
    <definedName name="IQ_RETAIL_OPENED_STORES">"c2062"</definedName>
    <definedName name="IQ_RETAIL_OWNED_STORES_BEG">"c2901"</definedName>
    <definedName name="IQ_RETAIL_SALES_SQFT_ALL_GROSS">"c2138"</definedName>
    <definedName name="IQ_RETAIL_SALES_SQFT_ALL_NET">"c2139"</definedName>
    <definedName name="IQ_RETAIL_SALES_SQFT_COMPARABLE_GROSS">"c2136"</definedName>
    <definedName name="IQ_RETAIL_SALES_SQFT_COMPARABLE_NET">"c2137"</definedName>
    <definedName name="IQ_RETAIL_SALES_SQFT_OWNED_GROSS">"c2134"</definedName>
    <definedName name="IQ_RETAIL_SALES_SQFT_OWNED_NET">"c2135"</definedName>
    <definedName name="IQ_RETAIL_SOLD_FRANCHISE_STORES">"c2897"</definedName>
    <definedName name="IQ_RETAIL_SOLD_OWNED_STORES">"c2905"</definedName>
    <definedName name="IQ_RETAIL_SOLD_STORES">"c2889"</definedName>
    <definedName name="IQ_RETAIL_SQ_FOOTAGE">"c2064"</definedName>
    <definedName name="IQ_RETAIL_STORE_SELLING_AREA">"c2065"</definedName>
    <definedName name="IQ_RETAIL_STORES_BEG">"c2885"</definedName>
    <definedName name="IQ_RETAIL_TOTAL_FRANCHISE_STORES">"c2898"</definedName>
    <definedName name="IQ_RETAIL_TOTAL_OWNED_STORES">"c2906"</definedName>
    <definedName name="IQ_RETAIL_TOTAL_STORES">"c2061"</definedName>
    <definedName name="IQ_RETAINED_EARN">"c1420"</definedName>
    <definedName name="IQ_RETURN_ASSETS">"c1113"</definedName>
    <definedName name="IQ_RETURN_ASSETS_BANK">"c1114"</definedName>
    <definedName name="IQ_RETURN_ASSETS_BROK">"c1115"</definedName>
    <definedName name="IQ_RETURN_ASSETS_FS">"c1116"</definedName>
    <definedName name="IQ_RETURN_CAPITAL">"c1117"</definedName>
    <definedName name="IQ_RETURN_EQUITY">"c1118"</definedName>
    <definedName name="IQ_RETURN_EQUITY_BANK">"c1119"</definedName>
    <definedName name="IQ_RETURN_EQUITY_BROK">"c1120"</definedName>
    <definedName name="IQ_RETURN_EQUITY_FS">"c1121"</definedName>
    <definedName name="IQ_RETURN_INVESTMENT">"c1421"</definedName>
    <definedName name="IQ_REV">"c1122"</definedName>
    <definedName name="IQ_REV_BEFORE_LL">"c1123"</definedName>
    <definedName name="IQ_REV_STDDEV_EST">"c1124"</definedName>
    <definedName name="IQ_REV_UTI">"c1125"</definedName>
    <definedName name="IQ_REVENUE">"c1422"</definedName>
    <definedName name="IQ_REVENUE_EST">"c1126"</definedName>
    <definedName name="IQ_REVENUE_HIGH_EST">"c1127"</definedName>
    <definedName name="IQ_REVENUE_LOW_EST">"c1128"</definedName>
    <definedName name="IQ_REVENUE_MEDIAN_EST">"c1662"</definedName>
    <definedName name="IQ_REVENUE_NUM_EST">"c1129"</definedName>
    <definedName name="IQ_RISK_ADJ_BANK_ASSETS">"c2670"</definedName>
    <definedName name="IQ_SALARY">"c1130"</definedName>
    <definedName name="IQ_SALE_INTAN_CF">"c1131"</definedName>
    <definedName name="IQ_SALE_INTAN_CF_BNK">"c1132"</definedName>
    <definedName name="IQ_SALE_INTAN_CF_BR">"c1133"</definedName>
    <definedName name="IQ_SALE_INTAN_CF_FIN">"c1134"</definedName>
    <definedName name="IQ_SALE_INTAN_CF_INS">"c1135"</definedName>
    <definedName name="IQ_SALE_INTAN_CF_REIT">"c1627"</definedName>
    <definedName name="IQ_SALE_INTAN_CF_UTI">"c1136"</definedName>
    <definedName name="IQ_SALE_PPE_CF">"c1137"</definedName>
    <definedName name="IQ_SALE_PPE_CF_BNK">"c1138"</definedName>
    <definedName name="IQ_SALE_PPE_CF_BR">"c1139"</definedName>
    <definedName name="IQ_SALE_PPE_CF_FIN">"c1140"</definedName>
    <definedName name="IQ_SALE_PPE_CF_INS">"c1141"</definedName>
    <definedName name="IQ_SALE_PPE_CF_UTI">"c1142"</definedName>
    <definedName name="IQ_SALE_RE_ASSETS">"c1629"</definedName>
    <definedName name="IQ_SALE_REAL_ESTATE_CF">"c1143"</definedName>
    <definedName name="IQ_SALE_REAL_ESTATE_CF_BNK">"c1144"</definedName>
    <definedName name="IQ_SALE_REAL_ESTATE_CF_BR">"c1145"</definedName>
    <definedName name="IQ_SALE_REAL_ESTATE_CF_FIN">"c1146"</definedName>
    <definedName name="IQ_SALE_REAL_ESTATE_CF_INS">"c1147"</definedName>
    <definedName name="IQ_SALE_REAL_ESTATE_CF_UTI">"c1148"</definedName>
    <definedName name="IQ_SALES_MARKETING">"c2240"</definedName>
    <definedName name="IQ_SAME_STORE">"c1149"</definedName>
    <definedName name="IQ_SAME_STORE_FRANCHISE">"c2900"</definedName>
    <definedName name="IQ_SAME_STORE_OWNED">"c2908"</definedName>
    <definedName name="IQ_SAME_STORE_TOTAL">"c2892"</definedName>
    <definedName name="IQ_SAVING_DEP">"c1150"</definedName>
    <definedName name="IQ_SECUR_RECEIV">"c1151"</definedName>
    <definedName name="IQ_SECURED_DEBT">"c2546"</definedName>
    <definedName name="IQ_SECURED_DEBT_PCT">"c2547"</definedName>
    <definedName name="IQ_SECURITY_BORROW">"c1152"</definedName>
    <definedName name="IQ_SECURITY_LEVEL">"c2159"</definedName>
    <definedName name="IQ_SECURITY_NOTES">"c2202"</definedName>
    <definedName name="IQ_SECURITY_OWN">"c1153"</definedName>
    <definedName name="IQ_SECURITY_RESELL">"c1154"</definedName>
    <definedName name="IQ_SECURITY_TYPE">"c2158"</definedName>
    <definedName name="IQ_SEPARATE_ACCT_ASSETS">"c1155"</definedName>
    <definedName name="IQ_SEPARATE_ACCT_LIAB">"c1156"</definedName>
    <definedName name="IQ_SERV_CHARGE_DEPOSITS">"c1157"</definedName>
    <definedName name="IQ_SGA">"c1158"</definedName>
    <definedName name="IQ_SGA_BNK">"c1159"</definedName>
    <definedName name="IQ_SGA_INS">"c1160"</definedName>
    <definedName name="IQ_SGA_MARGIN">"c1898"</definedName>
    <definedName name="IQ_SGA_REIT">"c1161"</definedName>
    <definedName name="IQ_SGA_SUPPL">"c1162"</definedName>
    <definedName name="IQ_SGA_UTI">"c1163"</definedName>
    <definedName name="IQ_SHAREOUTSTANDING">"c1347"</definedName>
    <definedName name="IQ_SHARESOUTSTANDING">"c1164"</definedName>
    <definedName name="IQ_SHORT_INTEREST">"c1165"</definedName>
    <definedName name="IQ_SHORT_INTEREST_OVER_FLOAT">"c1577"</definedName>
    <definedName name="IQ_SHORT_INTEREST_PERCENT">"c1576"</definedName>
    <definedName name="IQ_SHORT_TERM_INVEST">"c1425"</definedName>
    <definedName name="IQ_SMALL_INT_BEAR_CD">"c1166"</definedName>
    <definedName name="IQ_SOFTWARE">"c1167"</definedName>
    <definedName name="IQ_SOURCE">"c1168"</definedName>
    <definedName name="IQ_SPECIAL_DIV_CF">"c1169"</definedName>
    <definedName name="IQ_SPECIAL_DIV_CF_BNK">"c1170"</definedName>
    <definedName name="IQ_SPECIAL_DIV_CF_BR">"c1171"</definedName>
    <definedName name="IQ_SPECIAL_DIV_CF_FIN">"c1172"</definedName>
    <definedName name="IQ_SPECIAL_DIV_CF_INS">"c1173"</definedName>
    <definedName name="IQ_SPECIAL_DIV_CF_REIT">"c1174"</definedName>
    <definedName name="IQ_SPECIAL_DIV_CF_UTI">"c1175"</definedName>
    <definedName name="IQ_SPECIAL_DIV_SHARE">"c3007"</definedName>
    <definedName name="IQ_SR_BONDS_NOTES">"c2501"</definedName>
    <definedName name="IQ_SR_BONDS_NOTES_PCT">"c2502"</definedName>
    <definedName name="IQ_SR_DEBT">"c2526"</definedName>
    <definedName name="IQ_SR_DEBT_EBITDA">"c2552"</definedName>
    <definedName name="IQ_SR_DEBT_EBITDA_CAPEX">"c2553"</definedName>
    <definedName name="IQ_SR_DEBT_PCT">"c2527"</definedName>
    <definedName name="IQ_SR_SUB_DEBT">"c2530"</definedName>
    <definedName name="IQ_SR_SUB_DEBT_EBITDA">"c2556"</definedName>
    <definedName name="IQ_SR_SUB_DEBT_EBITDA_CAPEX">"c2557"</definedName>
    <definedName name="IQ_SR_SUB_DEBT_PCT">"c2531"</definedName>
    <definedName name="IQ_ST_DEBT">"c1176"</definedName>
    <definedName name="IQ_ST_DEBT_BNK">"c1177"</definedName>
    <definedName name="IQ_ST_DEBT_BR">"c1178"</definedName>
    <definedName name="IQ_ST_DEBT_FIN">"c1179"</definedName>
    <definedName name="IQ_ST_DEBT_INS">"c1180"</definedName>
    <definedName name="IQ_ST_DEBT_ISSUED">"c1181"</definedName>
    <definedName name="IQ_ST_DEBT_ISSUED_BNK">"c1182"</definedName>
    <definedName name="IQ_ST_DEBT_ISSUED_BR">"c1183"</definedName>
    <definedName name="IQ_ST_DEBT_ISSUED_FIN">"c1184"</definedName>
    <definedName name="IQ_ST_DEBT_ISSUED_INS">"c1185"</definedName>
    <definedName name="IQ_ST_DEBT_ISSUED_REIT">"c1186"</definedName>
    <definedName name="IQ_ST_DEBT_ISSUED_UTI">"c1187"</definedName>
    <definedName name="IQ_ST_DEBT_PCT">"c2539"</definedName>
    <definedName name="IQ_ST_DEBT_REIT">"c1188"</definedName>
    <definedName name="IQ_ST_DEBT_REPAID">"c1189"</definedName>
    <definedName name="IQ_ST_DEBT_REPAID_BNK">"c1190"</definedName>
    <definedName name="IQ_ST_DEBT_REPAID_BR">"c1191"</definedName>
    <definedName name="IQ_ST_DEBT_REPAID_FIN">"c1192"</definedName>
    <definedName name="IQ_ST_DEBT_REPAID_INS">"c1193"</definedName>
    <definedName name="IQ_ST_DEBT_REPAID_REIT">"c1194"</definedName>
    <definedName name="IQ_ST_DEBT_REPAID_UTI">"c1195"</definedName>
    <definedName name="IQ_ST_DEBT_UTI">"c1196"</definedName>
    <definedName name="IQ_ST_INVEST">"c1197"</definedName>
    <definedName name="IQ_ST_INVEST_UTI">"c1198"</definedName>
    <definedName name="IQ_ST_NOTE_RECEIV">"c1199"</definedName>
    <definedName name="IQ_STATE">"c1200"</definedName>
    <definedName name="IQ_STATUTORY_SURPLUS">"c1201"</definedName>
    <definedName name="IQ_STOCK_BASED">"c1202"</definedName>
    <definedName name="IQ_STOCK_BASED_AT">"c2999"</definedName>
    <definedName name="IQ_STOCK_BASED_CF">"c1203"</definedName>
    <definedName name="IQ_STOCK_BASED_COGS">"c2990"</definedName>
    <definedName name="IQ_STOCK_BASED_GA">"c2993"</definedName>
    <definedName name="IQ_STOCK_BASED_OTHER">"c2995"</definedName>
    <definedName name="IQ_STOCK_BASED_RD">"c2991"</definedName>
    <definedName name="IQ_STOCK_BASED_SGA">"c2994"</definedName>
    <definedName name="IQ_STOCK_BASED_SM">"c2992"</definedName>
    <definedName name="IQ_STOCK_BASED_TOTAL">"c3040"</definedName>
    <definedName name="IQ_STRIKE_PRICE_ISSUED">"c1645"</definedName>
    <definedName name="IQ_STRIKE_PRICE_OS">"c1646"</definedName>
    <definedName name="IQ_STW">"c2166"</definedName>
    <definedName name="IQ_SUB_BONDS_NOTES">"c2503"</definedName>
    <definedName name="IQ_SUB_BONDS_NOTES_PCT">"c2504"</definedName>
    <definedName name="IQ_SUB_DEBT">"c2532"</definedName>
    <definedName name="IQ_SUB_DEBT_EBITDA">"c2558"</definedName>
    <definedName name="IQ_SUB_DEBT_EBITDA_CAPEX">"c2559"</definedName>
    <definedName name="IQ_SUB_DEBT_PCT">"c2533"</definedName>
    <definedName name="IQ_SUB_LEASE_AFTER_FIVE">"c1207"</definedName>
    <definedName name="IQ_SUB_LEASE_INC_CY">"c1208"</definedName>
    <definedName name="IQ_SUB_LEASE_INC_CY1">"c1209"</definedName>
    <definedName name="IQ_SUB_LEASE_INC_CY2">"c1210"</definedName>
    <definedName name="IQ_SUB_LEASE_INC_CY3">"c1211"</definedName>
    <definedName name="IQ_SUB_LEASE_INC_CY4">"c1212"</definedName>
    <definedName name="IQ_SUB_LEASE_NEXT_FIVE">"c1213"</definedName>
    <definedName name="IQ_SVA">"c1214"</definedName>
    <definedName name="IQ_TARGET_PRICE_NUM">"c1653"</definedName>
    <definedName name="IQ_TARGET_PRICE_STDDEV">"c1654"</definedName>
    <definedName name="IQ_TAX_BENEFIT_OPTIONS">"c1215"</definedName>
    <definedName name="IQ_TAX_EQUIV_NET_INT_INC">"c1216"</definedName>
    <definedName name="IQ_TBV">"c1906"</definedName>
    <definedName name="IQ_TBV_10YR_ANN_GROWTH">"c1936"</definedName>
    <definedName name="IQ_TBV_1YR_ANN_GROWTH">"c1931"</definedName>
    <definedName name="IQ_TBV_2YR_ANN_GROWTH">"c1932"</definedName>
    <definedName name="IQ_TBV_3YR_ANN_GROWTH">"c1933"</definedName>
    <definedName name="IQ_TBV_5YR_ANN_GROWTH">"c1934"</definedName>
    <definedName name="IQ_TBV_7YR_ANN_GROWTH">"c1935"</definedName>
    <definedName name="IQ_TBV_SHARE">"c1217"</definedName>
    <definedName name="IQ_TEMPLATE">"c1521"</definedName>
    <definedName name="IQ_TENANT">"c1218"</definedName>
    <definedName name="IQ_TERM_LOANS">"c2499"</definedName>
    <definedName name="IQ_TERM_LOANS_PCT">"c2500"</definedName>
    <definedName name="IQ_TEV">"c1219"</definedName>
    <definedName name="IQ_TEV_EBIT">"c1220"</definedName>
    <definedName name="IQ_TEV_EBIT_AVG">"c1221"</definedName>
    <definedName name="IQ_TEV_EBITDA">"c1222"</definedName>
    <definedName name="IQ_TEV_EBITDA_AVG">"c1223"</definedName>
    <definedName name="IQ_TEV_EBITDA_FWD">"c1224"</definedName>
    <definedName name="IQ_TEV_EMPLOYEE_AVG">"c1225"</definedName>
    <definedName name="IQ_TEV_TOTAL_REV">"c1226"</definedName>
    <definedName name="IQ_TEV_TOTAL_REV_AVG">"c1227"</definedName>
    <definedName name="IQ_TEV_TOTAL_REV_FWD">"c1228"</definedName>
    <definedName name="IQ_TEV_UFCF">"c2208"</definedName>
    <definedName name="IQ_TIER_ONE_CAPITAL">"c2667"</definedName>
    <definedName name="IQ_TIER_ONE_RATIO">"c1229"</definedName>
    <definedName name="IQ_TIER_TWO_CAPITAL">"c2669"</definedName>
    <definedName name="IQ_TIME_DEP">"c1230"</definedName>
    <definedName name="IQ_TODAY" hidden="1">0</definedName>
    <definedName name="IQ_TOT_ADJ_INC">"c1616"</definedName>
    <definedName name="IQ_TOTAL_AR_BR">"c1231"</definedName>
    <definedName name="IQ_TOTAL_AR_REIT">"c1232"</definedName>
    <definedName name="IQ_TOTAL_AR_UTI">"c1233"</definedName>
    <definedName name="IQ_TOTAL_ASSETS">"c1234"</definedName>
    <definedName name="IQ_TOTAL_ASSETS_10YR_ANN_GROWTH">"c1235"</definedName>
    <definedName name="IQ_TOTAL_ASSETS_1YR_ANN_GROWTH">"c1236"</definedName>
    <definedName name="IQ_TOTAL_ASSETS_2YR_ANN_GROWTH">"c1237"</definedName>
    <definedName name="IQ_TOTAL_ASSETS_3YR_ANN_GROWTH">"c1238"</definedName>
    <definedName name="IQ_TOTAL_ASSETS_5YR_ANN_GROWTH">"c1239"</definedName>
    <definedName name="IQ_TOTAL_ASSETS_7YR_ANN_GROWTH">"c1240"</definedName>
    <definedName name="IQ_TOTAL_AVG_CE_TOTAL_AVG_ASSETS">"c1241"</definedName>
    <definedName name="IQ_TOTAL_AVG_EQUITY_TOTAL_AVG_ASSETS">"c1242"</definedName>
    <definedName name="IQ_TOTAL_BANK_CAPITAL">"c2668"</definedName>
    <definedName name="IQ_TOTAL_CA">"c1243"</definedName>
    <definedName name="IQ_TOTAL_CAP">"c1507"</definedName>
    <definedName name="IQ_TOTAL_CAPITAL_RATIO">"c1244"</definedName>
    <definedName name="IQ_TOTAL_CASH_DIVID">"c1455"</definedName>
    <definedName name="IQ_TOTAL_CASH_FINAN">"c1352"</definedName>
    <definedName name="IQ_TOTAL_CASH_INVEST">"c1353"</definedName>
    <definedName name="IQ_TOTAL_CASH_OPER">"c1354"</definedName>
    <definedName name="IQ_TOTAL_CHURN">"c2122"</definedName>
    <definedName name="IQ_TOTAL_CL">"c1245"</definedName>
    <definedName name="IQ_TOTAL_COMMON">"c1411"</definedName>
    <definedName name="IQ_TOTAL_COMMON_EQUITY">"c1246"</definedName>
    <definedName name="IQ_TOTAL_CURRENT_ASSETS">"c1430"</definedName>
    <definedName name="IQ_TOTAL_CURRENT_LIAB">"c1431"</definedName>
    <definedName name="IQ_TOTAL_DEBT">"c1247"</definedName>
    <definedName name="IQ_TOTAL_DEBT_CAPITAL">"c1248"</definedName>
    <definedName name="IQ_TOTAL_DEBT_EBITDA">"c1249"</definedName>
    <definedName name="IQ_TOTAL_DEBT_EBITDA_CAPEX">"c2948"</definedName>
    <definedName name="IQ_TOTAL_DEBT_EQUITY">"c1250"</definedName>
    <definedName name="IQ_TOTAL_DEBT_EXCL_FIN">"c2937"</definedName>
    <definedName name="IQ_TOTAL_DEBT_ISSUED">"c1251"</definedName>
    <definedName name="IQ_TOTAL_DEBT_ISSUED_BNK">"c1252"</definedName>
    <definedName name="IQ_TOTAL_DEBT_ISSUED_BR">"c1253"</definedName>
    <definedName name="IQ_TOTAL_DEBT_ISSUED_FIN">"c1254"</definedName>
    <definedName name="IQ_TOTAL_DEBT_ISSUED_REIT">"c1255"</definedName>
    <definedName name="IQ_TOTAL_DEBT_ISSUED_UTI">"c1256"</definedName>
    <definedName name="IQ_TOTAL_DEBT_ISSUES_INS">"c1257"</definedName>
    <definedName name="IQ_TOTAL_DEBT_OVER_EBITDA">"c1433"</definedName>
    <definedName name="IQ_TOTAL_DEBT_OVER_TOTAL_BV">"c1434"</definedName>
    <definedName name="IQ_TOTAL_DEBT_OVER_TOTAL_CAP">"c1432"</definedName>
    <definedName name="IQ_TOTAL_DEBT_REPAID">"c1258"</definedName>
    <definedName name="IQ_TOTAL_DEBT_REPAID_BNK">"c1259"</definedName>
    <definedName name="IQ_TOTAL_DEBT_REPAID_BR">"c1260"</definedName>
    <definedName name="IQ_TOTAL_DEBT_REPAID_FIN">"c1261"</definedName>
    <definedName name="IQ_TOTAL_DEBT_REPAID_INS">"c1262"</definedName>
    <definedName name="IQ_TOTAL_DEBT_REPAID_REIT">"c1263"</definedName>
    <definedName name="IQ_TOTAL_DEBT_REPAID_UTI">"c1264"</definedName>
    <definedName name="IQ_TOTAL_DEPOSITS">"c1265"</definedName>
    <definedName name="IQ_TOTAL_DIV_PAID_CF">"c1266"</definedName>
    <definedName name="IQ_TOTAL_EMPLOYEE">"c2141"</definedName>
    <definedName name="IQ_TOTAL_EMPLOYEES">"c1522"</definedName>
    <definedName name="IQ_TOTAL_EQUITY">"c1267"</definedName>
    <definedName name="IQ_TOTAL_EQUITY_10YR_ANN_GROWTH">"c1268"</definedName>
    <definedName name="IQ_TOTAL_EQUITY_1YR_ANN_GROWTH">"c1269"</definedName>
    <definedName name="IQ_TOTAL_EQUITY_2YR_ANN_GROWTH">"c1270"</definedName>
    <definedName name="IQ_TOTAL_EQUITY_3YR_ANN_GROWTH">"c1271"</definedName>
    <definedName name="IQ_TOTAL_EQUITY_5YR_ANN_GROWTH">"c1272"</definedName>
    <definedName name="IQ_TOTAL_EQUITY_7YR_ANN_GROWTH">"c1273"</definedName>
    <definedName name="IQ_TOTAL_EQUITY_ALLOWANCE_TOTAL_LOANS">"c1274"</definedName>
    <definedName name="IQ_TOTAL_INTEREST_EXP">"c1382"</definedName>
    <definedName name="IQ_TOTAL_INVENTORY">"c1385"</definedName>
    <definedName name="IQ_TOTAL_INVEST">"c1275"</definedName>
    <definedName name="IQ_TOTAL_LIAB">"c1276"</definedName>
    <definedName name="IQ_TOTAL_LIAB_BNK">"c1277"</definedName>
    <definedName name="IQ_TOTAL_LIAB_BR">"c1278"</definedName>
    <definedName name="IQ_TOTAL_LIAB_EQUITY">"c1279"</definedName>
    <definedName name="IQ_TOTAL_LIAB_FIN">"c1280"</definedName>
    <definedName name="IQ_TOTAL_LIAB_INS">"c1281"</definedName>
    <definedName name="IQ_TOTAL_LIAB_REIT">"c1282"</definedName>
    <definedName name="IQ_TOTAL_LIAB_SHAREHOLD">"c1435"</definedName>
    <definedName name="IQ_TOTAL_LIAB_TOTAL_ASSETS">"c1283"</definedName>
    <definedName name="IQ_TOTAL_LONG_DEBT">"c1617"</definedName>
    <definedName name="IQ_TOTAL_NON_REC">"c1444"</definedName>
    <definedName name="IQ_TOTAL_OPER_EXP_BR">"c1284"</definedName>
    <definedName name="IQ_TOTAL_OPER_EXP_FIN">"c1285"</definedName>
    <definedName name="IQ_TOTAL_OPER_EXP_INS">"c1286"</definedName>
    <definedName name="IQ_TOTAL_OPER_EXP_REIT">"c1287"</definedName>
    <definedName name="IQ_TOTAL_OPER_EXP_UTI">"c1288"</definedName>
    <definedName name="IQ_TOTAL_OPER_EXPEN">"c1445"</definedName>
    <definedName name="IQ_TOTAL_OPTIONS_BEG_OS">"c2693"</definedName>
    <definedName name="IQ_TOTAL_OPTIONS_CANCELLED">"c2696"</definedName>
    <definedName name="IQ_TOTAL_OPTIONS_END_OS">"c2697"</definedName>
    <definedName name="IQ_TOTAL_OPTIONS_EXERCISED">"c2695"</definedName>
    <definedName name="IQ_TOTAL_OPTIONS_GRANTED">"c2694"</definedName>
    <definedName name="IQ_TOTAL_OTHER_OPER">"c1289"</definedName>
    <definedName name="IQ_TOTAL_OUTSTANDING_BS_DATE">"c1022"</definedName>
    <definedName name="IQ_TOTAL_OUTSTANDING_FILING_DATE">"c2107"</definedName>
    <definedName name="IQ_TOTAL_PENSION_ASSETS">"c1290"</definedName>
    <definedName name="IQ_TOTAL_PENSION_ASSETS_DOMESTIC">"c2658"</definedName>
    <definedName name="IQ_TOTAL_PENSION_ASSETS_FOREIGN">"c2666"</definedName>
    <definedName name="IQ_TOTAL_PENSION_EXP">"c1291"</definedName>
    <definedName name="IQ_TOTAL_PRINCIPAL">"c2509"</definedName>
    <definedName name="IQ_TOTAL_PRINCIPAL_PCT">"c2510"</definedName>
    <definedName name="IQ_TOTAL_PROVED_RESERVES_NGL">"c2924"</definedName>
    <definedName name="IQ_TOTAL_PROVED_RESERVES_OIL">"c2040"</definedName>
    <definedName name="IQ_TOTAL_RECEIV">"c1293"</definedName>
    <definedName name="IQ_TOTAL_REV">"c1294"</definedName>
    <definedName name="IQ_TOTAL_REV_10YR_ANN_GROWTH">"c1295"</definedName>
    <definedName name="IQ_TOTAL_REV_1YR_ANN_GROWTH">"c1296"</definedName>
    <definedName name="IQ_TOTAL_REV_2YR_ANN_GROWTH">"c1297"</definedName>
    <definedName name="IQ_TOTAL_REV_3YR_ANN_GROWTH">"c1298"</definedName>
    <definedName name="IQ_TOTAL_REV_5YR_ANN_GROWTH">"c1299"</definedName>
    <definedName name="IQ_TOTAL_REV_7YR_ANN_GROWTH">"c1300"</definedName>
    <definedName name="IQ_TOTAL_REV_AS_REPORTED">"c1301"</definedName>
    <definedName name="IQ_TOTAL_REV_BNK">"c1302"</definedName>
    <definedName name="IQ_TOTAL_REV_BR">"c1303"</definedName>
    <definedName name="IQ_TOTAL_REV_EMPLOYEE">"c1304"</definedName>
    <definedName name="IQ_TOTAL_REV_FIN">"c1305"</definedName>
    <definedName name="IQ_TOTAL_REV_INS">"c1306"</definedName>
    <definedName name="IQ_TOTAL_REV_REIT">"c1307"</definedName>
    <definedName name="IQ_TOTAL_REV_SHARE">"c1912"</definedName>
    <definedName name="IQ_TOTAL_REV_UTI">"c1308"</definedName>
    <definedName name="IQ_TOTAL_REVENUE">"c1436"</definedName>
    <definedName name="IQ_TOTAL_SPECIAL">"c1618"</definedName>
    <definedName name="IQ_TOTAL_ST_BORROW">"c1424"</definedName>
    <definedName name="IQ_TOTAL_SUB_DEBT">"c2528"</definedName>
    <definedName name="IQ_TOTAL_SUB_DEBT_EBITDA">"c2554"</definedName>
    <definedName name="IQ_TOTAL_SUB_DEBT_EBITDA_CAPEX">"c2555"</definedName>
    <definedName name="IQ_TOTAL_SUB_DEBT_PCT">"c2529"</definedName>
    <definedName name="IQ_TOTAL_SUBS">"c2119"</definedName>
    <definedName name="IQ_TOTAL_UNUSUAL">"c1508"</definedName>
    <definedName name="IQ_TOTAL_WARRANTS_BEG_OS">"c2719"</definedName>
    <definedName name="IQ_TOTAL_WARRANTS_CANCELLED">"c2722"</definedName>
    <definedName name="IQ_TOTAL_WARRANTS_END_OS">"c2723"</definedName>
    <definedName name="IQ_TOTAL_WARRANTS_EXERCISED">"c2721"</definedName>
    <definedName name="IQ_TOTAL_WARRANTS_ISSUED">"c2720"</definedName>
    <definedName name="IQ_TR_ACCT_METHOD">"c2363"</definedName>
    <definedName name="IQ_TR_ACQ_52_WK_HI_PCT">"c2348"</definedName>
    <definedName name="IQ_TR_ACQ_52_WK_LOW_PCT">"c2347"</definedName>
    <definedName name="IQ_TR_ACQ_CASH_ST_INVEST">"c2372"</definedName>
    <definedName name="IQ_TR_ACQ_CLOSEPRICE_1D">"c3027"</definedName>
    <definedName name="IQ_TR_ACQ_DILUT_EPS_EXCL">"c3028"</definedName>
    <definedName name="IQ_TR_ACQ_EARNING_CO">"c2379"</definedName>
    <definedName name="IQ_TR_ACQ_EBIT">"c2380"</definedName>
    <definedName name="IQ_TR_ACQ_EBITDA">"c2381"</definedName>
    <definedName name="IQ_TR_ACQ_FILING_CURRENCY">"c3033"</definedName>
    <definedName name="IQ_TR_ACQ_MCAP_1DAY">"c2345"</definedName>
    <definedName name="IQ_TR_ACQ_MIN_INT">"c2374"</definedName>
    <definedName name="IQ_TR_ACQ_NET_DEBT">"c2373"</definedName>
    <definedName name="IQ_TR_ACQ_NI">"c2378"</definedName>
    <definedName name="IQ_TR_ACQ_PRICEDATE_1D">"c2346"</definedName>
    <definedName name="IQ_TR_ACQ_RETURN">"c2349"</definedName>
    <definedName name="IQ_TR_ACQ_STOCKYEARHIGH_1D">"c2343"</definedName>
    <definedName name="IQ_TR_ACQ_STOCKYEARLOW_1D">"c2344"</definedName>
    <definedName name="IQ_TR_ACQ_TOTAL_ASSETS">"c2371"</definedName>
    <definedName name="IQ_TR_ACQ_TOTAL_COMMON_EQ">"c2377"</definedName>
    <definedName name="IQ_TR_ACQ_TOTAL_DEBT">"c2376"</definedName>
    <definedName name="IQ_TR_ACQ_TOTAL_PREF">"c2375"</definedName>
    <definedName name="IQ_TR_ACQ_TOTAL_REV">"c2382"</definedName>
    <definedName name="IQ_TR_ADJ_SIZE">"c3024"</definedName>
    <definedName name="IQ_TR_ANN_DATE">"c2395"</definedName>
    <definedName name="IQ_TR_ANN_DATE_BL">"c2394"</definedName>
    <definedName name="IQ_TR_BID_DATE">"c2357"</definedName>
    <definedName name="IQ_TR_BLUESKY_FEES">"c2277"</definedName>
    <definedName name="IQ_TR_BUY_ACC_ADVISORS">"c3048"</definedName>
    <definedName name="IQ_TR_BUY_FIN_ADVISORS">"c3045"</definedName>
    <definedName name="IQ_TR_BUY_LEG_ADVISORS">"c2387"</definedName>
    <definedName name="IQ_TR_BUYER_ID">"c2404"</definedName>
    <definedName name="IQ_TR_BUYERNAME">"c2401"</definedName>
    <definedName name="IQ_TR_CANCELLED_DATE">"c2284"</definedName>
    <definedName name="IQ_TR_CASH_CONSID_PCT">"c2296"</definedName>
    <definedName name="IQ_TR_CASH_ST_INVEST">"c3025"</definedName>
    <definedName name="IQ_TR_CHANGE_CONTROL">"c2365"</definedName>
    <definedName name="IQ_TR_CLOSED_DATE">"c2283"</definedName>
    <definedName name="IQ_TR_CO_NET_PROCEEDS">"c2268"</definedName>
    <definedName name="IQ_TR_CO_NET_PROCEEDS_PCT">"c2270"</definedName>
    <definedName name="IQ_TR_COMMENTS">"c2383"</definedName>
    <definedName name="IQ_TR_CURRENCY">"c3016"</definedName>
    <definedName name="IQ_TR_DEAL_ATTITUDE">"c2364"</definedName>
    <definedName name="IQ_TR_DEAL_CONDITIONS">"c2367"</definedName>
    <definedName name="IQ_TR_DEAL_RESOLUTION">"c2391"</definedName>
    <definedName name="IQ_TR_DEAL_RESPONSES">"c2366"</definedName>
    <definedName name="IQ_TR_DEBT_CONSID_PCT">"c2299"</definedName>
    <definedName name="IQ_TR_DEF_AGRMT_DATE">"c2285"</definedName>
    <definedName name="IQ_TR_DISCLOSED_FEES_EXP">"c2288"</definedName>
    <definedName name="IQ_TR_EARNOUTS">"c3023"</definedName>
    <definedName name="IQ_TR_EXPIRED_DATE">"c2412"</definedName>
    <definedName name="IQ_TR_GROSS_OFFERING_AMT">"c2262"</definedName>
    <definedName name="IQ_TR_HYBRID_CONSID_PCT">"c2300"</definedName>
    <definedName name="IQ_TR_IMPLIED_EQ">"c3018"</definedName>
    <definedName name="IQ_TR_IMPLIED_EQ_BV">"c3019"</definedName>
    <definedName name="IQ_TR_IMPLIED_EQ_NI_LTM">"c3020"</definedName>
    <definedName name="IQ_TR_IMPLIED_EV">"c2301"</definedName>
    <definedName name="IQ_TR_IMPLIED_EV_BV">"c2306"</definedName>
    <definedName name="IQ_TR_IMPLIED_EV_EBIT">"c2302"</definedName>
    <definedName name="IQ_TR_IMPLIED_EV_EBITDA">"c2303"</definedName>
    <definedName name="IQ_TR_IMPLIED_EV_NI_LTM">"c2307"</definedName>
    <definedName name="IQ_TR_IMPLIED_EV_REV">"c2304"</definedName>
    <definedName name="IQ_TR_LOI_DATE">"c2282"</definedName>
    <definedName name="IQ_TR_MAJ_MIN_STAKE">"c2389"</definedName>
    <definedName name="IQ_TR_NEGOTIATED_BUYBACK_PRICE">"c2414"</definedName>
    <definedName name="IQ_TR_NET_ASSUM_LIABILITIES">"c2308"</definedName>
    <definedName name="IQ_TR_NET_PROCEEDS">"c2267"</definedName>
    <definedName name="IQ_TR_OFFER_DATE">"c2265"</definedName>
    <definedName name="IQ_TR_OFFER_DATE_MA">"c3035"</definedName>
    <definedName name="IQ_TR_OFFER_PER_SHARE">"c3017"</definedName>
    <definedName name="IQ_TR_OPTIONS_CONSID_PCT">"c2311"</definedName>
    <definedName name="IQ_TR_OTHER_CONSID">"c3022"</definedName>
    <definedName name="IQ_TR_PCT_SOUGHT">"c2309"</definedName>
    <definedName name="IQ_TR_PFEATURES">"c2384"</definedName>
    <definedName name="IQ_TR_PIPE_CONV_PRICE_SHARE">"c2292"</definedName>
    <definedName name="IQ_TR_PIPE_CPN_PCT">"c2291"</definedName>
    <definedName name="IQ_TR_PIPE_NUMBER_SHARES">"c2293"</definedName>
    <definedName name="IQ_TR_PIPE_PPS">"c2290"</definedName>
    <definedName name="IQ_TR_POSTMONEY_VAL">"c2286"</definedName>
    <definedName name="IQ_TR_PREDEAL_SITUATION">"c2390"</definedName>
    <definedName name="IQ_TR_PREF_CONSID_PCT">"c2310"</definedName>
    <definedName name="IQ_TR_PREMONEY_VAL">"c2287"</definedName>
    <definedName name="IQ_TR_PRINTING_FEES">"c2276"</definedName>
    <definedName name="IQ_TR_PT_MONETARY_VALUES">"c2415"</definedName>
    <definedName name="IQ_TR_PT_NUMBER_SHARES">"c2417"</definedName>
    <definedName name="IQ_TR_PT_PCT_SHARES">"c2416"</definedName>
    <definedName name="IQ_TR_RATING_FEES">"c2275"</definedName>
    <definedName name="IQ_TR_REG_EFFECT_DATE">"c2264"</definedName>
    <definedName name="IQ_TR_REG_FILED_DATE">"c2263"</definedName>
    <definedName name="IQ_TR_RENEWAL_BUYBACK">"c2413"</definedName>
    <definedName name="IQ_TR_ROUND_NUMBER">"c2295"</definedName>
    <definedName name="IQ_TR_SEC_FEES">"c2274"</definedName>
    <definedName name="IQ_TR_SECURITY_TYPE_REG">"c2279"</definedName>
    <definedName name="IQ_TR_SELL_ACC_ADVISORS">"c3049"</definedName>
    <definedName name="IQ_TR_SELL_FIN_ADVISORS">"c3046"</definedName>
    <definedName name="IQ_TR_SELL_LEG_ADVISORS">"c2388"</definedName>
    <definedName name="IQ_TR_SELLER_ID">"c2406"</definedName>
    <definedName name="IQ_TR_SELLERNAME">"c2402"</definedName>
    <definedName name="IQ_TR_SFEATURES">"c2385"</definedName>
    <definedName name="IQ_TR_SH_NET_PROCEEDS">"c2269"</definedName>
    <definedName name="IQ_TR_SH_NET_PROCEEDS_PCT">"c2271"</definedName>
    <definedName name="IQ_TR_SPECIAL_COMMITTEE">"c2362"</definedName>
    <definedName name="IQ_TR_STATUS">"c2399"</definedName>
    <definedName name="IQ_TR_STOCK_CONSID_PCT">"c2312"</definedName>
    <definedName name="IQ_TR_SUSPENDED_DATE">"c2407"</definedName>
    <definedName name="IQ_TR_TARGET_52WKHI_PCT">"c2351"</definedName>
    <definedName name="IQ_TR_TARGET_52WKLOW_PCT">"c2350"</definedName>
    <definedName name="IQ_TR_TARGET_ACC_ADVISORS">"c3047"</definedName>
    <definedName name="IQ_TR_TARGET_CASH_ST_INVEST">"c2327"</definedName>
    <definedName name="IQ_TR_TARGET_CLOSEPRICE_1D">"c2352"</definedName>
    <definedName name="IQ_TR_TARGET_CLOSEPRICE_1M">"c2354"</definedName>
    <definedName name="IQ_TR_TARGET_CLOSEPRICE_1W">"c2353"</definedName>
    <definedName name="IQ_TR_TARGET_DILUT_EPS_EXCL">"c2324"</definedName>
    <definedName name="IQ_TR_TARGET_EARNING_CO">"c2332"</definedName>
    <definedName name="IQ_TR_TARGET_EBIT">"c2333"</definedName>
    <definedName name="IQ_TR_TARGET_EBITDA">"c2334"</definedName>
    <definedName name="IQ_TR_TARGET_FILING_CURRENCY">"c3034"</definedName>
    <definedName name="IQ_TR_TARGET_FIN_ADVISORS">"c3044"</definedName>
    <definedName name="IQ_TR_TARGET_ID">"c2405"</definedName>
    <definedName name="IQ_TR_TARGET_LEG_ADVISORS">"c2386"</definedName>
    <definedName name="IQ_TR_TARGET_MARKETCAP">"c2342"</definedName>
    <definedName name="IQ_TR_TARGET_MIN_INT">"c2328"</definedName>
    <definedName name="IQ_TR_TARGET_NET_DEBT">"c2326"</definedName>
    <definedName name="IQ_TR_TARGET_NI">"c2331"</definedName>
    <definedName name="IQ_TR_TARGET_PRICEDATE_1D">"c2341"</definedName>
    <definedName name="IQ_TR_TARGET_RETURN">"c2355"</definedName>
    <definedName name="IQ_TR_TARGET_SEC_DETAIL">"c3021"</definedName>
    <definedName name="IQ_TR_TARGET_SEC_TI_ID">"c2368"</definedName>
    <definedName name="IQ_TR_TARGET_SEC_TYPE">"c2369"</definedName>
    <definedName name="IQ_TR_TARGET_SPD">"c2313"</definedName>
    <definedName name="IQ_TR_TARGET_SPD_PCT">"c2314"</definedName>
    <definedName name="IQ_TR_TARGET_STOCKPREMIUM_1D">"c2336"</definedName>
    <definedName name="IQ_TR_TARGET_STOCKPREMIUM_1M">"c2337"</definedName>
    <definedName name="IQ_TR_TARGET_STOCKPREMIUM_1W">"c2338"</definedName>
    <definedName name="IQ_TR_TARGET_STOCKYEARHIGH_1D">"c2339"</definedName>
    <definedName name="IQ_TR_TARGET_STOCKYEARLOW_1D">"c2340"</definedName>
    <definedName name="IQ_TR_TARGET_TOTAL_ASSETS">"c2325"</definedName>
    <definedName name="IQ_TR_TARGET_TOTAL_COMMON_EQ">"c2421"</definedName>
    <definedName name="IQ_TR_TARGET_TOTAL_DEBT">"c2330"</definedName>
    <definedName name="IQ_TR_TARGET_TOTAL_PREF">"c2329"</definedName>
    <definedName name="IQ_TR_TARGET_TOTAL_REV">"c2335"</definedName>
    <definedName name="IQ_TR_TARGETNAME">"c2403"</definedName>
    <definedName name="IQ_TR_TERM_FEE">"c2298"</definedName>
    <definedName name="IQ_TR_TERM_FEE_PCT">"c2297"</definedName>
    <definedName name="IQ_TR_TODATE">"c3036"</definedName>
    <definedName name="IQ_TR_TODATE_MONETARY_VALUE">"c2418"</definedName>
    <definedName name="IQ_TR_TODATE_NUMBER_SHARES">"c2420"</definedName>
    <definedName name="IQ_TR_TODATE_PCT_SHARES">"c2419"</definedName>
    <definedName name="IQ_TR_TOTAL_ACCT_FEES">"c2273"</definedName>
    <definedName name="IQ_TR_TOTAL_CASH">"c2315"</definedName>
    <definedName name="IQ_TR_TOTAL_CONSID_SH">"c2316"</definedName>
    <definedName name="IQ_TR_TOTAL_DEBT">"c2317"</definedName>
    <definedName name="IQ_TR_TOTAL_GROSS_TV">"c2318"</definedName>
    <definedName name="IQ_TR_TOTAL_HYBRID">"c2319"</definedName>
    <definedName name="IQ_TR_TOTAL_LEGAL_FEES">"c2272"</definedName>
    <definedName name="IQ_TR_TOTAL_NET_TV">"c2320"</definedName>
    <definedName name="IQ_TR_TOTAL_NEWMONEY">"c2289"</definedName>
    <definedName name="IQ_TR_TOTAL_OPTIONS">"c2322"</definedName>
    <definedName name="IQ_TR_TOTAL_OPTIONS_BUYER">"c3026"</definedName>
    <definedName name="IQ_TR_TOTAL_PREFERRED">"c2321"</definedName>
    <definedName name="IQ_TR_TOTAL_REG_AMT">"c2261"</definedName>
    <definedName name="IQ_TR_TOTAL_STOCK">"c2323"</definedName>
    <definedName name="IQ_TR_TOTAL_TAKEDOWNS">"c2278"</definedName>
    <definedName name="IQ_TR_TOTAL_UW_COMP">"c2280"</definedName>
    <definedName name="IQ_TR_TOTALVALUE">"c2400"</definedName>
    <definedName name="IQ_TR_TRANSACTION_TYPE">"c2398"</definedName>
    <definedName name="IQ_TR_WITHDRAWN_DTE">"c2266"</definedName>
    <definedName name="IQ_TRADE_AR">"c1345"</definedName>
    <definedName name="IQ_TRADE_PRINCIPAL">"c1309"</definedName>
    <definedName name="IQ_TRADING_ASSETS">"c1310"</definedName>
    <definedName name="IQ_TRADING_CURRENCY">"c2212"</definedName>
    <definedName name="IQ_TREASURY">"c1311"</definedName>
    <definedName name="IQ_TREASURY_OTHER_EQUITY">"c1312"</definedName>
    <definedName name="IQ_TREASURY_OTHER_EQUITY_BNK">"c1313"</definedName>
    <definedName name="IQ_TREASURY_OTHER_EQUITY_BR">"c1314"</definedName>
    <definedName name="IQ_TREASURY_OTHER_EQUITY_FIN">"c1315"</definedName>
    <definedName name="IQ_TREASURY_OTHER_EQUITY_INS">"c1316"</definedName>
    <definedName name="IQ_TREASURY_OTHER_EQUITY_REIT">"c1317"</definedName>
    <definedName name="IQ_TREASURY_OTHER_EQUITY_UTI">"c1318"</definedName>
    <definedName name="IQ_TREASURY_STOCK">"c1438"</definedName>
    <definedName name="IQ_TRUST_INC">"c1319"</definedName>
    <definedName name="IQ_TRUST_PREF">"c1320"</definedName>
    <definedName name="IQ_TRUST_PREFERRED">"c3029"</definedName>
    <definedName name="IQ_TRUST_PREFERRED_PCT">"c3030"</definedName>
    <definedName name="IQ_UFCF_10YR_ANN_GROWTH">"c1948"</definedName>
    <definedName name="IQ_UFCF_1YR_ANN_GROWTH">"c1943"</definedName>
    <definedName name="IQ_UFCF_2YR_ANN_GROWTH">"c1944"</definedName>
    <definedName name="IQ_UFCF_3YR_ANN_GROWTH">"c1945"</definedName>
    <definedName name="IQ_UFCF_5YR_ANN_GROWTH">"c1946"</definedName>
    <definedName name="IQ_UFCF_7YR_ANN_GROWTH">"c1947"</definedName>
    <definedName name="IQ_UFCF_MARGIN">"c1962"</definedName>
    <definedName name="IQ_ULT_PARENT">"c3037"</definedName>
    <definedName name="IQ_ULT_PARENT_CIQID">"c3039"</definedName>
    <definedName name="IQ_ULT_PARENT_TICKER">"c3038"</definedName>
    <definedName name="IQ_UNAMORT_DISC">"c2513"</definedName>
    <definedName name="IQ_UNAMORT_DISC_PCT">"c2514"</definedName>
    <definedName name="IQ_UNAMORT_PREMIUM">"c2511"</definedName>
    <definedName name="IQ_UNAMORT_PREMIUM_PCT">"c2512"</definedName>
    <definedName name="IQ_UNDRAWN_CP">"c2518"</definedName>
    <definedName name="IQ_UNDRAWN_CREDIT">"c3032"</definedName>
    <definedName name="IQ_UNDRAWN_RC">"c2517"</definedName>
    <definedName name="IQ_UNDRAWN_TL">"c2519"</definedName>
    <definedName name="IQ_UNEARN_PREMIUM">"c1321"</definedName>
    <definedName name="IQ_UNEARN_REV_CURRENT">"c1322"</definedName>
    <definedName name="IQ_UNEARN_REV_CURRENT_BNK">"c1323"</definedName>
    <definedName name="IQ_UNEARN_REV_CURRENT_BR">"c1324"</definedName>
    <definedName name="IQ_UNEARN_REV_CURRENT_FIN">"c1325"</definedName>
    <definedName name="IQ_UNEARN_REV_CURRENT_INS">"c1326"</definedName>
    <definedName name="IQ_UNEARN_REV_CURRENT_REIT">"c1327"</definedName>
    <definedName name="IQ_UNEARN_REV_CURRENT_UTI">"c1328"</definedName>
    <definedName name="IQ_UNEARN_REV_LT">"c1329"</definedName>
    <definedName name="IQ_UNLEVERED_FCF">"c1908"</definedName>
    <definedName name="IQ_UNPAID_CLAIMS">"c1330"</definedName>
    <definedName name="IQ_UNREALIZED_GAIN">"c1619"</definedName>
    <definedName name="IQ_UNSECURED_DEBT">"c2548"</definedName>
    <definedName name="IQ_UNSECURED_DEBT_PCT">"c2549"</definedName>
    <definedName name="IQ_UNUSUAL_EXP">"c1456"</definedName>
    <definedName name="IQ_US_GAAP">"c1331"</definedName>
    <definedName name="IQ_US_GAAP_BASIC_EPS_EXCL">"c2984"</definedName>
    <definedName name="IQ_US_GAAP_BASIC_EPS_INCL">"c2982"</definedName>
    <definedName name="IQ_US_GAAP_BASIC_WEIGHT">"c2980"</definedName>
    <definedName name="IQ_US_GAAP_CA_ADJ">"c2925"</definedName>
    <definedName name="IQ_US_GAAP_CASH_FINAN">"c2945"</definedName>
    <definedName name="IQ_US_GAAP_CASH_FINAN_ADJ">"c2941"</definedName>
    <definedName name="IQ_US_GAAP_CASH_INVEST">"c2944"</definedName>
    <definedName name="IQ_US_GAAP_CASH_INVEST_ADJ">"c2940"</definedName>
    <definedName name="IQ_US_GAAP_CASH_OPER">"c2943"</definedName>
    <definedName name="IQ_US_GAAP_CASH_OPER_ADJ">"c2939"</definedName>
    <definedName name="IQ_US_GAAP_CL_ADJ">"c2927"</definedName>
    <definedName name="IQ_US_GAAP_DILUT_EPS_EXCL">"c2985"</definedName>
    <definedName name="IQ_US_GAAP_DILUT_EPS_INCL">"c2983"</definedName>
    <definedName name="IQ_US_GAAP_DILUT_NI">"c2979"</definedName>
    <definedName name="IQ_US_GAAP_DILUT_WEIGHT">"c2981"</definedName>
    <definedName name="IQ_US_GAAP_DO_ADJ">"c2959"</definedName>
    <definedName name="IQ_US_GAAP_EXTRA_ACC_ITEMS_ADJ">"c2958"</definedName>
    <definedName name="IQ_US_GAAP_INC_TAX_ADJ">"c2961"</definedName>
    <definedName name="IQ_US_GAAP_INTEREST_EXP_ADJ">"c2957"</definedName>
    <definedName name="IQ_US_GAAP_LIAB_LT_ADJ">"c2928"</definedName>
    <definedName name="IQ_US_GAAP_LIAB_TOTAL_LIAB">"c2933"</definedName>
    <definedName name="IQ_US_GAAP_MINORITY_INTEREST_IS_ADJ">"c2960"</definedName>
    <definedName name="IQ_US_GAAP_NCA_ADJ">"c2926"</definedName>
    <definedName name="IQ_US_GAAP_NET_CHANGE">"c2946"</definedName>
    <definedName name="IQ_US_GAAP_NET_CHANGE_ADJ">"c2942"</definedName>
    <definedName name="IQ_US_GAAP_NI">"c2976"</definedName>
    <definedName name="IQ_US_GAAP_NI_ADJ">"c2963"</definedName>
    <definedName name="IQ_US_GAAP_NI_AVAIL_INCL">"c2978"</definedName>
    <definedName name="IQ_US_GAAP_OTHER_ADJ_ADJ">"c2962"</definedName>
    <definedName name="IQ_US_GAAP_OTHER_NON_OPER_ADJ">"c2955"</definedName>
    <definedName name="IQ_US_GAAP_OTHER_OPER_ADJ">"c2954"</definedName>
    <definedName name="IQ_US_GAAP_RD_ADJ">"c2953"</definedName>
    <definedName name="IQ_US_GAAP_SGA_ADJ">"c2952"</definedName>
    <definedName name="IQ_US_GAAP_TOTAL_ASSETS">"c2931"</definedName>
    <definedName name="IQ_US_GAAP_TOTAL_EQUITY">"c2934"</definedName>
    <definedName name="IQ_US_GAAP_TOTAL_EQUITY_ADJ">"c2929"</definedName>
    <definedName name="IQ_US_GAAP_TOTAL_REV_ADJ">"c2950"</definedName>
    <definedName name="IQ_US_GAAP_TOTAL_UNUSUAL_ADJ">"c2956"</definedName>
    <definedName name="IQ_UTIL_PPE_NET">"c1620"</definedName>
    <definedName name="IQ_UTIL_REV">"c2091"</definedName>
    <definedName name="IQ_UV_PENSION_LIAB">"c1332"</definedName>
    <definedName name="IQ_VALUE_TRADED_LAST_3MTH">"c1530"</definedName>
    <definedName name="IQ_VALUE_TRADED_LAST_6MTH">"c1531"</definedName>
    <definedName name="IQ_VALUE_TRADED_LAST_MTH">"c1529"</definedName>
    <definedName name="IQ_VALUE_TRADED_LAST_WK">"c1528"</definedName>
    <definedName name="IQ_VALUE_TRADED_LAST_YR">"c1532"</definedName>
    <definedName name="IQ_VOL_LAST_3MTH">"c1525"</definedName>
    <definedName name="IQ_VOL_LAST_6MTH">"c1526"</definedName>
    <definedName name="IQ_VOL_LAST_MTH">"c1524"</definedName>
    <definedName name="IQ_VOL_LAST_WK">"c1523"</definedName>
    <definedName name="IQ_VOL_LAST_YR">"c1527"</definedName>
    <definedName name="IQ_VOLUME">"c1333"</definedName>
    <definedName name="IQ_WARRANTS_BEG_OS">"c2698"</definedName>
    <definedName name="IQ_WARRANTS_CANCELLED">"c2701"</definedName>
    <definedName name="IQ_WARRANTS_END_OS">"c2702"</definedName>
    <definedName name="IQ_WARRANTS_EXERCISED">"c2700"</definedName>
    <definedName name="IQ_WARRANTS_ISSUED">"c2699"</definedName>
    <definedName name="IQ_WARRANTS_STRIKE_PRICE_ISSUED">"c2704"</definedName>
    <definedName name="IQ_WARRANTS_STRIKE_PRICE_OS">"c2703"</definedName>
    <definedName name="IQ_WEEK" hidden="1">50000</definedName>
    <definedName name="IQ_WEIGHTED_AVG_PRICE">"c1334"</definedName>
    <definedName name="IQ_WIP_INV">"c1335"</definedName>
    <definedName name="IQ_WORKMEN_WRITTEN">"c1336"</definedName>
    <definedName name="IQ_XDIV_DATE">"c2203"</definedName>
    <definedName name="IQ_YEARHIGH">"c1337"</definedName>
    <definedName name="IQ_YEARHIGH_DATE">"c2250"</definedName>
    <definedName name="IQ_YEARLOW">"c1338"</definedName>
    <definedName name="IQ_YEARLOW_DATE">"c2251"</definedName>
    <definedName name="IQ_YTD" hidden="1">3000</definedName>
    <definedName name="IQ_YTDMONTH" hidden="1">130000</definedName>
    <definedName name="IQ_YTW">"c2163"</definedName>
    <definedName name="IQ_YTW_DATE">"c2164"</definedName>
    <definedName name="IQ_YTW_DATE_TYPE">"c2165"</definedName>
    <definedName name="IQ_Z_SCORE">"c1339"</definedName>
    <definedName name="ISFERC">#REF!</definedName>
    <definedName name="JHT">#REF!</definedName>
    <definedName name="JOURNAL">#REF!</definedName>
    <definedName name="June">#REF!</definedName>
    <definedName name="JVS">#REF!</definedName>
    <definedName name="KGPL_LAI">#REF!</definedName>
    <definedName name="KSGMP_01">#REF!</definedName>
    <definedName name="KSGMP_02">#REF!</definedName>
    <definedName name="KSGMP_03">#REF!</definedName>
    <definedName name="KSGMP_04">#REF!</definedName>
    <definedName name="KSGMP_05">#REF!</definedName>
    <definedName name="KSGMP_06">#REF!</definedName>
    <definedName name="KSGMP_07">#REF!</definedName>
    <definedName name="KSGMP_08">#REF!</definedName>
    <definedName name="KSGMP_09">#REF!</definedName>
    <definedName name="KSGMP_10">#REF!</definedName>
    <definedName name="KSGMP_11">#REF!</definedName>
    <definedName name="KSGMP_12">#REF!</definedName>
    <definedName name="KSGMP_TY">#REF!</definedName>
    <definedName name="KSGSS_01">#REF!</definedName>
    <definedName name="KSGSS_02">#REF!</definedName>
    <definedName name="KSGSS_03">#REF!</definedName>
    <definedName name="KSGSS_04">#REF!</definedName>
    <definedName name="KSGSS_05">#REF!</definedName>
    <definedName name="KSGSS_06">#REF!</definedName>
    <definedName name="KSGSS_07">#REF!</definedName>
    <definedName name="KSGSS_08">#REF!</definedName>
    <definedName name="KSGSS_09">#REF!</definedName>
    <definedName name="KSGSS_10">#REF!</definedName>
    <definedName name="KSGSS_11">#REF!</definedName>
    <definedName name="KSGSS_12">#REF!</definedName>
    <definedName name="KSGSS_TY">#REF!</definedName>
    <definedName name="LAGSS_TY">#REF!</definedName>
    <definedName name="LAIMTY">#REF!</definedName>
    <definedName name="Level">#REF!</definedName>
    <definedName name="LG_CO">#REF!</definedName>
    <definedName name="LineItem">#REF!</definedName>
    <definedName name="List">#REF!</definedName>
    <definedName name="Listbreakdown">#REF!</definedName>
    <definedName name="LKM3_2">#REF!</definedName>
    <definedName name="lmsdb">#REF!</definedName>
    <definedName name="LoadServingEntities">#REF!</definedName>
    <definedName name="logcount">#REF!</definedName>
    <definedName name="lookup_table">#REF!</definedName>
    <definedName name="LTD_Count">#REF!</definedName>
    <definedName name="LTDBreak">#REF!</definedName>
    <definedName name="LTR">#REF!</definedName>
    <definedName name="LTR_CEHE">#REF!</definedName>
    <definedName name="LTR_CERC">#REF!</definedName>
    <definedName name="LTR_CY">#REF!</definedName>
    <definedName name="LTR_Minn">#REF!</definedName>
    <definedName name="LTR_MRT">#REF!</definedName>
    <definedName name="LTR_PY">#REF!</definedName>
    <definedName name="m">#REF!</definedName>
    <definedName name="MACRO">#REF!</definedName>
    <definedName name="marcc">#REF!</definedName>
    <definedName name="material">#REF!</definedName>
    <definedName name="maycc">#REF!</definedName>
    <definedName name="MetaData">#REF!</definedName>
    <definedName name="MONTH">#REF!</definedName>
    <definedName name="Months">#REF!</definedName>
    <definedName name="MORATE">#REF!</definedName>
    <definedName name="MORT">#REF!</definedName>
    <definedName name="MRT_COL">#REF!</definedName>
    <definedName name="MRT_COL2">#REF!</definedName>
    <definedName name="MRT24_col">#REF!</definedName>
    <definedName name="MRT24_col2">#REF!</definedName>
    <definedName name="MSAUG99_ALLOCATION_List">#REF!</definedName>
    <definedName name="msd">#REF!</definedName>
    <definedName name="MsgHier">#REF!</definedName>
    <definedName name="mst">#REF!</definedName>
    <definedName name="MV_LY">#REF!</definedName>
    <definedName name="MVA_BOY">#REF!</definedName>
    <definedName name="MVA_EOY">#REF!</definedName>
    <definedName name="MVAssets">#REF!</definedName>
    <definedName name="MWH">#REF!</definedName>
    <definedName name="n">#REF!</definedName>
    <definedName name="N_A">#REF!</definedName>
    <definedName name="NC_LY">#REF!</definedName>
    <definedName name="NET_GL_EOY">#REF!</definedName>
    <definedName name="NETGL_AMORT_LY">#REF!</definedName>
    <definedName name="NEW">#REF!</definedName>
    <definedName name="NEXTFERC">#REF!</definedName>
    <definedName name="NGLAMORT_LY">#REF!</definedName>
    <definedName name="NINT">#REF!</definedName>
    <definedName name="nj">#REF!</definedName>
    <definedName name="nol_analysis">#REF!</definedName>
    <definedName name="Normal_Cost">#REF!</definedName>
    <definedName name="Normal_Cost2">#REF!</definedName>
    <definedName name="NorPage1">#REF!</definedName>
    <definedName name="NOTES">#REF!</definedName>
    <definedName name="npd">#REF!</definedName>
    <definedName name="npt">#REF!</definedName>
    <definedName name="Nuclear">#REF!</definedName>
    <definedName name="NvsASD">"V2000-12-31"</definedName>
    <definedName name="NvsAutoDrillOk">"VN"</definedName>
    <definedName name="NvsElapsedTime">0.0000140046249725856</definedName>
    <definedName name="NvsEndTime">37081.606168287</definedName>
    <definedName name="NvsInstLang">"VENG"</definedName>
    <definedName name="NvsInstSpec">"%,LACT_LEDGER,SYTD,FBUSINESS_UNIT,TCONSOLID,NDECO_BUNDL,FACCOUNT,TACCT_SUMMARY,NAMRT_DF_DPR_DEF_RT_P"</definedName>
    <definedName name="NvsInstSpec1">","</definedName>
    <definedName name="NvsInstSpec2">","</definedName>
    <definedName name="NvsInstSpec3">","</definedName>
    <definedName name="NvsInstSpec4">","</definedName>
    <definedName name="NvsInstSpec5">","</definedName>
    <definedName name="NvsInstSpec6">","</definedName>
    <definedName name="NvsInstSpec7">","</definedName>
    <definedName name="NvsInstSpec8">","</definedName>
    <definedName name="NvsInstSpec9">","</definedName>
    <definedName name="NvsLayoutType">"M3"</definedName>
    <definedName name="NvsNplSpec">"%,XZF.ACCOUNT.PSDetail"</definedName>
    <definedName name="NvsPanelEffdt">"V1992-12-10"</definedName>
    <definedName name="NvsPanelSetid">"VNEWGN"</definedName>
    <definedName name="NvsReqBU">"VDECO"</definedName>
    <definedName name="NvsReqBUOnly">"VY"</definedName>
    <definedName name="NvsTransLed">"VN"</definedName>
    <definedName name="NvsTreeASD">"V1997-01-01"</definedName>
    <definedName name="NvsValTbl.ACCOUNT">"GL_ACCOUNT_TBL"</definedName>
    <definedName name="NvsValTbl.BUSINESS_UNIT">"BUS_UNIT_TBL_GL"</definedName>
    <definedName name="NvsValTbl.DEPTID">"DEPARTMENT_TBL"</definedName>
    <definedName name="NY_Expense">#REF!</definedName>
    <definedName name="OBRA_Int">#REF!</definedName>
    <definedName name="OBRA_PCT">#REF!</definedName>
    <definedName name="OCI">#REF!</definedName>
    <definedName name="OCI_NQ">#REF!</definedName>
    <definedName name="Oct176995converted">#REF!</definedName>
    <definedName name="octcc">#REF!</definedName>
    <definedName name="offsetFeesValue">#REF!</definedName>
    <definedName name="OKGSS_TY">#REF!</definedName>
    <definedName name="okgss_ty2">#REF!</definedName>
    <definedName name="ONCOR_ELECTRIC_DELIVERY_COMPANY">#REF!</definedName>
    <definedName name="ONE">#REF!</definedName>
    <definedName name="OOP_ADJ">#REF!</definedName>
    <definedName name="Operating_Rev">#REF!</definedName>
    <definedName name="ORD">#REF!</definedName>
    <definedName name="Original">#REF!</definedName>
    <definedName name="OTHER">#REF!</definedName>
    <definedName name="OTHER_ADJUST">#REF!</definedName>
    <definedName name="OUTAGE">#REF!</definedName>
    <definedName name="P_A2NOTES">#REF!</definedName>
    <definedName name="P_A4">#REF!</definedName>
    <definedName name="P_ADJUST">#REF!</definedName>
    <definedName name="P_BASDIFF">#REF!</definedName>
    <definedName name="P_DEPR">#REF!</definedName>
    <definedName name="P_FACE">#REF!</definedName>
    <definedName name="P_NOTES">#REF!</definedName>
    <definedName name="P_PROOF1">#REF!</definedName>
    <definedName name="P_PROOF2">#REF!</definedName>
    <definedName name="P_T_ALL">#REF!</definedName>
    <definedName name="P_T_BSA">#REF!</definedName>
    <definedName name="P_T_BSL">#REF!</definedName>
    <definedName name="P_T_INC">#REF!</definedName>
    <definedName name="P02E03_Adj.?SaveAll.NotEmpty">#REF!</definedName>
    <definedName name="P02E03_Comm.?SaveAll.NotEmpty">#REF!</definedName>
    <definedName name="P02E04_Adj.?SaveAll.NotEmpty">#REF!</definedName>
    <definedName name="P02E04_Comm.?SaveAll.NotEmpty">#REF!</definedName>
    <definedName name="P02I03_Adj.?SaveAll.NotEmpty">#REF!</definedName>
    <definedName name="P02I03_Comm.?SaveAll.NotEmpty">#REF!</definedName>
    <definedName name="P02J02_Adj.?SaveAll.NotEmpty">#REF!</definedName>
    <definedName name="P02J02_Comm.?SaveAll.NotEmpty">#REF!</definedName>
    <definedName name="P02L01_Adj.?SaveAll.NotEmpty">#REF!</definedName>
    <definedName name="P02L01_Comm.?SaveAll.NotEmpty">#REF!</definedName>
    <definedName name="P02M01_Adj.?SaveAll.NotEmpty">#REF!</definedName>
    <definedName name="P02M01_Comm.?SaveAll.NotEmpty">#REF!</definedName>
    <definedName name="P02N01_Adj.?SaveAll.NotEmpty">#REF!</definedName>
    <definedName name="P02N01_Comm.?SaveAll.NotEmpty">#REF!</definedName>
    <definedName name="P02O12_Adj.?SaveAll.NotEmpty">#REF!</definedName>
    <definedName name="P02O12_Comm.?SaveAll.NotEmpty">#REF!</definedName>
    <definedName name="P02O13_Adj.?SaveAll.NotEmpty">#REF!</definedName>
    <definedName name="P02O13_Comm.?SaveAll.NotEmpty">#REF!</definedName>
    <definedName name="P02P03_Adj.?SaveAll.NotEmpty">#REF!</definedName>
    <definedName name="P02P03_Comm.?SaveAll.NotEmpty">#REF!</definedName>
    <definedName name="P02S01_Adj.?SaveAll.NotEmpty">#REF!</definedName>
    <definedName name="P02S01_Comm.?SaveAll.NotEmpty">#REF!</definedName>
    <definedName name="P02T01_Adj.?SaveAll.NotEmpty">#REF!</definedName>
    <definedName name="P02T01_Comm.?SaveAll.NotEmpty">#REF!</definedName>
    <definedName name="P02U01_Adj.?SaveAll.NotEmpty">#REF!</definedName>
    <definedName name="P02U01_Comm.?SaveAll.NotEmpty">#REF!</definedName>
    <definedName name="P06A01_Adj.?SaveAll.NotEmpty">#REF!</definedName>
    <definedName name="P06A01_Comm.?SaveAll.NotEmpty">#REF!</definedName>
    <definedName name="P1_">#REF!</definedName>
    <definedName name="P1_1256">#REF!</definedName>
    <definedName name="P1_179">#REF!</definedName>
    <definedName name="P1_42j5">#REF!</definedName>
    <definedName name="P1_59e2Amt">#REF!</definedName>
    <definedName name="P1_59e2Type">#REF!</definedName>
    <definedName name="P1_604909D">#REF!</definedName>
    <definedName name="P1_606109D">#REF!</definedName>
    <definedName name="P1_607101D">#REF!</definedName>
    <definedName name="P1_607109D">#REF!</definedName>
    <definedName name="P1_60900DG">#REF!</definedName>
    <definedName name="P1_60920DG">#REF!</definedName>
    <definedName name="P1_60940DG">#REF!</definedName>
    <definedName name="P1_610109D">#REF!</definedName>
    <definedName name="P1_610609D">#REF!</definedName>
    <definedName name="P1_610709D">#REF!</definedName>
    <definedName name="P1_618509Z">#REF!</definedName>
    <definedName name="P1_619000D">#REF!</definedName>
    <definedName name="P1_626309D">#REF!</definedName>
    <definedName name="P1_6601010">#REF!</definedName>
    <definedName name="P1_6601090">#REF!</definedName>
    <definedName name="P1_6610040">#REF!</definedName>
    <definedName name="P1_BookIncome">#REF!</definedName>
    <definedName name="P1_COD">#REF!</definedName>
    <definedName name="P1_DP">#REF!</definedName>
    <definedName name="P1_GPP">#REF!</definedName>
    <definedName name="P1_IC">#REF!</definedName>
    <definedName name="P1_LIH">#REF!</definedName>
    <definedName name="P1_Ln16A">#REF!</definedName>
    <definedName name="P1_Ln16B">#REF!</definedName>
    <definedName name="P1_Ln16C">#REF!</definedName>
    <definedName name="P1_Ln16D">#REF!</definedName>
    <definedName name="P1_Ln16E">#REF!</definedName>
    <definedName name="P1_Ln16F">#REF!</definedName>
    <definedName name="P1_Ln16G">#REF!</definedName>
    <definedName name="P1_Ln16H">#REF!</definedName>
    <definedName name="P1_Ln16I">#REF!</definedName>
    <definedName name="P1_Ln16J">#REF!</definedName>
    <definedName name="P1_Ln16K">#REF!</definedName>
    <definedName name="P1_Ln16L">#REF!</definedName>
    <definedName name="P1_Ln16M">#REF!</definedName>
    <definedName name="P1_Ln16N">#REF!</definedName>
    <definedName name="P1_Ln16O">#REF!</definedName>
    <definedName name="P1_Ln16P">#REF!</definedName>
    <definedName name="P1_Ln16Q">#REF!</definedName>
    <definedName name="P1_Ln17C">#REF!</definedName>
    <definedName name="P1_Ln17D">#REF!</definedName>
    <definedName name="P1_Ln17E">#REF!</definedName>
    <definedName name="P1_Ln18A">#REF!</definedName>
    <definedName name="P1_Ln18B">#REF!</definedName>
    <definedName name="P1_Ln18C">#REF!</definedName>
    <definedName name="P1_Ln19A">#REF!</definedName>
    <definedName name="P1_Ln19B">#REF!</definedName>
    <definedName name="P1_Ln20A">#REF!</definedName>
    <definedName name="P1_Ln20B">#REF!</definedName>
    <definedName name="P1_Ln20F">#REF!</definedName>
    <definedName name="P1_Ln20G">#REF!</definedName>
    <definedName name="P1_Ln20I">#REF!</definedName>
    <definedName name="P1_Ln20M">#REF!</definedName>
    <definedName name="P1_Ln20R">#REF!</definedName>
    <definedName name="P1_Ln20W">#REF!</definedName>
    <definedName name="P1_Ln5">#REF!</definedName>
    <definedName name="P1_ME">#REF!</definedName>
    <definedName name="P1_Ocr">#REF!</definedName>
    <definedName name="P1_OD">#REF!</definedName>
    <definedName name="P1_ORC">#REF!</definedName>
    <definedName name="P1_ORREC">#REF!</definedName>
    <definedName name="P1_PPE">#REF!</definedName>
    <definedName name="P1_QD">#REF!</definedName>
    <definedName name="P1_QP">#REF!</definedName>
    <definedName name="P1_RED">#REF!</definedName>
    <definedName name="P1_RI">#REF!</definedName>
    <definedName name="P1_RRE">#REF!</definedName>
    <definedName name="P1_UCGC">#REF!</definedName>
    <definedName name="P1_W2">#REF!</definedName>
    <definedName name="P1Name">#REF!</definedName>
    <definedName name="P2_1256">#REF!</definedName>
    <definedName name="P2_179">#REF!</definedName>
    <definedName name="P2_42j5">#REF!</definedName>
    <definedName name="P2_59e2Amt">#REF!</definedName>
    <definedName name="P2_59e2Type">#REF!</definedName>
    <definedName name="P2_604909D">#REF!</definedName>
    <definedName name="P2_606109D">#REF!</definedName>
    <definedName name="P2_607101D">#REF!</definedName>
    <definedName name="P2_607109D">#REF!</definedName>
    <definedName name="P2_60900DG">#REF!</definedName>
    <definedName name="P2_60920DG">#REF!</definedName>
    <definedName name="P2_60940DG">#REF!</definedName>
    <definedName name="P2_610109D">#REF!</definedName>
    <definedName name="P2_610609D">#REF!</definedName>
    <definedName name="P2_610709D">#REF!</definedName>
    <definedName name="P2_618509Z">#REF!</definedName>
    <definedName name="P2_619000D">#REF!</definedName>
    <definedName name="P2_626309D">#REF!</definedName>
    <definedName name="P2_6601010">#REF!</definedName>
    <definedName name="P2_6601090">#REF!</definedName>
    <definedName name="P2_6610040">#REF!</definedName>
    <definedName name="P2_COD">#REF!</definedName>
    <definedName name="P2_DP">#REF!</definedName>
    <definedName name="P2_GPP">#REF!</definedName>
    <definedName name="P2_IC">#REF!</definedName>
    <definedName name="P2_LIH">#REF!</definedName>
    <definedName name="P2_Ln16A">#REF!</definedName>
    <definedName name="P2_Ln16B">#REF!</definedName>
    <definedName name="P2_Ln16C">#REF!</definedName>
    <definedName name="P2_Ln16D">#REF!</definedName>
    <definedName name="P2_Ln16E">#REF!</definedName>
    <definedName name="P2_Ln16F">#REF!</definedName>
    <definedName name="P2_Ln16G">#REF!</definedName>
    <definedName name="P2_Ln16H">#REF!</definedName>
    <definedName name="P2_Ln16I">#REF!</definedName>
    <definedName name="P2_Ln16J">#REF!</definedName>
    <definedName name="P2_Ln16K">#REF!</definedName>
    <definedName name="P2_Ln16L">#REF!</definedName>
    <definedName name="P2_Ln16M">#REF!</definedName>
    <definedName name="P2_Ln16N">#REF!</definedName>
    <definedName name="P2_Ln16O">#REF!</definedName>
    <definedName name="P2_Ln16P">#REF!</definedName>
    <definedName name="P2_Ln16Q">#REF!</definedName>
    <definedName name="P2_Ln17C">#REF!</definedName>
    <definedName name="P2_Ln17D">#REF!</definedName>
    <definedName name="P2_Ln17E">#REF!</definedName>
    <definedName name="P2_Ln18A">#REF!</definedName>
    <definedName name="P2_Ln18B">#REF!</definedName>
    <definedName name="P2_Ln18C">#REF!</definedName>
    <definedName name="P2_Ln19A">#REF!</definedName>
    <definedName name="P2_Ln19B">#REF!</definedName>
    <definedName name="P2_Ln20A">#REF!</definedName>
    <definedName name="P2_Ln20B">#REF!</definedName>
    <definedName name="P2_Ln20F">#REF!</definedName>
    <definedName name="P2_Ln20G">#REF!</definedName>
    <definedName name="P2_Ln20I">#REF!</definedName>
    <definedName name="P2_Ln20M">#REF!</definedName>
    <definedName name="P2_Ln20R">#REF!</definedName>
    <definedName name="P2_Ln20W">#REF!</definedName>
    <definedName name="P2_Ln5">#REF!</definedName>
    <definedName name="P2_ME">#REF!</definedName>
    <definedName name="P2_Ocr">#REF!</definedName>
    <definedName name="P2_OD">#REF!</definedName>
    <definedName name="P2_ORC">#REF!</definedName>
    <definedName name="P2_ORREC">#REF!</definedName>
    <definedName name="P2_PPE">#REF!</definedName>
    <definedName name="P2_QD">#REF!</definedName>
    <definedName name="P2_QP">#REF!</definedName>
    <definedName name="P2_RED">#REF!</definedName>
    <definedName name="P2_RI">#REF!</definedName>
    <definedName name="P2_RRE">#REF!</definedName>
    <definedName name="P2_UCGC">#REF!</definedName>
    <definedName name="P2_W2">#REF!</definedName>
    <definedName name="P2Name">#REF!</definedName>
    <definedName name="P3_1256">#REF!</definedName>
    <definedName name="P3_179">#REF!</definedName>
    <definedName name="P3_42j5">#REF!</definedName>
    <definedName name="P3_59e2Amt">#REF!</definedName>
    <definedName name="P3_59e2Type">#REF!</definedName>
    <definedName name="P3_604909D">#REF!</definedName>
    <definedName name="P3_606109D">#REF!</definedName>
    <definedName name="P3_607101D">#REF!</definedName>
    <definedName name="P3_607109D">#REF!</definedName>
    <definedName name="P3_60900DG">#REF!</definedName>
    <definedName name="P3_60920DG">#REF!</definedName>
    <definedName name="P3_60940DG">#REF!</definedName>
    <definedName name="P3_610109D">#REF!</definedName>
    <definedName name="P3_610609D">#REF!</definedName>
    <definedName name="P3_610709D">#REF!</definedName>
    <definedName name="P3_618509Z">#REF!</definedName>
    <definedName name="P3_619000D">#REF!</definedName>
    <definedName name="P3_626309D">#REF!</definedName>
    <definedName name="P3_6601010">#REF!</definedName>
    <definedName name="P3_6601090">#REF!</definedName>
    <definedName name="P3_6610040">#REF!</definedName>
    <definedName name="P3_COD">#REF!</definedName>
    <definedName name="P3_DP">#REF!</definedName>
    <definedName name="P3_GPP">#REF!</definedName>
    <definedName name="P3_IC">#REF!</definedName>
    <definedName name="P3_LIH">#REF!</definedName>
    <definedName name="P3_Ln16A">#REF!</definedName>
    <definedName name="P3_Ln16B">#REF!</definedName>
    <definedName name="P3_Ln16C">#REF!</definedName>
    <definedName name="P3_Ln16D">#REF!</definedName>
    <definedName name="P3_Ln16E">#REF!</definedName>
    <definedName name="P3_Ln16F">#REF!</definedName>
    <definedName name="P3_Ln16G">#REF!</definedName>
    <definedName name="P3_Ln16H">#REF!</definedName>
    <definedName name="P3_Ln16I">#REF!</definedName>
    <definedName name="P3_Ln16J">#REF!</definedName>
    <definedName name="P3_Ln16K">#REF!</definedName>
    <definedName name="P3_Ln16L">#REF!</definedName>
    <definedName name="P3_Ln16M">#REF!</definedName>
    <definedName name="P3_Ln16N">#REF!</definedName>
    <definedName name="P3_Ln16O">#REF!</definedName>
    <definedName name="P3_Ln16P">#REF!</definedName>
    <definedName name="P3_Ln16Q">#REF!</definedName>
    <definedName name="P3_Ln17C">#REF!</definedName>
    <definedName name="P3_Ln17D">#REF!</definedName>
    <definedName name="P3_Ln17E">#REF!</definedName>
    <definedName name="P3_Ln18A">#REF!</definedName>
    <definedName name="P3_Ln18B">#REF!</definedName>
    <definedName name="P3_Ln18C">#REF!</definedName>
    <definedName name="P3_Ln19A">#REF!</definedName>
    <definedName name="P3_Ln19B">#REF!</definedName>
    <definedName name="P3_Ln20A">#REF!</definedName>
    <definedName name="P3_Ln20B">#REF!</definedName>
    <definedName name="P3_Ln20F">#REF!</definedName>
    <definedName name="P3_Ln20G">#REF!</definedName>
    <definedName name="P3_Ln20I">#REF!</definedName>
    <definedName name="P3_Ln20M">#REF!</definedName>
    <definedName name="P3_Ln20R">#REF!</definedName>
    <definedName name="P3_Ln20W">#REF!</definedName>
    <definedName name="P3_Ln5">#REF!</definedName>
    <definedName name="P3_ME">#REF!</definedName>
    <definedName name="P3_Ocr">#REF!</definedName>
    <definedName name="P3_OD">#REF!</definedName>
    <definedName name="P3_ORC">#REF!</definedName>
    <definedName name="P3_ORREC">#REF!</definedName>
    <definedName name="P3_PPE">#REF!</definedName>
    <definedName name="P3_QD">#REF!</definedName>
    <definedName name="P3_QP">#REF!</definedName>
    <definedName name="P3_RED">#REF!</definedName>
    <definedName name="P3_RI">#REF!</definedName>
    <definedName name="P3_RRE">#REF!</definedName>
    <definedName name="P3_UCGC">#REF!</definedName>
    <definedName name="P3_W2">#REF!</definedName>
    <definedName name="P3Name">#REF!</definedName>
    <definedName name="P4_1256">#REF!</definedName>
    <definedName name="P4_179">#REF!</definedName>
    <definedName name="P4_42j5">#REF!</definedName>
    <definedName name="P4_59e2Amt">#REF!</definedName>
    <definedName name="P4_59e2Type">#REF!</definedName>
    <definedName name="P4_604909D">#REF!</definedName>
    <definedName name="P4_606109D">#REF!</definedName>
    <definedName name="P4_607101D">#REF!</definedName>
    <definedName name="P4_607109D">#REF!</definedName>
    <definedName name="P4_60900DG">#REF!</definedName>
    <definedName name="P4_60920DG">#REF!</definedName>
    <definedName name="P4_60940DG">#REF!</definedName>
    <definedName name="P4_610109D">#REF!</definedName>
    <definedName name="P4_610609D">#REF!</definedName>
    <definedName name="P4_610709D">#REF!</definedName>
    <definedName name="P4_618509Z">#REF!</definedName>
    <definedName name="P4_619000D">#REF!</definedName>
    <definedName name="P4_626309D">#REF!</definedName>
    <definedName name="P4_6601010">#REF!</definedName>
    <definedName name="P4_6601090">#REF!</definedName>
    <definedName name="P4_6610040">#REF!</definedName>
    <definedName name="P4_COD">#REF!</definedName>
    <definedName name="P4_DP">#REF!</definedName>
    <definedName name="P4_GPP">#REF!</definedName>
    <definedName name="P4_IC">#REF!</definedName>
    <definedName name="P4_LIH">#REF!</definedName>
    <definedName name="P4_Ln16A">#REF!</definedName>
    <definedName name="P4_Ln16B">#REF!</definedName>
    <definedName name="P4_Ln16C">#REF!</definedName>
    <definedName name="P4_Ln16D">#REF!</definedName>
    <definedName name="P4_Ln16E">#REF!</definedName>
    <definedName name="P4_Ln16F">#REF!</definedName>
    <definedName name="P4_Ln16G">#REF!</definedName>
    <definedName name="P4_Ln16H">#REF!</definedName>
    <definedName name="P4_Ln16I">#REF!</definedName>
    <definedName name="P4_Ln16J">#REF!</definedName>
    <definedName name="P4_Ln16K">#REF!</definedName>
    <definedName name="P4_Ln16L">#REF!</definedName>
    <definedName name="P4_Ln16M">#REF!</definedName>
    <definedName name="P4_Ln16N">#REF!</definedName>
    <definedName name="P4_Ln16O">#REF!</definedName>
    <definedName name="P4_Ln16P">#REF!</definedName>
    <definedName name="P4_Ln16Q">#REF!</definedName>
    <definedName name="P4_Ln17C">#REF!</definedName>
    <definedName name="P4_Ln17D">#REF!</definedName>
    <definedName name="P4_Ln17E">#REF!</definedName>
    <definedName name="P4_Ln18A">#REF!</definedName>
    <definedName name="P4_Ln18B">#REF!</definedName>
    <definedName name="P4_Ln18C">#REF!</definedName>
    <definedName name="P4_Ln19A">#REF!</definedName>
    <definedName name="P4_Ln19B">#REF!</definedName>
    <definedName name="P4_Ln20A">#REF!</definedName>
    <definedName name="P4_Ln20B">#REF!</definedName>
    <definedName name="P4_Ln20F">#REF!</definedName>
    <definedName name="P4_Ln20G">#REF!</definedName>
    <definedName name="P4_Ln20I">#REF!</definedName>
    <definedName name="P4_Ln20M">#REF!</definedName>
    <definedName name="P4_Ln20R">#REF!</definedName>
    <definedName name="P4_Ln20W">#REF!</definedName>
    <definedName name="P4_Ln5">#REF!</definedName>
    <definedName name="P4_ME">#REF!</definedName>
    <definedName name="P4_Ocr">#REF!</definedName>
    <definedName name="P4_OD">#REF!</definedName>
    <definedName name="P4_ORC">#REF!</definedName>
    <definedName name="P4_ORREC">#REF!</definedName>
    <definedName name="P4_PPE">#REF!</definedName>
    <definedName name="P4_QD">#REF!</definedName>
    <definedName name="P4_QP">#REF!</definedName>
    <definedName name="P4_RED">#REF!</definedName>
    <definedName name="P4_RI">#REF!</definedName>
    <definedName name="P4_RRE">#REF!</definedName>
    <definedName name="P4_UCGC">#REF!</definedName>
    <definedName name="P4_W2">#REF!</definedName>
    <definedName name="P4Name">#REF!</definedName>
    <definedName name="P5_1256">#REF!</definedName>
    <definedName name="P5_179">#REF!</definedName>
    <definedName name="P5_42j5">#REF!</definedName>
    <definedName name="P5_59e2Amt">#REF!</definedName>
    <definedName name="P5_59e2Type">#REF!</definedName>
    <definedName name="P5_604909D">#REF!</definedName>
    <definedName name="P5_606109D">#REF!</definedName>
    <definedName name="P5_607101D">#REF!</definedName>
    <definedName name="P5_607109D">#REF!</definedName>
    <definedName name="P5_60900DG">#REF!</definedName>
    <definedName name="P5_60920DG">#REF!</definedName>
    <definedName name="P5_60940DG">#REF!</definedName>
    <definedName name="P5_610109D">#REF!</definedName>
    <definedName name="P5_610609D">#REF!</definedName>
    <definedName name="P5_610709D">#REF!</definedName>
    <definedName name="P5_618509Z">#REF!</definedName>
    <definedName name="P5_619000D">#REF!</definedName>
    <definedName name="P5_626309D">#REF!</definedName>
    <definedName name="P5_6601010">#REF!</definedName>
    <definedName name="P5_6601090">#REF!</definedName>
    <definedName name="P5_6610040">#REF!</definedName>
    <definedName name="P5_COD">#REF!</definedName>
    <definedName name="P5_DP">#REF!</definedName>
    <definedName name="P5_GPP">#REF!</definedName>
    <definedName name="P5_IC">#REF!</definedName>
    <definedName name="P5_LIH">#REF!</definedName>
    <definedName name="P5_Ln16A">#REF!</definedName>
    <definedName name="P5_Ln16B">#REF!</definedName>
    <definedName name="P5_Ln16C">#REF!</definedName>
    <definedName name="P5_Ln16D">#REF!</definedName>
    <definedName name="P5_Ln16E">#REF!</definedName>
    <definedName name="P5_Ln16F">#REF!</definedName>
    <definedName name="P5_Ln16G">#REF!</definedName>
    <definedName name="P5_Ln16H">#REF!</definedName>
    <definedName name="P5_Ln16I">#REF!</definedName>
    <definedName name="P5_Ln16J">#REF!</definedName>
    <definedName name="P5_Ln16K">#REF!</definedName>
    <definedName name="P5_Ln16L">#REF!</definedName>
    <definedName name="P5_Ln16M">#REF!</definedName>
    <definedName name="P5_Ln16N">#REF!</definedName>
    <definedName name="P5_Ln16O">#REF!</definedName>
    <definedName name="P5_Ln16P">#REF!</definedName>
    <definedName name="P5_Ln16Q">#REF!</definedName>
    <definedName name="P5_Ln17C">#REF!</definedName>
    <definedName name="P5_Ln17D">#REF!</definedName>
    <definedName name="P5_Ln17E">#REF!</definedName>
    <definedName name="P5_Ln18A">#REF!</definedName>
    <definedName name="P5_Ln18B">#REF!</definedName>
    <definedName name="P5_Ln18C">#REF!</definedName>
    <definedName name="P5_Ln19A">#REF!</definedName>
    <definedName name="P5_Ln19B">#REF!</definedName>
    <definedName name="P5_Ln20A">#REF!</definedName>
    <definedName name="P5_Ln20B">#REF!</definedName>
    <definedName name="P5_Ln20F">#REF!</definedName>
    <definedName name="P5_Ln20G">#REF!</definedName>
    <definedName name="P5_Ln20I">#REF!</definedName>
    <definedName name="P5_Ln20M">#REF!</definedName>
    <definedName name="P5_Ln20R">#REF!</definedName>
    <definedName name="P5_Ln20W">#REF!</definedName>
    <definedName name="P5_Ln5">#REF!</definedName>
    <definedName name="P5_ME">#REF!</definedName>
    <definedName name="P5_Ocr">#REF!</definedName>
    <definedName name="P5_OD">#REF!</definedName>
    <definedName name="P5_ORC">#REF!</definedName>
    <definedName name="P5_ORREC">#REF!</definedName>
    <definedName name="P5_PPE">#REF!</definedName>
    <definedName name="P5_QD">#REF!</definedName>
    <definedName name="P5_QP">#REF!</definedName>
    <definedName name="P5_RED">#REF!</definedName>
    <definedName name="P5_RI">#REF!</definedName>
    <definedName name="P5_RRE">#REF!</definedName>
    <definedName name="P5_UCGC">#REF!</definedName>
    <definedName name="P5_W2">#REF!</definedName>
    <definedName name="P5Name">#REF!</definedName>
    <definedName name="PA_ADJ">#REF!</definedName>
    <definedName name="PAGE_1">#REF!</definedName>
    <definedName name="PAGE1">#REF!</definedName>
    <definedName name="PAGE2">#REF!</definedName>
    <definedName name="PAGE3">#REF!</definedName>
    <definedName name="Payroll_Taxes">#REF!</definedName>
    <definedName name="PBO">#REF!</definedName>
    <definedName name="PBO_BOY">#REF!</definedName>
    <definedName name="PBO_EOY">#REF!</definedName>
    <definedName name="PBO_NQ">#REF!</definedName>
    <definedName name="PBO_TRANSFER">#REF!</definedName>
    <definedName name="PBOTrn12001">#REF!</definedName>
    <definedName name="PCA_IS">#REF!</definedName>
    <definedName name="pctable">#REF!</definedName>
    <definedName name="Percentages">#REF!</definedName>
    <definedName name="Perf_Review_Category">#REF!</definedName>
    <definedName name="Period">#REF!</definedName>
    <definedName name="phrdb">#REF!</definedName>
    <definedName name="PI10P">#REF!</definedName>
    <definedName name="PI2P">#REF!</definedName>
    <definedName name="PI5P">#REF!</definedName>
    <definedName name="PI6P">#REF!</definedName>
    <definedName name="PI7P">#REF!</definedName>
    <definedName name="PI9P">#REF!</definedName>
    <definedName name="Pie1Data">#REF!</definedName>
    <definedName name="Pie2Data">#REF!</definedName>
    <definedName name="Pie3Data">#REF!</definedName>
    <definedName name="Pipeline_Integrity">#REF!</definedName>
    <definedName name="PIS_WS">#REF!</definedName>
    <definedName name="PIS_WS_NP">#REF!</definedName>
    <definedName name="PISAIBU">#REF!</definedName>
    <definedName name="PISAIBU3">#REF!</definedName>
    <definedName name="PISAIBU4">#REF!</definedName>
    <definedName name="PISALQU">#REF!</definedName>
    <definedName name="PISALQU3">#REF!</definedName>
    <definedName name="PISAMBU">#REF!</definedName>
    <definedName name="PISAMBU3">#REF!</definedName>
    <definedName name="PISAMBU4">#REF!</definedName>
    <definedName name="PISBKPF">#REF!</definedName>
    <definedName name="PISBKPF3">#REF!</definedName>
    <definedName name="PISFILA">#REF!</definedName>
    <definedName name="PLAN_AMEND">#REF!</definedName>
    <definedName name="plane">#REF!</definedName>
    <definedName name="Plant_in_Service">#REF!</definedName>
    <definedName name="plll">#REF!</definedName>
    <definedName name="Plt_in_Serv_Amount">#REF!</definedName>
    <definedName name="POPUP">#REF!</definedName>
    <definedName name="postkey">#REF!</definedName>
    <definedName name="PPD_BOY">#REF!</definedName>
    <definedName name="PPD_BOY2">#REF!</definedName>
    <definedName name="PPD_EOY">#REF!</definedName>
    <definedName name="PreventedStats">#REF!</definedName>
    <definedName name="Print">#REF!</definedName>
    <definedName name="PRINT_1">#REF!</definedName>
    <definedName name="PRINT_2">#REF!</definedName>
    <definedName name="PRINT_3">#REF!</definedName>
    <definedName name="PRINT_AL3">#REF!</definedName>
    <definedName name="PRINT_AL5">#REF!</definedName>
    <definedName name="_xlnm.Print_Area" localSheetId="1">'II-B-10'!$A$1:$P$126</definedName>
    <definedName name="_xlnm.Print_Area" localSheetId="0">'II-B-8'!$A$1:$P$60</definedName>
    <definedName name="_xlnm.Print_Area" localSheetId="33">'II-F-2'!$B$1:$H$95</definedName>
    <definedName name="_xlnm.Print_Area">#REF!</definedName>
    <definedName name="Print_Area_MI">#REF!</definedName>
    <definedName name="PRINT_C1">#REF!</definedName>
    <definedName name="PRINT_C11">#REF!</definedName>
    <definedName name="PRINT_C12">#REF!</definedName>
    <definedName name="PRINT_C13">#REF!</definedName>
    <definedName name="PRINT_C2">#REF!</definedName>
    <definedName name="PRINT_C3">#REF!</definedName>
    <definedName name="PRINT_C4">#REF!</definedName>
    <definedName name="PRINT_C5">#REF!</definedName>
    <definedName name="PRINT_C6">#REF!</definedName>
    <definedName name="PRINT_COALLOC">#REF!</definedName>
    <definedName name="PRINT_E1">#REF!</definedName>
    <definedName name="PRINT_E2">#REF!</definedName>
    <definedName name="PRINT_E4">#REF!</definedName>
    <definedName name="PRINT_E6">#REF!</definedName>
    <definedName name="PRINT_EARNINGS">#REF!</definedName>
    <definedName name="PRINT_FACE">#REF!</definedName>
    <definedName name="PRINT_G_L">#REF!</definedName>
    <definedName name="PRINT_INPUTMISC">#REF!</definedName>
    <definedName name="PRINT_PI10">#REF!</definedName>
    <definedName name="PRINT_PI11">#REF!</definedName>
    <definedName name="PRINT_PI2">#REF!</definedName>
    <definedName name="PRINT_PI3">#REF!</definedName>
    <definedName name="PRINT_PI6">#REF!</definedName>
    <definedName name="PRINT_PI7">#REF!</definedName>
    <definedName name="PRINT_PI8">#REF!</definedName>
    <definedName name="PRINT_S1">#REF!</definedName>
    <definedName name="PRINT_S2">#REF!</definedName>
    <definedName name="_xlnm.Print_Titles" localSheetId="1">'II-B-10'!$1:$13</definedName>
    <definedName name="_xlnm.Print_Titles" localSheetId="2">'II-D-2.8'!$A:$B,'II-D-2.8'!$1:$13</definedName>
    <definedName name="_xlnm.Print_Titles" localSheetId="29">'II-D-3.10.1'!$A:$C,'II-D-3.10.1'!$1:$16</definedName>
    <definedName name="_xlnm.Print_Titles" localSheetId="30">'II-D-3.10.2'!$A:$B,'II-D-3.10.2'!$1:$19</definedName>
    <definedName name="_xlnm.Print_Titles" localSheetId="31">'II-D-3.10.3'!$A:$B,'II-D-3.10.3'!$1:$14</definedName>
    <definedName name="_xlnm.Print_Titles" localSheetId="3">'II-D-3.2'!$A:$B,'II-D-3.2'!$1:$14</definedName>
    <definedName name="_xlnm.Print_Titles" localSheetId="4">'II-D-3.3'!$A:$B,'II-D-3.3'!$1:$14</definedName>
    <definedName name="_xlnm.Print_Titles" localSheetId="5">'II-D-3.4'!$A:$B,'II-D-3.4'!$1:$14</definedName>
    <definedName name="_xlnm.Print_Titles" localSheetId="7">'II-D-3.5.1'!$A:$B,'II-D-3.5.1'!$1:$17</definedName>
    <definedName name="_xlnm.Print_Titles" localSheetId="8">'II-D-3.5.2'!$A:$B,'II-D-3.5.2'!$1:$16</definedName>
    <definedName name="_xlnm.Print_Titles" localSheetId="9">'II-D-3.6.1'!$A:$B,'II-D-3.6.1'!$1:$14</definedName>
    <definedName name="_xlnm.Print_Titles" localSheetId="10">'II-D-3.6.1a'!$1:$14</definedName>
    <definedName name="_xlnm.Print_Titles" localSheetId="11">'II-D-3.6.2'!$A:$B,'II-D-3.6.2'!$1:$15</definedName>
    <definedName name="_xlnm.Print_Titles" localSheetId="12">'II-D-3.6.3'!$A:$B,'II-D-3.6.3'!$1:$14</definedName>
    <definedName name="_xlnm.Print_Titles" localSheetId="13">'II-D-3.7.1'!$1:$13</definedName>
    <definedName name="_xlnm.Print_Titles" localSheetId="14">'II-D-3.7.2'!$A:$E,'II-D-3.7.2'!$1:$15</definedName>
    <definedName name="_xlnm.Print_Titles" localSheetId="15">'II-D-3.7.3'!$A:$E,'II-D-3.7.3'!$1:$16</definedName>
    <definedName name="_xlnm.Print_Titles" localSheetId="16">'II-D-3.7.3.1'!$A:$B,'II-D-3.7.3.1'!$1:$20</definedName>
    <definedName name="_xlnm.Print_Titles" localSheetId="17">'II-D-3.7.4'!$A:$E,'II-D-3.7.4'!$1:$15</definedName>
    <definedName name="_xlnm.Print_Titles" localSheetId="18">'II-D-3.7.5'!$A:$D,'II-D-3.7.5'!$1:$13</definedName>
    <definedName name="_xlnm.Print_Titles" localSheetId="19">'II-D-3.7.6'!$A:$B,'II-D-3.7.6'!$1:$16</definedName>
    <definedName name="_xlnm.Print_Titles" localSheetId="20">'II-D-3.7.7'!$A:$B,'II-D-3.7.7'!$1:$14</definedName>
    <definedName name="_xlnm.Print_Titles" localSheetId="21">'II-D-3.8.1'!$A:$B,'II-D-3.8.1'!$1:$26</definedName>
    <definedName name="_xlnm.Print_Titles" localSheetId="22">'II-D-3.8.2'!$A:$B,'II-D-3.8.2'!$1:$8</definedName>
    <definedName name="_xlnm.Print_Titles" localSheetId="23">'II-D-3.8.3'!$1:$14</definedName>
    <definedName name="_xlnm.Print_Titles" localSheetId="24">'II-D-3.8.4'!$A:$B,'II-D-3.8.4'!$1:$14</definedName>
    <definedName name="_xlnm.Print_Titles" localSheetId="25">'II-D-3.9.1'!$A:$B,'II-D-3.9.1'!$1:$26</definedName>
    <definedName name="_xlnm.Print_Titles" localSheetId="26">'II-D-3.9.2'!$A:$B,'II-D-3.9.2'!$1:$17</definedName>
    <definedName name="_xlnm.Print_Titles" localSheetId="27">'II-D-3.9.3'!$1:$13</definedName>
    <definedName name="_xlnm.Print_Titles" localSheetId="28">'II-D-3.9.4'!$A:$B,'II-D-3.9.4'!$1:$14</definedName>
    <definedName name="_xlnm.Print_Titles" localSheetId="32">'II-F Func Factors'!$A:$B,'II-F Func Factors'!$1:$13</definedName>
    <definedName name="_xlnm.Print_Titles" localSheetId="33">'II-F-2'!$A:$B,'II-F-2'!$1:$13</definedName>
    <definedName name="ProcLogic">#REF!</definedName>
    <definedName name="ProjectWithWorkorders_tableqrynoprompt">#REF!</definedName>
    <definedName name="PROOF1">#REF!</definedName>
    <definedName name="PROOF2">#REF!</definedName>
    <definedName name="PROP_CO">#REF!</definedName>
    <definedName name="Proposal">#REF!</definedName>
    <definedName name="PSC_AMORT">#REF!</definedName>
    <definedName name="PSC_AMORT_LY">#REF!</definedName>
    <definedName name="PSC_EOY">#REF!</definedName>
    <definedName name="PSC_NEW_BASE">#REF!</definedName>
    <definedName name="PSCAMORT_LY">#REF!</definedName>
    <definedName name="psec">#REF!</definedName>
    <definedName name="pt">#REF!</definedName>
    <definedName name="PT_DeprData.block">#REF!</definedName>
    <definedName name="PY_CONTRIB">#REF!</definedName>
    <definedName name="q">#REF!</definedName>
    <definedName name="QUART1998">#REF!</definedName>
    <definedName name="QUART1999">#REF!</definedName>
    <definedName name="Rate_Case">#REF!</definedName>
    <definedName name="Rate_Case_Current_Cost_Center_Data">#REF!</definedName>
    <definedName name="RATES">#REF!</definedName>
    <definedName name="RDS_ACT">#REF!</definedName>
    <definedName name="RDS_REC">#REF!</definedName>
    <definedName name="recap" hidden="1">{#N/A,#N/A,TRUE,"Cover";#N/A,#N/A,TRUE,"Revision Log";#N/A,#N/A,TRUE,"Assumptions";#N/A,#N/A,TRUE,"Inputs";#N/A,#N/A,TRUE,"Sensitivity";#N/A,#N/A,TRUE,"Graphs";#N/A,#N/A,TRUE,"Operating Graphs";#N/A,#N/A,TRUE,"Stats";#N/A,#N/A,TRUE,"Summary"}</definedName>
    <definedName name="RECEIVABLES">#REF!</definedName>
    <definedName name="ReclassTempDif.505">#REF!</definedName>
    <definedName name="ReclassTempDif.506">#REF!</definedName>
    <definedName name="ReclassTempDif.508">#REF!</definedName>
    <definedName name="ReclassTempDif.510">#REF!</definedName>
    <definedName name="Red_Tag_Savings_Adj">#REF!</definedName>
    <definedName name="REFORMAT">#REF!</definedName>
    <definedName name="REFORMAT_EE">#REF!</definedName>
    <definedName name="REFORMAT_FILE">#REF!</definedName>
    <definedName name="REFORMAT_JOB">#REF!</definedName>
    <definedName name="REFORMAT_SEQ">#REF!</definedName>
    <definedName name="REFORMAT_SETUP">#REF!</definedName>
    <definedName name="REFORMAT_WO">#REF!</definedName>
    <definedName name="RegDEV">#REF!</definedName>
    <definedName name="REGDIS">#REF!</definedName>
    <definedName name="REI_COL">#REF!</definedName>
    <definedName name="REI_COL2">#REF!</definedName>
    <definedName name="REMA_COL">#REF!</definedName>
    <definedName name="REMA_COL1">#REF!</definedName>
    <definedName name="REMA_COL2">#REF!</definedName>
    <definedName name="REP">#REF!</definedName>
    <definedName name="ReportName">#REF!</definedName>
    <definedName name="RERC_COL">#REF!</definedName>
    <definedName name="RERC_COL2">#REF!</definedName>
    <definedName name="RESET">#REF!</definedName>
    <definedName name="Resource">#REF!</definedName>
    <definedName name="Restructuring_Proceeding">#REF!</definedName>
    <definedName name="Retiree_Count">#REF!</definedName>
    <definedName name="RG_CO">#REF!</definedName>
    <definedName name="RO_CO">#REF!</definedName>
    <definedName name="ROLLEXP">#REF!</definedName>
    <definedName name="Ror">#REF!</definedName>
    <definedName name="Routing">#REF!</definedName>
    <definedName name="RRI_COL">#REF!</definedName>
    <definedName name="RRI_COL2">#REF!</definedName>
    <definedName name="RRITOT_1">#REF!</definedName>
    <definedName name="RRITOT_2">#REF!</definedName>
    <definedName name="RRITransfers">#REF!</definedName>
    <definedName name="rtpadj.505">#REF!</definedName>
    <definedName name="rtpadj.506">#REF!</definedName>
    <definedName name="rtpadj.508">#REF!</definedName>
    <definedName name="rtpadj.510">#REF!</definedName>
    <definedName name="S">#REF!</definedName>
    <definedName name="S1_">#REF!</definedName>
    <definedName name="S2_">#REF!</definedName>
    <definedName name="Sales">#REF!</definedName>
    <definedName name="Sales_Rev_Adj_WP">#REF!</definedName>
    <definedName name="salesbreakdown">#REF!</definedName>
    <definedName name="salvage">#REF!</definedName>
    <definedName name="salvage2">#REF!</definedName>
    <definedName name="Salvagebreakdown">#REF!</definedName>
    <definedName name="SAPBEXhrIndnt">"Wide"</definedName>
    <definedName name="SAPBEXrevision" hidden="1">1</definedName>
    <definedName name="SAPBEXrevision1">10</definedName>
    <definedName name="SAPBEXsysID" hidden="1">"BWP"</definedName>
    <definedName name="SAPBEXwbID" hidden="1">"41R8VX6RKEQM21N6NZ3NVKY0O"</definedName>
    <definedName name="SAPFuncF4Help" hidden="1">Main.SAPF4Help()</definedName>
    <definedName name="SAPRangeKEYFIG_Tabelle1_Tabelle1D1">#REF!</definedName>
    <definedName name="SAPRangePOPER_Tabelle1_Tabelle1D1">#REF!</definedName>
    <definedName name="SAPRangeRACCT_Tabelle1_Tabelle1D1">#REF!</definedName>
    <definedName name="SAPRangeRCOMP_Sheet2_Sheet2D1">#REF!</definedName>
    <definedName name="SAPRangeRCOMP_Tabelle1_Tabelle1D1">#REF!</definedName>
    <definedName name="SAPRangeRLDNR_Tabelle1_Tabelle1D1">#REF!</definedName>
    <definedName name="SAPRangeRVERS_Sheet3_Sheet3D1">#REF!</definedName>
    <definedName name="SAPRangeRVERS_Sheet3_Sheet3D2">#REF!</definedName>
    <definedName name="SAPRangeRVERS_Sheet4_Sheet4D1">#REF!</definedName>
    <definedName name="SAPRangeRVERS_Tabelle1_Tabelle1D1">#REF!</definedName>
    <definedName name="SAPRangeRYEAR_Sheet3_Sheet3D1">#REF!</definedName>
    <definedName name="SAPRangeRYEAR_Sheet3_Sheet3D2">#REF!</definedName>
    <definedName name="SAPRangeRYEAR_Sheet4_Sheet4D1">#REF!</definedName>
    <definedName name="SAPRangeRYEAR_Tabelle1_Tabelle1D1">#REF!</definedName>
    <definedName name="SAPsysID">"708C5W7SBKP804JT78WJ0JNKI"</definedName>
    <definedName name="SAPTrigger_Tabelle1_Tabelle1D1">#REF!</definedName>
    <definedName name="SAPwbID">"ARS"</definedName>
    <definedName name="SBU_CODES_1">#REF!</definedName>
    <definedName name="SBU_CODES_2">#REF!</definedName>
    <definedName name="SBU_CODES_3">#REF!</definedName>
    <definedName name="SBU_CODES_4">#REF!</definedName>
    <definedName name="SBU_CODES_5">#REF!</definedName>
    <definedName name="SBUCodes">#REF!</definedName>
    <definedName name="SBULookup">#REF!</definedName>
    <definedName name="SBUNames">#REF!</definedName>
    <definedName name="SC">#REF!</definedName>
    <definedName name="SC_LY">#REF!</definedName>
    <definedName name="SC_NQ">#REF!</definedName>
    <definedName name="SCE">#REF!</definedName>
    <definedName name="SCHEDA">#REF!</definedName>
    <definedName name="SCHEDB">#REF!</definedName>
    <definedName name="SCHEDC">#REF!</definedName>
    <definedName name="SCHEDD">#REF!</definedName>
    <definedName name="schedule">#REF!</definedName>
    <definedName name="SCMINUS">#REF!</definedName>
    <definedName name="SCPLUS">#REF!</definedName>
    <definedName name="scrapsales">#REF!</definedName>
    <definedName name="sdflkj">#REF!</definedName>
    <definedName name="SEMOFC">#REF!</definedName>
    <definedName name="SEV">#REF!</definedName>
    <definedName name="SEVT">#REF!</definedName>
    <definedName name="SFAS106">#REF!</definedName>
    <definedName name="sfs">#REF!</definedName>
    <definedName name="sheet2">#REF!</definedName>
    <definedName name="sheet3">#REF!</definedName>
    <definedName name="SIX">#REF!</definedName>
    <definedName name="SIXT">#REF!</definedName>
    <definedName name="sjsdb">#REF!</definedName>
    <definedName name="smorders">#REF!</definedName>
    <definedName name="SouthTX">#REF!</definedName>
    <definedName name="SpecialFunc">#REF!</definedName>
    <definedName name="SpTermExpense">#REF!</definedName>
    <definedName name="srbdb">#REF!</definedName>
    <definedName name="SS">#REF!</definedName>
    <definedName name="SS_FASB">#REF!</definedName>
    <definedName name="SS_Fund">#REF!</definedName>
    <definedName name="STB">#REF!</definedName>
    <definedName name="SUB_B">#REF!</definedName>
    <definedName name="SUB_M">#REF!</definedName>
    <definedName name="SUB_TRANSMIT">#REF!</definedName>
    <definedName name="Subcategory">#REF!</definedName>
    <definedName name="Sum_by_Direct_Mapped">#REF!</definedName>
    <definedName name="Sum_by_IT_n_Corp">#REF!</definedName>
    <definedName name="Sum_by_Rent">#REF!</definedName>
    <definedName name="Sum_by_Rev_and_Cos_of_Gas">#REF!</definedName>
    <definedName name="Summary">#REF!</definedName>
    <definedName name="SUMMARYP1">#REF!</definedName>
    <definedName name="SUMMARYP2">#REF!</definedName>
    <definedName name="SUMMATION">#REF!</definedName>
    <definedName name="Super_Max">#REF!</definedName>
    <definedName name="SuperMax_Int">#REF!</definedName>
    <definedName name="SUPPORT">#REF!</definedName>
    <definedName name="SUPPORTMONTH">#REF!</definedName>
    <definedName name="SUPPORTVALUES">#REF!</definedName>
    <definedName name="svclook">#REF!</definedName>
    <definedName name="SWBS">#REF!</definedName>
    <definedName name="T01I06_Adj1.?SaveAll.NotEmpty">#REF!</definedName>
    <definedName name="T01I06_Adj2.?SaveAll.NotEmpty">#REF!</definedName>
    <definedName name="T01I06_Comm.?SaveAll.NotEmpty">#REF!</definedName>
    <definedName name="T01I06_Pmt1.?SaveAll.NotEmpty">#REF!</definedName>
    <definedName name="T01I06_Pmt2.?SaveAll.NotEmpty">#REF!</definedName>
    <definedName name="T01M04_Adj1.?SaveAll.NotEmpty">#REF!</definedName>
    <definedName name="T01M04_Adj2.?SaveAll.NotEmpty">#REF!</definedName>
    <definedName name="T01M04_Comm.?SaveAll.NotEmpty">#REF!</definedName>
    <definedName name="T01M04_Pmt1.?SaveAll.NotEmpty">#REF!</definedName>
    <definedName name="T01M04_Pmt2.?SaveAll.NotEmpty">#REF!</definedName>
    <definedName name="T04O03.Adj1.?SaveAll.NotEmpty">#REF!</definedName>
    <definedName name="T04O03.Adj2.?SaveAll.NotEmpty">#REF!</definedName>
    <definedName name="T04O03.Comm.?SaveAll.NotEmpty">#REF!</definedName>
    <definedName name="T04O03.Pmt1.?SaveAll.NotEmpty">#REF!</definedName>
    <definedName name="T04O03.Pmt2.?SaveAll.NotEmpty">#REF!</definedName>
    <definedName name="T04O05_Adj1.?SaveAll.NotEmpty">#REF!</definedName>
    <definedName name="T04O05_Adj2.?SaveAll.NotEmpty">#REF!</definedName>
    <definedName name="T04O05_Comm.?SaveAll.NotEmpty">#REF!</definedName>
    <definedName name="T04O05_Pmt1.?SaveAll.NotEmpty">#REF!</definedName>
    <definedName name="T04O05_Pmt2.?SaveAll.NotEmpty">#REF!</definedName>
    <definedName name="T04T01_Adj1.?SaveAll.NotEmpty">#REF!</definedName>
    <definedName name="T04T01_Adj2.?SaveAll.NotEmpty">#REF!</definedName>
    <definedName name="T04T01_Comm.?SaveAll.NotEmpty">#REF!</definedName>
    <definedName name="T04T01_Pmt1.?SaveAll.NotEmpty">#REF!</definedName>
    <definedName name="T04T01_Pmt2.?SaveAll.NotEmpty">#REF!</definedName>
    <definedName name="T05B01_Adj1.?SaveAll.NotEmpty">#REF!</definedName>
    <definedName name="T05B01_Adj2.?SaveAll.NotEmpty">#REF!</definedName>
    <definedName name="T05B01_Comm.?SaveAll.NotEmpty">#REF!</definedName>
    <definedName name="T05B01_Pmt1.?SaveAll.NotEmpty">#REF!</definedName>
    <definedName name="T05B01_Pmt2.?SaveAll.NotEmpty">#REF!</definedName>
    <definedName name="T05B02_Adj1.?SaveAll.NotEmpty">#REF!</definedName>
    <definedName name="T05B02_Adj2.?SaveAll.NotEmpty">#REF!</definedName>
    <definedName name="T05B02_Comm.?SaveAll.NotEmpty">#REF!</definedName>
    <definedName name="T05B02_Pmt1.?SaveAll.NotEmpty">#REF!</definedName>
    <definedName name="T05B02_Pmt2.?SaveAll.NotEmpty">#REF!</definedName>
    <definedName name="T05B15_Adj1.?SaveAll.NotEmpty">#REF!</definedName>
    <definedName name="T05B15_Adj2.?SaveAll.NotEmpty">#REF!</definedName>
    <definedName name="T05B15_Comm.?SaveAll.NotEmpty">#REF!</definedName>
    <definedName name="T05B15_Pmt1.?SaveAll.NotEmpty">#REF!</definedName>
    <definedName name="T05B15_Pmt2.?SaveAll.NotEmpty">#REF!</definedName>
    <definedName name="T05B18_Adj1.?SaveAll.NotEmpty">#REF!</definedName>
    <definedName name="T05B18_Adj2.?SaveAll.NotEmpty">#REF!</definedName>
    <definedName name="T05B18_Comm.?SaveAll.NotEmpty">#REF!</definedName>
    <definedName name="T05B18_Pmt1.?SaveAll.NotEmpty">#REF!</definedName>
    <definedName name="T05B18_Pmt2.?SaveAll.NotEmpty">#REF!</definedName>
    <definedName name="T05B27_Adj1.?SaveAll.NotEmpty">#REF!</definedName>
    <definedName name="T05B27_Adj2.?SaveAll.NotEmpty">#REF!</definedName>
    <definedName name="T05B27_Comm.?SaveAll.NotEmpty">#REF!</definedName>
    <definedName name="T05B27_Pmt1.?SaveAll.NotEmpty">#REF!</definedName>
    <definedName name="T05B27_Pmt2.?SaveAll.NotEmpty">#REF!</definedName>
    <definedName name="T05B44_Adj1.?SaveAll.NotEmpty">#REF!</definedName>
    <definedName name="T05B44_Adj2.?SaveAll.NotEmpty">#REF!</definedName>
    <definedName name="T05B44_Comm.?SaveAll.NotEmpty">#REF!</definedName>
    <definedName name="T05B44_Pmt1.?SaveAll.NotEmpty">#REF!</definedName>
    <definedName name="T05B44_Pmt2.?SaveAll.NotEmpty">#REF!</definedName>
    <definedName name="T05B46_Adj1.?SaveAll.NotEmpty">#REF!</definedName>
    <definedName name="T05B46_Adj2.?SaveAll.NotEmpty">#REF!</definedName>
    <definedName name="T05B46_Comm.?SaveAll.NotEmpty">#REF!</definedName>
    <definedName name="T05B46_Pmt1.?SaveAll.NotEmpty">#REF!</definedName>
    <definedName name="T05B46_Pmt2.?SaveAll.NotEmpty">#REF!</definedName>
    <definedName name="T05D01_Adj1.?SaveAll.NotEmpty">#REF!</definedName>
    <definedName name="T05D01_Adj2.?SaveAll.NotEmpty">#REF!</definedName>
    <definedName name="T05D01_Comm.?SaveAll.NotEmpty">#REF!</definedName>
    <definedName name="T05D01_Pmt1.?SaveAll.NotEmpty">#REF!</definedName>
    <definedName name="T05D01_Pmt2.?SaveAll.NotEmpty">#REF!</definedName>
    <definedName name="T05F04_Adj1.?SaveAll.NotEmpty">#REF!</definedName>
    <definedName name="T05F04_Adj2.?SaveAll.NotEmpty">#REF!</definedName>
    <definedName name="T05F04_Comm.?SaveAll.NotEmpty">#REF!</definedName>
    <definedName name="T05F04_Pmt1.?SaveAll.NotEmpty">#REF!</definedName>
    <definedName name="T05F04_Pmt2.?SaveAll.NotEmpty">#REF!</definedName>
    <definedName name="T05I01_Adj1.?SaveAll.NotEmpty">#REF!</definedName>
    <definedName name="T05I01_Adj2.?SaveAll.NotEmpty">#REF!</definedName>
    <definedName name="T05I01_Comm.?SaveAll.NotEmpty">#REF!</definedName>
    <definedName name="T05I01_Pmt1.?SaveAll.NotEmpty">#REF!</definedName>
    <definedName name="T05I01_Pmt2.?SaveAll.NotEmpty">#REF!</definedName>
    <definedName name="T05L02_Adj1.?SaveAll.NotEmpty">#REF!</definedName>
    <definedName name="T05L02_Adj2.?SaveAll.NotEmpty">#REF!</definedName>
    <definedName name="T05L02_Comm.?SaveAll.NotEmpty">#REF!</definedName>
    <definedName name="T05L02_Pmt1.?SaveAll.NotEmpty">#REF!</definedName>
    <definedName name="T05L02_Pmt2.?SaveAll.NotEmpty">#REF!</definedName>
    <definedName name="T05L11_Adj1.?SaveAll.NotEmpty">#REF!</definedName>
    <definedName name="T05L11_Adj2.?SaveAll.NotEmpty">#REF!</definedName>
    <definedName name="T05L11_Comm.?SaveAll.NotEmpty">#REF!</definedName>
    <definedName name="T05L11_Pmt1.?SaveAll.NotEmpty">#REF!</definedName>
    <definedName name="T05L11_Pmt2.?SaveAll.NotEmpty">#REF!</definedName>
    <definedName name="T05L12_Adj1.?SaveAll.NotEmpty">#REF!</definedName>
    <definedName name="T05L12_Adj2.?SaveAll.NotEmpty">#REF!</definedName>
    <definedName name="T05L12_Comm.?SaveAll.NotEmpty">#REF!</definedName>
    <definedName name="T05L12_Pmt1.?SaveAll.NotEmpty">#REF!</definedName>
    <definedName name="T05L12_Pmt2.?SaveAll.NotEmpty">#REF!</definedName>
    <definedName name="T05P01_Adj1.?SaveAll.NotEmpty">#REF!</definedName>
    <definedName name="T05P01_Adj2.?SaveAll.NotEmpty">#REF!</definedName>
    <definedName name="T05P01_Comm.?SaveAll.NotEmpty">#REF!</definedName>
    <definedName name="T05P01_Pmt1.?SaveAll.NotEmpty">#REF!</definedName>
    <definedName name="T05P01_Pmt2.?SaveAll.NotEmpty">#REF!</definedName>
    <definedName name="T05P03_Adj1.?SaveAll.NotEmpty">#REF!</definedName>
    <definedName name="T05P03_Adj2.?SaveAll.NotEmpty">#REF!</definedName>
    <definedName name="T05P03_Comm.?SaveAll.NotEmpty">#REF!</definedName>
    <definedName name="T05P03_Pmt1.?SaveAll.NotEmpty">#REF!</definedName>
    <definedName name="T05P03_Pmt2.?SaveAll.NotEmpty">#REF!</definedName>
    <definedName name="T05R30_Adj1.?SaveAll.NotEmpty">#REF!</definedName>
    <definedName name="T05R30_Adj2.?SaveAll.NotEmpty">#REF!</definedName>
    <definedName name="T05R30_Comm.?SaveAll.NotEmpty">#REF!</definedName>
    <definedName name="T05R30_Pmt1.?SaveAll.NotEmpty">#REF!</definedName>
    <definedName name="T05R30_Pmt2.?SaveAll.NotEmpty">#REF!</definedName>
    <definedName name="T05R37_Adj1.?SaveAll.NotEmpty">#REF!</definedName>
    <definedName name="T05R37_Adj2.?SaveAll.NotEmpty">#REF!</definedName>
    <definedName name="T05R37_Comm.?SaveAll.NotEmpty">#REF!</definedName>
    <definedName name="T05R37_Pmt1.?SaveAll.NotEmpty">#REF!</definedName>
    <definedName name="T05R37_Pmt2.?SaveAll.NotEmpty">#REF!</definedName>
    <definedName name="T05R38_Adj1.?SaveAll.NotEmpty">#REF!</definedName>
    <definedName name="T05R38_Adj2.?SaveAll.NotEmpty">#REF!</definedName>
    <definedName name="T05R38_Comm.?SaveAll.NotEmpty">#REF!</definedName>
    <definedName name="T05R38_Pmt1.?SaveAll.NotEmpty">#REF!</definedName>
    <definedName name="T05R38_Pmt2.?SaveAll.NotEmpty">#REF!</definedName>
    <definedName name="T05R39_Adj.?SaveAll.NotEmpty">#REF!</definedName>
    <definedName name="T05R39_Comm.?SaveAll.NotEmpty">#REF!</definedName>
    <definedName name="T05S04_Adj1.?SaveAll.NotEmpty">#REF!</definedName>
    <definedName name="T05S04_Adj2.?SaveAll.NotEmpty">#REF!</definedName>
    <definedName name="T05S04_Comm.?SaveAll.NotEmpty">#REF!</definedName>
    <definedName name="T05S04_Pmt1.?SaveAll.NotEmpty">#REF!</definedName>
    <definedName name="T05S04_Pmt2.?SaveAll.NotEmpty">#REF!</definedName>
    <definedName name="T05V01_Adj1.?SaveAll.NotEmpty">#REF!</definedName>
    <definedName name="T05V01_Adj2.?SaveAll.NotEmpty">#REF!</definedName>
    <definedName name="T05V01_Comm.?SaveAll.NotEmpty">#REF!</definedName>
    <definedName name="T05V01_Pmt1.?SaveAll.NotEmpty">#REF!</definedName>
    <definedName name="T05V01_Pmt2.?SaveAll.NotEmpty">#REF!</definedName>
    <definedName name="T06A21_Adj1.?SaveAll.NotEmpty">#REF!</definedName>
    <definedName name="T06A21_Adj2.?SaveAll.NotEmpty">#REF!</definedName>
    <definedName name="T06A21_Comm.?SaveAll.NotEmpty">#REF!</definedName>
    <definedName name="T06A21_Pmt1.?SaveAll.NotEmpty">#REF!</definedName>
    <definedName name="T06A21_Pmt2.?SaveAll.NotEmpty">#REF!</definedName>
    <definedName name="T06A22_Adj1.?SaveAll.NotEmpty">#REF!</definedName>
    <definedName name="T06A22_Adj2.?SaveAll.NotEmpty">#REF!</definedName>
    <definedName name="T06A22_Comm.?SaveAll.NotEmpty">#REF!</definedName>
    <definedName name="T06A22_Pmt1.?SaveAll.NotEmpty">#REF!</definedName>
    <definedName name="T06A22_Pmt2.?SaveAll.NotEmpty">#REF!</definedName>
    <definedName name="T06A26_Adj1.?SaveAll.NotEmpty">#REF!</definedName>
    <definedName name="T06A26_Adj2.?SaveAll.NotEmpty">#REF!</definedName>
    <definedName name="T06A26_Comm.?SaveAll.NotEmpty">#REF!</definedName>
    <definedName name="T06A26_Pmt1.?SaveAll.NotEmpty">#REF!</definedName>
    <definedName name="T06A26_Pmt2.?SaveAll.NotEmpty">#REF!</definedName>
    <definedName name="T06A37_Adj1.?SaveAll.NotEmpty">#REF!</definedName>
    <definedName name="T06A37_Adj2.?SaveAll.NotEmpty">#REF!</definedName>
    <definedName name="T06A37_Comm.?SaveAll.NotEmpty">#REF!</definedName>
    <definedName name="T06A37_Pmt1.?SaveAll.NotEmpty">#REF!</definedName>
    <definedName name="T06A37_Pmt2.?SaveAll.NotEmpty">#REF!</definedName>
    <definedName name="T06A40_Adj1.?SaveAll.NotEmpty">#REF!</definedName>
    <definedName name="T06A40_Adj2.?SaveAll.NotEmpty">#REF!</definedName>
    <definedName name="T06A40_Comm.?SaveAll.NotEmpty">#REF!</definedName>
    <definedName name="T06A40_Pmt1.?SaveAll.NotEmpty">#REF!</definedName>
    <definedName name="T06A40_Pmt2.?SaveAll.NotEmpty">#REF!</definedName>
    <definedName name="T06A50_Adj1.?SaveAll.NotEmpty">#REF!</definedName>
    <definedName name="T06A50_Adj2.?SaveAll.NotEmpty">#REF!</definedName>
    <definedName name="T06A50_Comm.?SaveAll.NotEmpty">#REF!</definedName>
    <definedName name="T06A50_Pmt1.?SaveAll.NotEmpty">#REF!</definedName>
    <definedName name="T06A50_Pmt2.?SaveAll.NotEmpty">#REF!</definedName>
    <definedName name="T07B01_Adj1.?SaveAll.NotEmpty">#REF!</definedName>
    <definedName name="T07B01_Adj2.?SaveAll.NotEmpty">#REF!</definedName>
    <definedName name="T07B01_Comm.?SaveAll.NotEmpty">#REF!</definedName>
    <definedName name="T07B01_Pmt1.?SaveAll.NotEmpty">#REF!</definedName>
    <definedName name="T07B01_Pmt2.?SaveAll.NotEmpty">#REF!</definedName>
    <definedName name="T07R02_Adj1.block">#REF!</definedName>
    <definedName name="T07R02_Adj2.block">#REF!</definedName>
    <definedName name="T07R02_Comm.block">#REF!</definedName>
    <definedName name="T07R02_Pmt1.block">#REF!</definedName>
    <definedName name="T07R02_Pmt2.block">#REF!</definedName>
    <definedName name="T07R12_Adj1.?SaveAll.NotEmpty">#REF!</definedName>
    <definedName name="T07R12_Adj2.?SaveAll.NotEmpty">#REF!</definedName>
    <definedName name="T07R12_Comm.?SaveAll.NotEmpty">#REF!</definedName>
    <definedName name="T07R12_Pmt1.?SaveAll.NotEmpty">#REF!</definedName>
    <definedName name="T07R12_Pmt2.?SaveAll.NotEmpty">#REF!</definedName>
    <definedName name="T07S03_Adj1.?SaveAll.NotEmpty">#REF!</definedName>
    <definedName name="T07S03_Adj2.?SaveAll.NotEmpty">#REF!</definedName>
    <definedName name="T07S03_Comm.?SaveAll.NotEmpty">#REF!</definedName>
    <definedName name="T07S03_Pmt1.?SaveAll.NotEmpty">#REF!</definedName>
    <definedName name="T07S03_Pmt2.?SaveAll.NotEmpty">#REF!</definedName>
    <definedName name="T07S06_Adj1.?SaveAll.NotEmpty">#REF!</definedName>
    <definedName name="T07S06_Adj2.?SaveAll.NotEmpty">#REF!</definedName>
    <definedName name="T07S06_Comm.?SaveAll.NotEmpty">#REF!</definedName>
    <definedName name="T07S06_Pmt1.?SaveAll.NotEmpty">#REF!</definedName>
    <definedName name="T07S06_Pmt2.?SaveAll.NotEmpty">#REF!</definedName>
    <definedName name="T08R01_Adj1.?SaveAll.NotEmpty">#REF!</definedName>
    <definedName name="T08R01_Adj2.?SaveAll.NotEmpty">#REF!</definedName>
    <definedName name="T08R01_Comm.?SaveAll.NotEmpty">#REF!</definedName>
    <definedName name="T08R01_Pmt1.?SaveAll.NotEmpty">#REF!</definedName>
    <definedName name="T08R01_Pmt2.?SaveAll.NotEmpty">#REF!</definedName>
    <definedName name="T08U01_Adj1.?SaveAll.NotEmpty">#REF!</definedName>
    <definedName name="T08U01_Adj2.?SaveAll.NotEmpty">#REF!</definedName>
    <definedName name="T08U01_Comm.?SaveAll.NotEmpty">#REF!</definedName>
    <definedName name="T08U01_Pmt1.?SaveAll.NotEmpty">#REF!</definedName>
    <definedName name="T08U01_Pmt2.?SaveAll.NotEmpty">#REF!</definedName>
    <definedName name="T09G02_Adj1.?SaveAll.NotEmpty">#REF!</definedName>
    <definedName name="T09G02_Adj2.?SaveAll.NotEmpty">#REF!</definedName>
    <definedName name="T09G02_Comm.?SaveAll.NotEmpty">#REF!</definedName>
    <definedName name="T09G02_Pmt1.?SaveAll.NotEmpty">#REF!</definedName>
    <definedName name="T09G02_Pmt2.?SaveAll.NotEmpty">#REF!</definedName>
    <definedName name="T09R02_Adj1.?SaveAll.NotEmpty">#REF!</definedName>
    <definedName name="T09R02_Adj2.?SaveAll.NotEmpty">#REF!</definedName>
    <definedName name="T09R02_Comm.?SaveAll.NotEmpty">#REF!</definedName>
    <definedName name="T09R02_Pmt1.?SaveAll.NotEmpty">#REF!</definedName>
    <definedName name="T09R02_Pmt2.?SaveAll.NotEmpty">#REF!</definedName>
    <definedName name="T09S01_Adj1.?SaveAll.NotEmpty">#REF!</definedName>
    <definedName name="T09S01_Adj2.?SaveAll.NotEmpty">#REF!</definedName>
    <definedName name="T09S01_Comm.?SaveAll.NotEmpty">#REF!</definedName>
    <definedName name="T09S01_Pmt1.?SaveAll.NotEmpty">#REF!</definedName>
    <definedName name="T09S01_Pmt2.?SaveAll.NotEmpty">#REF!</definedName>
    <definedName name="T09S02_Adj1.?SaveAll.NotEmpty">#REF!</definedName>
    <definedName name="T09S02_Adj2.?SaveAll.NotEmpty">#REF!</definedName>
    <definedName name="T09S02_Comm.?SaveAll.NotEmpty">#REF!</definedName>
    <definedName name="T09S02_Pmt1.?SaveAll.NotEmpty">#REF!</definedName>
    <definedName name="T09S02_Pmt2.?SaveAll.NotEmpty">#REF!</definedName>
    <definedName name="T09S03_Adj1.?SaveAll.NotEmpty">#REF!</definedName>
    <definedName name="T09S03_Adj2.?SaveAll.NotEmpty">#REF!</definedName>
    <definedName name="T09S03_Comm.?SaveAll.NotEmpty">#REF!</definedName>
    <definedName name="T09S03_Pmt1.?SaveAll.NotEmpty">#REF!</definedName>
    <definedName name="T09S03_Pmt2.?SaveAll.NotEmpty">#REF!</definedName>
    <definedName name="T09S04_Adj1.?SaveAll.NotEmpty">#REF!</definedName>
    <definedName name="T09S04_Adj2.?SaveAll.NotEmpty">#REF!</definedName>
    <definedName name="T09S04_Comm.?SaveAll.NotEmpty">#REF!</definedName>
    <definedName name="T09S04_Pmt1.?SaveAll.NotEmpty">#REF!</definedName>
    <definedName name="T09S04_Pmt2.?SaveAll.NotEmpty">#REF!</definedName>
    <definedName name="T09S05_Adj1.?SaveAll.NotEmpty">#REF!</definedName>
    <definedName name="T09S05_Adj2.?SaveAll.NotEmpty">#REF!</definedName>
    <definedName name="T09S05_Comm.?SaveAll.NotEmpty">#REF!</definedName>
    <definedName name="T09S05_Pmt1.?SaveAll.NotEmpty">#REF!</definedName>
    <definedName name="T09S05_Pmt2.?SaveAll.NotEmpty">#REF!</definedName>
    <definedName name="T09S06_Adj1.?SaveAll.NotEmpty">#REF!</definedName>
    <definedName name="T09S06_Adj2.?SaveAll.NotEmpty">#REF!</definedName>
    <definedName name="T09S06_Comm.?SaveAll.NotEmpty">#REF!</definedName>
    <definedName name="T09S06_Pmt1.?SaveAll.NotEmpty">#REF!</definedName>
    <definedName name="T09S06_Pmt2.?SaveAll.NotEmpty">#REF!</definedName>
    <definedName name="T09S07_Adj1.?SaveAll.NotEmpty">#REF!</definedName>
    <definedName name="T09S07_Adj2.?SaveAll.NotEmpty">#REF!</definedName>
    <definedName name="T09S07_Comm.?SaveAll.NotEmpty">#REF!</definedName>
    <definedName name="T09S07_Pmt1.?SaveAll.NotEmpty">#REF!</definedName>
    <definedName name="T09S07_Pmt2.?SaveAll.NotEmpty">#REF!</definedName>
    <definedName name="T09S08_Adj1.?SaveAll.NotEmpty">#REF!</definedName>
    <definedName name="T09S08_Adj2.?SaveAll.NotEmpty">#REF!</definedName>
    <definedName name="T09S08_Comm.?SaveAll.NotEmpty">#REF!</definedName>
    <definedName name="T09S08_Pmt1.?SaveAll.NotEmpty">#REF!</definedName>
    <definedName name="T09S08_Pmt2.?SaveAll.NotEmpty">#REF!</definedName>
    <definedName name="T09S09_Adj1.?SaveAll.NotEmpty">#REF!</definedName>
    <definedName name="T09S09_Adj2.?SaveAll.NotEmpty">#REF!</definedName>
    <definedName name="T09S09_Comm.?SaveAll.NotEmpty">#REF!</definedName>
    <definedName name="T09S09_Pmt1.?SaveAll.NotEmpty">#REF!</definedName>
    <definedName name="T09S09_Pmt2.?SaveAll.NotEmpty">#REF!</definedName>
    <definedName name="T10A01_Adj1.?SaveAll.NotEmpty">#REF!</definedName>
    <definedName name="T10A01_Adj2.?SaveAll.NotEmpty">#REF!</definedName>
    <definedName name="T10A01_Comm.?SaveAll.NotEmpty">#REF!</definedName>
    <definedName name="T10A01_Pmt1.?SaveAll.NotEmpty">#REF!</definedName>
    <definedName name="T10A01_Pmt2.?SaveAll.NotEmpty">#REF!</definedName>
    <definedName name="T10A02_Adj1.?SaveAll.NotEmpty">#REF!</definedName>
    <definedName name="T10A02_Adj2.?SaveAll.NotEmpty">#REF!</definedName>
    <definedName name="T10A02_Comm.?SaveAll.NotEmpty">#REF!</definedName>
    <definedName name="T10A02_Pmt1.?SaveAll.NotEmpty">#REF!</definedName>
    <definedName name="T10A02_Pmt2.?SaveAll.NotEmpty">#REF!</definedName>
    <definedName name="T10A03_Adj1.?SaveAll.NotEmpty">#REF!</definedName>
    <definedName name="T10A03_Adj2.?SaveAll.NotEmpty">#REF!</definedName>
    <definedName name="T10A03_Comm.?SaveAll.NotEmpty">#REF!</definedName>
    <definedName name="T10A03_Pmt1.?SaveAll.NotEmpty">#REF!</definedName>
    <definedName name="T10A03_Pmt2.?SaveAll.NotEmpty">#REF!</definedName>
    <definedName name="T10A04_Adj1.?SaveAll.NotEmpty">#REF!</definedName>
    <definedName name="T10A04_Adj2.?SaveAll.NotEmpty">#REF!</definedName>
    <definedName name="T10A04_Comm.?SaveAll.NotEmpty">#REF!</definedName>
    <definedName name="T10A04_Pmt1.?SaveAll.NotEmpty">#REF!</definedName>
    <definedName name="T10A04_Pmt2.?SaveAll.NotEmpty">#REF!</definedName>
    <definedName name="tablea">#REF!</definedName>
    <definedName name="TableName">"Dummy"</definedName>
    <definedName name="TaxType">#REF!</definedName>
    <definedName name="taxtype_.505">#REF!</definedName>
    <definedName name="taxtype_.506">#REF!</definedName>
    <definedName name="taxtype_.508">#REF!</definedName>
    <definedName name="taxtype_.510">#REF!</definedName>
    <definedName name="TB_Acct.?SaveAll.NotEmpty">#REF!</definedName>
    <definedName name="TB_Acct_Desc.?SaveAll.NotEmpty">#REF!</definedName>
    <definedName name="TB_CY.?SaveAll.NotEmpty">#REF!</definedName>
    <definedName name="TB_Nov">#REF!</definedName>
    <definedName name="TB_PY.?SaveAll.NotEmpty">#REF!</definedName>
    <definedName name="TBBSAdj.505">#REF!</definedName>
    <definedName name="TBBSAdj.506">#REF!</definedName>
    <definedName name="TBBSAdj.508">#REF!</definedName>
    <definedName name="TBBSAdj.510">#REF!</definedName>
    <definedName name="TCOS_Calculation">#REF!</definedName>
    <definedName name="TCOS_Calculation__D48928">#REF!</definedName>
    <definedName name="TCOS_Calculation_CEHE_Rate_Case">#REF!</definedName>
    <definedName name="TCOS_Calculation_H_Line">#REF!</definedName>
    <definedName name="TCOS_Calculation_Headers">#REF!</definedName>
    <definedName name="TEIG">#REF!</definedName>
    <definedName name="TEN">#REF!</definedName>
    <definedName name="TEST">#REF!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#REF!</definedName>
    <definedName name="TEST30">#REF!</definedName>
    <definedName name="TEST4">#REF!</definedName>
    <definedName name="TEST5">#REF!</definedName>
    <definedName name="TEST6">#REF!</definedName>
    <definedName name="TEST7">#REF!</definedName>
    <definedName name="TEST8">#REF!</definedName>
    <definedName name="TEST9">#REF!</definedName>
    <definedName name="TESTHKEY">#REF!</definedName>
    <definedName name="Testkey1">#REF!</definedName>
    <definedName name="TESTKEYS">#REF!</definedName>
    <definedName name="TESTVKEY">#REF!</definedName>
    <definedName name="TFIV">#REF!</definedName>
    <definedName name="TFOR">#REF!</definedName>
    <definedName name="TGEN_COL">#REF!</definedName>
    <definedName name="TGEN_COL2">#REF!</definedName>
    <definedName name="THR">#REF!</definedName>
    <definedName name="thwdb">#REF!</definedName>
    <definedName name="TNIN">#REF!</definedName>
    <definedName name="TO_AMORT_LY">#REF!</definedName>
    <definedName name="TO_CO">#REF!</definedName>
    <definedName name="TO_EOY">#REF!</definedName>
    <definedName name="TOAMORT_LY">#REF!</definedName>
    <definedName name="TONE">#REF!</definedName>
    <definedName name="TOTAL_AL">#REF!</definedName>
    <definedName name="Total_col">#REF!</definedName>
    <definedName name="Total_COL2">#REF!</definedName>
    <definedName name="Total_Column">#REF!</definedName>
    <definedName name="TotalPage1">#REF!</definedName>
    <definedName name="Trad_MAX_AFTERFFL">#REF!</definedName>
    <definedName name="Traditional_Max">#REF!</definedName>
    <definedName name="TradSub">#REF!</definedName>
    <definedName name="TRANSACTION_NO">#REF!</definedName>
    <definedName name="Transformation">#REF!</definedName>
    <definedName name="TRANSMIT">#REF!</definedName>
    <definedName name="TRANSMIT_ABORT">#REF!</definedName>
    <definedName name="TRANSMIT_JRNL">#REF!</definedName>
    <definedName name="TRANSMIT_MONTH">#REF!</definedName>
    <definedName name="TRANSMIT_RECORD">#REF!</definedName>
    <definedName name="TRANSTEX">#REF!</definedName>
    <definedName name="trd">#REF!</definedName>
    <definedName name="Trend_Factors">#REF!</definedName>
    <definedName name="TrialBalance">#REF!</definedName>
    <definedName name="TRNAssets">#REF!</definedName>
    <definedName name="trt">#REF!</definedName>
    <definedName name="trust">#REF!</definedName>
    <definedName name="try">#REF!</definedName>
    <definedName name="TSEV">#REF!</definedName>
    <definedName name="TSIX">#REF!</definedName>
    <definedName name="tt">#REF!</definedName>
    <definedName name="TTGSS_TY">#REF!</definedName>
    <definedName name="TTHR">#REF!</definedName>
    <definedName name="TTIMTY">#REF!</definedName>
    <definedName name="TTWO">#REF!</definedName>
    <definedName name="TWE">#REF!</definedName>
    <definedName name="TWEN">#REF!</definedName>
    <definedName name="TWKS">#REF!</definedName>
    <definedName name="TWO">#REF!</definedName>
    <definedName name="txmtrsallaocated">#REF!</definedName>
    <definedName name="TxmtrsALLOC">#REF!</definedName>
    <definedName name="UGL">#REF!</definedName>
    <definedName name="UGL_NQ">#REF!</definedName>
    <definedName name="UNI_FILT_OFFSPEC">2</definedName>
    <definedName name="UNI_FILT_ONSPEC">1</definedName>
    <definedName name="UNI_NOTHING">0</definedName>
    <definedName name="UNI_PRES_FILTER">1</definedName>
    <definedName name="UNI_PRES_HEADINGS">16</definedName>
    <definedName name="UNI_PRES_INVERT">2</definedName>
    <definedName name="UNI_PRES_MATRIX">4</definedName>
    <definedName name="UNI_PRES_MERGED">8</definedName>
    <definedName name="UNI_PRES_OUTLIERS">32</definedName>
    <definedName name="UNI_RET_ATTRIB">64</definedName>
    <definedName name="UNI_RET_CONF">32</definedName>
    <definedName name="UNI_RET_DESC">4</definedName>
    <definedName name="UNI_RET_EQUIP">1</definedName>
    <definedName name="UNI_RET_OFFSPEC">512</definedName>
    <definedName name="UNI_RET_ONSPEC">256</definedName>
    <definedName name="UNI_RET_PROP">32</definedName>
    <definedName name="UNI_RET_PROPDESC">64</definedName>
    <definedName name="UNI_RET_SMPLPNT">4</definedName>
    <definedName name="UNI_RET_SPECMAX">2048</definedName>
    <definedName name="UNI_RET_SPECMIN">1024</definedName>
    <definedName name="UNI_RET_TAG">1</definedName>
    <definedName name="UNI_RET_TESTTIME">128</definedName>
    <definedName name="UNI_RET_TIME">8</definedName>
    <definedName name="UNI_RET_UNIT">2</definedName>
    <definedName name="UNI_RET_VALUE">16</definedName>
    <definedName name="Universal_Service">#REF!</definedName>
    <definedName name="UNREC_GL_AMORT">#REF!</definedName>
    <definedName name="UNREC_GL_BOY">#REF!</definedName>
    <definedName name="UNREC_GL_BOY_2">#REF!</definedName>
    <definedName name="UNREC_PSC_BOY">#REF!</definedName>
    <definedName name="UNREC_PSC_BOY_2">#REF!</definedName>
    <definedName name="UNREC_TO_AMORT">#REF!</definedName>
    <definedName name="UNREC_TO_BOY">#REF!</definedName>
    <definedName name="UNREC_TO_BOY_2">#REF!</definedName>
    <definedName name="Untitled">#REF!</definedName>
    <definedName name="UPDATE_FACE">#REF!</definedName>
    <definedName name="UPSC">#REF!</definedName>
    <definedName name="UPSC_NQ">#REF!</definedName>
    <definedName name="valdate">#REF!</definedName>
    <definedName name="Validation">#REF!</definedName>
    <definedName name="valyear">#REF!</definedName>
    <definedName name="VAN">#REF!</definedName>
    <definedName name="VAREXPL">#REF!</definedName>
    <definedName name="Vendor">#REF!</definedName>
    <definedName name="VendorReport">#REF!</definedName>
    <definedName name="VendorSummary">#REF!</definedName>
    <definedName name="VendorSummaryCategory">#REF!</definedName>
    <definedName name="VendorSummaryLineItem">#REF!</definedName>
    <definedName name="VendorSummaryRecon">#REF!</definedName>
    <definedName name="VT_Count">#REF!</definedName>
    <definedName name="wbs">#REF!</definedName>
    <definedName name="WC">#REF!</definedName>
    <definedName name="webdb">#REF!</definedName>
    <definedName name="whatever">#REF!</definedName>
    <definedName name="with">#REF!</definedName>
    <definedName name="without">#REF!</definedName>
    <definedName name="WORKBOOK_SAPBEXq0001" comment="DP_4">"DP_4"</definedName>
    <definedName name="WORKBOOK_SAPBEXq0002" comment="DP_5">"DP_5"</definedName>
    <definedName name="WORKBOOK_SAPBEXq0003" comment="DP_6">"DP_6"</definedName>
    <definedName name="WORKBOOK_SAPBEXq0004" comment="DP_7">"DP_7"</definedName>
    <definedName name="WORKBOOK_SAPBEXq0005" comment="DP_8">"DP_8"</definedName>
    <definedName name="WORKBOOK_SAPBEXq0006" comment="DP_9">"DP_9"</definedName>
    <definedName name="workorder">#REF!</definedName>
    <definedName name="WP_II_B_1">#REF!</definedName>
    <definedName name="WP_II_B_1_1">#REF!</definedName>
    <definedName name="WP_II_B_1_1_Company_Total_Electric">#REF!</definedName>
    <definedName name="WP_II_B_1_1_Company_Total_Electric_1">#REF!</definedName>
    <definedName name="WP_II_B_1_1_DIST_Amount">#REF!</definedName>
    <definedName name="WP_II_B_1_1_DIST_Amount_1">#REF!</definedName>
    <definedName name="WP_II_B_1_1_H_CCN_Docket_No">#REF!</definedName>
    <definedName name="WP_II_B_1_1_H_FERC_Account">#REF!</definedName>
    <definedName name="WP_II_B_1_1_H_Project">#REF!</definedName>
    <definedName name="WP_II_B_1_1_H_Project_Number">#REF!</definedName>
    <definedName name="WP_II_B_1_1_Headers">#REF!</definedName>
    <definedName name="WP_II_B_1_1_Project_Total">#REF!</definedName>
    <definedName name="WP_II_B_1_1_Project_Total_1">#REF!</definedName>
    <definedName name="WP_II_B_1_1_TRAN_Amount">#REF!</definedName>
    <definedName name="WP_II_B_1_1_TRAN_Amount_1">#REF!</definedName>
    <definedName name="WP_II_B_1_Adj_4">#REF!</definedName>
    <definedName name="WP_II_B_1_Adj_4_Accumulated_Depreciation">#REF!</definedName>
    <definedName name="WP_II_B_1_Adj_4_Asset_Value">#REF!</definedName>
    <definedName name="WP_II_B_1_Adj_4_H_Description">#REF!</definedName>
    <definedName name="WP_II_B_1_Adj_4_H_FERC_Account">#REF!</definedName>
    <definedName name="WP_II_B_1_Adj_4_Headers">#REF!</definedName>
    <definedName name="WP_II_B_1_Adj_4_Net_Book_Value">#REF!</definedName>
    <definedName name="WP_II_B_1_Adj_4_Test_Year_Depreciation_Expense">#REF!</definedName>
    <definedName name="WP_II_B_1_Adj_5">#REF!</definedName>
    <definedName name="WP_II_B_1_Adj_5_Accumulated_Depreciation">#REF!</definedName>
    <definedName name="WP_II_B_1_Adj_5_Asset_Value">#REF!</definedName>
    <definedName name="WP_II_B_1_Adj_5_H_Description">#REF!</definedName>
    <definedName name="WP_II_B_1_Adj_5_H_FERC_Account">#REF!</definedName>
    <definedName name="WP_II_B_1_Adj_5_Headers">#REF!</definedName>
    <definedName name="WP_II_B_1_Adj_5_Net_Book_Value">#REF!</definedName>
    <definedName name="WP_II_B_1_Adj_5_Test_Year_Depreciation_Expense">#REF!</definedName>
    <definedName name="WP_II_B_1_Company_Total_Electric">#REF!</definedName>
    <definedName name="WP_II_B_1_H_Description">#REF!</definedName>
    <definedName name="WP_II_B_1_H_FERC_Account">#REF!</definedName>
    <definedName name="WP_II_B_1_Headers">#REF!</definedName>
    <definedName name="WP_II_B_1_II_B_1_ARO_Adj_3">#REF!</definedName>
    <definedName name="WP_II_B_1_II_B_1_Non_Utility_Property_Adj_5">#REF!</definedName>
    <definedName name="WP_II_B_1_II_B_1_Not_Used_Adj_1">#REF!</definedName>
    <definedName name="WP_II_B_1_II_B_1_Not_Used_Adj_4">#REF!</definedName>
    <definedName name="WP_II_B_1_II_B_1_Reclass_Adj_6">#REF!</definedName>
    <definedName name="WP_II_B_1_Total_Company">#REF!</definedName>
    <definedName name="WP_II_B_1_Total_Known_Changes">#REF!</definedName>
    <definedName name="WP_II_B_10">#REF!</definedName>
    <definedName name="WP_II_B_10_ADJ_3">#REF!</definedName>
    <definedName name="WP_II_B_10_Adj_3_1">#REF!</definedName>
    <definedName name="WP_II_B_10_Adj_3_1_H_Company">#REF!</definedName>
    <definedName name="WP_II_B_10_Adj_3_1_H_Cost_Center">#REF!</definedName>
    <definedName name="WP_II_B_10_Adj_3_1_H_GL_Account">#REF!</definedName>
    <definedName name="WP_II_B_10_Adj_3_1_H_Year_month">#REF!</definedName>
    <definedName name="WP_II_B_10_Adj_3_1_Headers">#REF!</definedName>
    <definedName name="WP_II_B_10_Adj_3_1_Un_Annualized">#REF!</definedName>
    <definedName name="WP_II_B_10_ADJ_3_Capitalized_Percentage">#REF!</definedName>
    <definedName name="WP_II_B_10_ADJ_3_Contribution">#REF!</definedName>
    <definedName name="WP_II_B_10_ADJ_3_H_Prepaid_Pension_Asset">#REF!</definedName>
    <definedName name="WP_II_B_10_ADJ_3_Headers">#REF!</definedName>
    <definedName name="WP_II_B_10_ADJ_3_Pension_Cost">#REF!</definedName>
    <definedName name="WP_II_B_10_ADJ_3_Post_to_E_3_5_1">#REF!</definedName>
    <definedName name="WP_II_B_10_ADJ_3_PPA_Less_CapItalized_Percent">#REF!</definedName>
    <definedName name="WP_II_B_10_ADJ_3_Prepaid_Pension_Asset">#REF!</definedName>
    <definedName name="WP_II_B_10_Company_Total_Electric">#REF!</definedName>
    <definedName name="WP_II_B_10_H_Description">#REF!</definedName>
    <definedName name="WP_II_B_10_H_FERC_Account">#REF!</definedName>
    <definedName name="WP_II_B_10_H_Natural_Account">#REF!</definedName>
    <definedName name="WP_II_B_10_Headers">#REF!</definedName>
    <definedName name="WP_II_B_10_Reference_Schedule">#REF!</definedName>
    <definedName name="WP_II_B_10_Total_Company">#REF!</definedName>
    <definedName name="WP_II_B_10_Total_Known_Changes">#REF!</definedName>
    <definedName name="WP_II_B_10_WP_II_B_10_Adj_1_Other_Affiliates">#REF!</definedName>
    <definedName name="WP_II_B_10_WP_II_B_10_Adj_2_TEEEF">#REF!</definedName>
    <definedName name="WP_II_B_10_WP_II_B_10_Adj_3_Prepaid_Pension_Asset">#REF!</definedName>
    <definedName name="WP_II_B_11">#REF!</definedName>
    <definedName name="WP_II_B_11_Adj_8">#REF!</definedName>
    <definedName name="WP_II_B_11_Adj_8_Benefit_Restoration_Plan">#REF!</definedName>
    <definedName name="WP_II_B_11_Adj_8_H_Line">#REF!</definedName>
    <definedName name="WP_II_B_11_Adj_8_Headers">#REF!</definedName>
    <definedName name="WP_II_B_11_Adj_8_Pension">#REF!</definedName>
    <definedName name="WP_II_B_11_Adj_9">#REF!</definedName>
    <definedName name="WP_II_B_11_Adj_9_Column_1">#REF!</definedName>
    <definedName name="WP_II_B_11_Adj_9_H_Description">#REF!</definedName>
    <definedName name="WP_II_B_11_Adj_9_Headers">#REF!</definedName>
    <definedName name="WP_II_B_11_Adj_9_Interest_Rate_Hedges_Unamortized">#REF!</definedName>
    <definedName name="WP_II_B_11_Adj_9_MTM">#REF!</definedName>
    <definedName name="WP_II_B_11_Company_Total_Electric">#REF!</definedName>
    <definedName name="WP_II_B_11_H_Description">#REF!</definedName>
    <definedName name="WP_II_B_11_H_FERC_Account">#REF!</definedName>
    <definedName name="WP_II_B_11_H_Natural_Account">#REF!</definedName>
    <definedName name="WP_II_B_11_Headers">#REF!</definedName>
    <definedName name="WP_II_B_11_Total_Company">#REF!</definedName>
    <definedName name="WP_II_B_11_Total_Known_Changes">#REF!</definedName>
    <definedName name="WP_II_B_11_WP_II_B_11_Adj_1_Customer_Advances_for_Construction">#REF!</definedName>
    <definedName name="WP_II_B_11_WP_II_B_11_Adj_10_Interest_Rate_Hedge_Rate_Base_Removal">#REF!</definedName>
    <definedName name="WP_II_B_11_WP_II_B_11_Adj_11_EDIT">#REF!</definedName>
    <definedName name="WP_II_B_11_WP_II_B_11_Adj_2_DCRF_Tax_Reform_Refund">#REF!</definedName>
    <definedName name="WP_II_B_11_WP_II_B_11_Adj_3_EECRF">#REF!</definedName>
    <definedName name="WP_II_B_11_WP_II_B_11_Adj_4_TCRF">#REF!</definedName>
    <definedName name="WP_II_B_11_WP_II_B_11_Adj_5_AMS">#REF!</definedName>
    <definedName name="WP_II_B_11_WP_II_B_11_Adj_6_ADFIT_Credit">#REF!</definedName>
    <definedName name="WP_II_B_11_WP_II_B_11_Adj_7_Hurricane_Ike_Residual">#REF!</definedName>
    <definedName name="WP_II_B_11_WP_II_B_11_Adj_8_Pension_BRP_Postretirement">#REF!</definedName>
    <definedName name="WP_II_B_11_WP_II_B_11_Adj_9_Interest_Rate_Hedge_Reclass">#REF!</definedName>
    <definedName name="WP_II_B_12">#REF!</definedName>
    <definedName name="WP_II_B_12_Company_Total_Electric">#REF!</definedName>
    <definedName name="WP_II_B_12_H_Description">#REF!</definedName>
    <definedName name="WP_II_B_12_H_FERC_Account">#REF!</definedName>
    <definedName name="WP_II_B_12_H_Natural_Account">#REF!</definedName>
    <definedName name="WP_II_B_12_Headers">#REF!</definedName>
    <definedName name="WP_II_B_12_Total_Company">#REF!</definedName>
    <definedName name="WP_II_B_12_Total_Known_Changes">#REF!</definedName>
    <definedName name="WP_II_B_12_WP_II_B_12_Adj_1_EECRF">#REF!</definedName>
    <definedName name="WP_II_B_12_WP_II_B_12_Adj_2_Asset_Retirement_Obligation">#REF!</definedName>
    <definedName name="WP_II_B_12_WP_II_B_12_Adj_3_Margin_Tax">#REF!</definedName>
    <definedName name="WP_II_B_12_WP_II_B_12_Adj_4_Emergency_Generation_ST_Removal">#REF!</definedName>
    <definedName name="WP_II_B_12_WP_II_B_12_Adj_5_Emergency_Generation_LT_Removal">#REF!</definedName>
    <definedName name="WP_II_B_12_WP_II_B_12_Adj_6_Tax_Reg_Assets">#REF!</definedName>
    <definedName name="WP_II_B_12_WP_II_B_12_Adj_7_LLTF_Rate_Case_Expenses">#REF!</definedName>
    <definedName name="WP_II_B_12_WP_II_B_12_Adj_8_Reg_Assets_Other_Adj">#REF!</definedName>
    <definedName name="WP_II_B_13">#REF!</definedName>
    <definedName name="WP_II_B_13_Acres">#REF!</definedName>
    <definedName name="WP_II_B_13_Book_Value">#REF!</definedName>
    <definedName name="WP_II_B_13_Function">#REF!</definedName>
    <definedName name="WP_II_B_13_Gain_Loss">#REF!</definedName>
    <definedName name="WP_II_B_13_H_Asset_Class">#REF!</definedName>
    <definedName name="WP_II_B_13_H_Property_Name">#REF!</definedName>
    <definedName name="WP_II_B_13_Headers">#REF!</definedName>
    <definedName name="WP_II_B_13_Sales_Price">#REF!</definedName>
    <definedName name="WP_II_B_13_Settlement_Date">#REF!</definedName>
    <definedName name="WP_II_B_13_Vintage_Year">#REF!</definedName>
    <definedName name="WP_II_B_14">#REF!</definedName>
    <definedName name="WP_II_B_14_1">#REF!</definedName>
    <definedName name="WP_II_B_14_1_Actual_Costs">#REF!</definedName>
    <definedName name="WP_II_B_14_1_Calculated_Deferral">#REF!</definedName>
    <definedName name="WP_II_B_14_1_Capitalization">#REF!</definedName>
    <definedName name="WP_II_B_14_1_Docket_Approved">#REF!</definedName>
    <definedName name="WP_II_B_14_1_H_Account">#REF!</definedName>
    <definedName name="WP_II_B_14_1_H_Year">#REF!</definedName>
    <definedName name="WP_II_B_14_1_Headers">#REF!</definedName>
    <definedName name="WP_II_B_14_2">#REF!</definedName>
    <definedName name="WP_II_B_14_2_Apr_2019">#REF!</definedName>
    <definedName name="WP_II_B_14_2_Apr_2020">#REF!</definedName>
    <definedName name="WP_II_B_14_2_Apr_2021">#REF!</definedName>
    <definedName name="WP_II_B_14_2_Apr_2022">#REF!</definedName>
    <definedName name="WP_II_B_14_2_Apr_2023">#REF!</definedName>
    <definedName name="WP_II_B_14_2_Aug_2019">#REF!</definedName>
    <definedName name="WP_II_B_14_2_Aug_2020">#REF!</definedName>
    <definedName name="WP_II_B_14_2_Aug_2021">#REF!</definedName>
    <definedName name="WP_II_B_14_2_Aug_2022">#REF!</definedName>
    <definedName name="WP_II_B_14_2_Aug_2023">#REF!</definedName>
    <definedName name="WP_II_B_14_2_Dec_2019">#REF!</definedName>
    <definedName name="WP_II_B_14_2_Dec_2020">#REF!</definedName>
    <definedName name="WP_II_B_14_2_Dec_2021">#REF!</definedName>
    <definedName name="WP_II_B_14_2_Dec_2022">#REF!</definedName>
    <definedName name="WP_II_B_14_2_Dec_2023">#REF!</definedName>
    <definedName name="WP_II_B_14_2_Feb_2019">#REF!</definedName>
    <definedName name="WP_II_B_14_2_Feb_2020">#REF!</definedName>
    <definedName name="WP_II_B_14_2_Feb_2021">#REF!</definedName>
    <definedName name="WP_II_B_14_2_Feb_2022">#REF!</definedName>
    <definedName name="WP_II_B_14_2_Feb_2023">#REF!</definedName>
    <definedName name="WP_II_B_14_2_H_Account">#REF!</definedName>
    <definedName name="WP_II_B_14_2_H_Description">#REF!</definedName>
    <definedName name="WP_II_B_14_2_H_FERC">#REF!</definedName>
    <definedName name="WP_II_B_14_2_Headers">#REF!</definedName>
    <definedName name="WP_II_B_14_2_Jan_2019">#REF!</definedName>
    <definedName name="WP_II_B_14_2_Jan_2020">#REF!</definedName>
    <definedName name="WP_II_B_14_2_Jan_2021">#REF!</definedName>
    <definedName name="WP_II_B_14_2_Jan_2022">#REF!</definedName>
    <definedName name="WP_II_B_14_2_Jan_2023">#REF!</definedName>
    <definedName name="WP_II_B_14_2_Jul_2019">#REF!</definedName>
    <definedName name="WP_II_B_14_2_Jul_2020">#REF!</definedName>
    <definedName name="WP_II_B_14_2_Jul_2021">#REF!</definedName>
    <definedName name="WP_II_B_14_2_Jul_2022">#REF!</definedName>
    <definedName name="WP_II_B_14_2_Jul_2023">#REF!</definedName>
    <definedName name="WP_II_B_14_2_Jun_2019">#REF!</definedName>
    <definedName name="WP_II_B_14_2_Jun_2020">#REF!</definedName>
    <definedName name="WP_II_B_14_2_Jun_2021">#REF!</definedName>
    <definedName name="WP_II_B_14_2_Jun_2022">#REF!</definedName>
    <definedName name="WP_II_B_14_2_Jun_2023">#REF!</definedName>
    <definedName name="WP_II_B_14_2_Mar_2019">#REF!</definedName>
    <definedName name="WP_II_B_14_2_Mar_2020">#REF!</definedName>
    <definedName name="WP_II_B_14_2_Mar_2021">#REF!</definedName>
    <definedName name="WP_II_B_14_2_Mar_2022">#REF!</definedName>
    <definedName name="WP_II_B_14_2_Mar_2023">#REF!</definedName>
    <definedName name="WP_II_B_14_2_May_2019">#REF!</definedName>
    <definedName name="WP_II_B_14_2_May_2020">#REF!</definedName>
    <definedName name="WP_II_B_14_2_May_2021">#REF!</definedName>
    <definedName name="WP_II_B_14_2_May_2022">#REF!</definedName>
    <definedName name="WP_II_B_14_2_May_2023">#REF!</definedName>
    <definedName name="WP_II_B_14_2_Nov_2019">#REF!</definedName>
    <definedName name="WP_II_B_14_2_Nov_2020">#REF!</definedName>
    <definedName name="WP_II_B_14_2_Nov_2021">#REF!</definedName>
    <definedName name="WP_II_B_14_2_Nov_2022">#REF!</definedName>
    <definedName name="WP_II_B_14_2_Nov_2023">#REF!</definedName>
    <definedName name="WP_II_B_14_2_Oct_2019">#REF!</definedName>
    <definedName name="WP_II_B_14_2_Oct_2020">#REF!</definedName>
    <definedName name="WP_II_B_14_2_Oct_2021">#REF!</definedName>
    <definedName name="WP_II_B_14_2_Oct_2022">#REF!</definedName>
    <definedName name="WP_II_B_14_2_Oct_2023">#REF!</definedName>
    <definedName name="WP_II_B_14_2_Sep_2019">#REF!</definedName>
    <definedName name="WP_II_B_14_2_Sep_2020">#REF!</definedName>
    <definedName name="WP_II_B_14_2_Sep_2021">#REF!</definedName>
    <definedName name="WP_II_B_14_2_Sep_2022">#REF!</definedName>
    <definedName name="WP_II_B_14_2_Sep_2023">#REF!</definedName>
    <definedName name="WP_II_B_14_4b">#REF!</definedName>
    <definedName name="WP_II_B_14_4b_H_Account">#REF!</definedName>
    <definedName name="WP_II_B_14_4b_H_Year">#REF!</definedName>
    <definedName name="WP_II_B_14_4b_Headers">#REF!</definedName>
    <definedName name="WP_II_B_14_5a">#REF!</definedName>
    <definedName name="WP_II_B_14_5a_CNP_Houston_Electric_LLC">#REF!</definedName>
    <definedName name="WP_II_B_14_5a_CNP_Service_Company">#REF!</definedName>
    <definedName name="WP_II_B_14_5a_H_Description">#REF!</definedName>
    <definedName name="WP_II_B_14_5a_H_Docket">#REF!</definedName>
    <definedName name="WP_II_B_14_5a_Headers">#REF!</definedName>
    <definedName name="WP_II_B_14_5a_Total">#REF!</definedName>
    <definedName name="WP_II_B_14_5b">#REF!</definedName>
    <definedName name="WP_II_B_14_5b_CNP_Houston_Electric_LLC">#REF!</definedName>
    <definedName name="WP_II_B_14_5b_Headers">#REF!</definedName>
    <definedName name="WP_II_B_14_Amount_Approved_in_Docket_49421">#REF!</definedName>
    <definedName name="WP_II_B_14_Amount_as_Operating_Expense_in_Rates">#REF!</definedName>
    <definedName name="WP_II_B_14_Amount_in_Balance_Sheet_and_Other">#REF!</definedName>
    <definedName name="WP_II_B_14_Cumulative_Deferral_Amount_EWM">#REF!</definedName>
    <definedName name="WP_II_B_14_Deferred_Amount">#REF!</definedName>
    <definedName name="WP_II_B_14_H_Description">#REF!</definedName>
    <definedName name="WP_II_B_14_Headers">#REF!</definedName>
    <definedName name="WP_II_B_14_Regulatory_Asset_Liability_Balance_EWM">#REF!</definedName>
    <definedName name="WP_II_B_14_Total_Recoverable_Expenses">#REF!</definedName>
    <definedName name="WP_II_B_2">#REF!</definedName>
    <definedName name="WP_II_B_2_Company_Total_Electric">#REF!</definedName>
    <definedName name="WP_II_B_2_H_Description">#REF!</definedName>
    <definedName name="WP_II_B_2_H_FERC_Account">#REF!</definedName>
    <definedName name="WP_II_B_2_Headers">#REF!</definedName>
    <definedName name="WP_II_B_2_Total_Company">#REF!</definedName>
    <definedName name="WP_II_B_2_Total_Known_Changes">#REF!</definedName>
    <definedName name="WP_II_B_2_WP_II_B_2_Adj_1_Depreciation_Study">#REF!</definedName>
    <definedName name="WP_II_B_2_WP_II_B_2_Adj_2_ARO">#REF!</definedName>
    <definedName name="WP_II_B_3">#REF!</definedName>
    <definedName name="WP_II_B_3_Company_Total_Electric">#REF!</definedName>
    <definedName name="WP_II_B_3_H_Description">#REF!</definedName>
    <definedName name="WP_II_B_3_H_FERC_Account">#REF!</definedName>
    <definedName name="WP_II_B_3_Headers">#REF!</definedName>
    <definedName name="WP_II_B_3_Total_Company">#REF!</definedName>
    <definedName name="WP_II_B_3_Total_Known_Changes">#REF!</definedName>
    <definedName name="WP_II_B_3_WP_II_B_3_Adj_1_Depreciation_Study">#REF!</definedName>
    <definedName name="WP_II_B_4">#REF!</definedName>
    <definedName name="WP_II_B_4_Company_Total_Electric">#REF!</definedName>
    <definedName name="WP_II_B_4_H_Description">#REF!</definedName>
    <definedName name="WP_II_B_4_H_FERC_Account">#REF!</definedName>
    <definedName name="WP_II_B_4_H_Natural_Account">#REF!</definedName>
    <definedName name="WP_II_B_4_Headers">#REF!</definedName>
    <definedName name="WP_II_B_4_Total_Company">#REF!</definedName>
    <definedName name="WP_II_B_4_Total_Known_Changes">#REF!</definedName>
    <definedName name="WP_II_B_4_WP_II_B_4_Adj_1_CWIP">#REF!</definedName>
    <definedName name="WP_II_B_5">#REF!</definedName>
    <definedName name="WP_II_B_5_Adj_1_2">#REF!</definedName>
    <definedName name="WP_II_B_5_Adj_1_2_Adjusted_Book_Reserve">#REF!</definedName>
    <definedName name="WP_II_B_5_Adj_1_2_Book_Reserve">#REF!</definedName>
    <definedName name="WP_II_B_5_Adj_1_2_Calculated_Reserve">#REF!</definedName>
    <definedName name="WP_II_B_5_Adj_1_2_H_Description">#REF!</definedName>
    <definedName name="WP_II_B_5_Adj_1_2_H_FERC_Account">#REF!</definedName>
    <definedName name="WP_II_B_5_Adj_1_2_Headers">#REF!</definedName>
    <definedName name="WP_II_B_5_Adj_1_2_Less_Retirements">#REF!</definedName>
    <definedName name="WP_II_B_5_Adj_1_2_Reserve_Reallocation">#REF!</definedName>
    <definedName name="WP_II_B_5_Company_Total_Electric">#REF!</definedName>
    <definedName name="WP_II_B_5_H_Description">#REF!</definedName>
    <definedName name="WP_II_B_5_H_FERC_Account">#REF!</definedName>
    <definedName name="WP_II_B_5_Headers">#REF!</definedName>
    <definedName name="WP_II_B_5_Total_Company">#REF!</definedName>
    <definedName name="WP_II_B_5_Total_Known_Changes">#REF!</definedName>
    <definedName name="WP_II_B_5_WP_II_B_5_Adj_1_Depreciation_Study_Retirements">#REF!</definedName>
    <definedName name="WP_II_B_5_WP_II_B_5_Adj_2_Depreciation_Study_Reserve_Reallocation">#REF!</definedName>
    <definedName name="WP_II_B_5_WP_II_B_5_Adj_4_ARO">#REF!</definedName>
    <definedName name="WP_II_B_5_WP_II_B_5_Adj_5_Not_Used">#REF!</definedName>
    <definedName name="WP_II_B_5_WP_II_B_5_Adj_6_Non_Utility_Property">#REF!</definedName>
    <definedName name="WP_II_B_5_WP_II_B_5_Adj_7_Reclass">#REF!</definedName>
    <definedName name="WP_II_B_6">#REF!</definedName>
    <definedName name="WP_II_B_6_Adj_1">#REF!</definedName>
    <definedName name="WP_II_B_6_Adj_1_Acct_105_Balance">#REF!</definedName>
    <definedName name="WP_II_B_6_Adj_1_Beyond">#REF!</definedName>
    <definedName name="WP_II_B_6_Adj_1_H_B">#REF!</definedName>
    <definedName name="WP_II_B_6_Adj_1_H_D">#REF!</definedName>
    <definedName name="WP_II_B_6_Adj_1_H_FERC_Account">#REF!</definedName>
    <definedName name="WP_II_B_6_Adj_1_Headers">#REF!</definedName>
    <definedName name="WP_II_B_6_Adj_1_Included_as_a_Post_Test_Year_Addition">#REF!</definedName>
    <definedName name="WP_II_B_6_Adj_1_Property_Explanation">#REF!</definedName>
    <definedName name="WP_II_B_6_Adj_1_Within">#REF!</definedName>
    <definedName name="WP_II_B_6_Company_Total_Electric">#REF!</definedName>
    <definedName name="WP_II_B_6_H_Description">#REF!</definedName>
    <definedName name="WP_II_B_6_H_FERC_Account">#REF!</definedName>
    <definedName name="WP_II_B_6_Headers">#REF!</definedName>
    <definedName name="WP_II_B_6_Total_Company">#REF!</definedName>
    <definedName name="WP_II_B_6_Total_Known_Changes">#REF!</definedName>
    <definedName name="WP_II_B_6_WP_II_B_6_Adj_1_Land_Not_Used_in_Next_10_Years">#REF!</definedName>
    <definedName name="WP_II_B_7">#REF!</definedName>
    <definedName name="WP_II_B_7_1">#REF!</definedName>
    <definedName name="WP_II_B_7_1_Adj_2">#REF!</definedName>
    <definedName name="WP_II_B_7_1_Adj_2_H_Year">#REF!</definedName>
    <definedName name="WP_II_B_7_1_H_FERC_Account">#REF!</definedName>
    <definedName name="WP_II_B_7_1_H_GL_Account">#REF!</definedName>
    <definedName name="WP_II_B_7_1_H_Year">#REF!</definedName>
    <definedName name="WP_II_B_7_Company_Total_Electric">#REF!</definedName>
    <definedName name="WP_II_B_7_H_Description">#REF!</definedName>
    <definedName name="WP_II_B_7_H_FERC_Account">#REF!</definedName>
    <definedName name="WP_II_B_7_H_Natural_Account">#REF!</definedName>
    <definedName name="WP_II_B_7_Headers">#REF!</definedName>
    <definedName name="WP_II_B_7_Total_Company">#REF!</definedName>
    <definedName name="WP_II_B_7_Total_Known_Changes">#REF!</definedName>
    <definedName name="WP_II_B_7_WP_II_B_7_Adj_1_Non_Distribution_Items">#REF!</definedName>
    <definedName name="WP_II_B_7_WP_II_B_7_Adj_2_Pension_BRP_Postretirement">#REF!</definedName>
    <definedName name="WP_II_B_7_WP_II_B_7_Adj_3_Harvey_Uri_Reserve">#REF!</definedName>
    <definedName name="WP_II_B_8">#REF!</definedName>
    <definedName name="WP_II_B_8_Company_Total_Electric">#REF!</definedName>
    <definedName name="WP_II_B_8_H_Description">#REF!</definedName>
    <definedName name="WP_II_B_8_H_FERC_Account">#REF!</definedName>
    <definedName name="WP_II_B_8_Headers">#REF!</definedName>
    <definedName name="WP_II_B_8_Total_Company">#REF!</definedName>
    <definedName name="WP_II_B_8_Total_Known_Changes">#REF!</definedName>
    <definedName name="WP_II_B_8_Transformer_Reclass_Adj_2">#REF!</definedName>
    <definedName name="WP_II_B_8_Undistributed_M_S_Expenses_Reclass">#REF!</definedName>
    <definedName name="WP_II_B_9">#REF!</definedName>
    <definedName name="WP_II_B_9_Adjusted_Test_year_amount">#REF!</definedName>
    <definedName name="WP_II_B_9_Average_Daily_Amount">#REF!</definedName>
    <definedName name="WP_II_B_9_B">#REF!</definedName>
    <definedName name="WP_II_B_9_Expense_Lag">#REF!</definedName>
    <definedName name="WP_II_B_9_H_Description">#REF!</definedName>
    <definedName name="WP_II_B_9_Headers">#REF!</definedName>
    <definedName name="WP_II_B_9_Net_Lead_Lag_Days">#REF!</definedName>
    <definedName name="WP_II_B_9_Ref">#REF!</definedName>
    <definedName name="WP_II_B_9_Ref_1">#REF!</definedName>
    <definedName name="WP_II_B_9_Revenue_Lag">#REF!</definedName>
    <definedName name="WP_II_B_9_Working_Capital_Requirement">#REF!</definedName>
    <definedName name="WP_II_B_9a">#REF!</definedName>
    <definedName name="WP_II_B_9a_Apr_2023">#REF!</definedName>
    <definedName name="WP_II_B_9a_Aug_2023">#REF!</definedName>
    <definedName name="WP_II_B_9a_Dec_2022">#REF!</definedName>
    <definedName name="WP_II_B_9a_Dec_2023">#REF!</definedName>
    <definedName name="WP_II_B_9a_Feb_2023">#REF!</definedName>
    <definedName name="WP_II_B_9a_H_Item">#REF!</definedName>
    <definedName name="WP_II_B_9a_H_Type">#REF!</definedName>
    <definedName name="WP_II_B_9a_Headers">#REF!</definedName>
    <definedName name="WP_II_B_9a_Jan_2023">#REF!</definedName>
    <definedName name="WP_II_B_9a_Jul_2023">#REF!</definedName>
    <definedName name="WP_II_B_9a_Jun_2023">#REF!</definedName>
    <definedName name="WP_II_B_9a_Mar_2023">#REF!</definedName>
    <definedName name="WP_II_B_9a_May_2023">#REF!</definedName>
    <definedName name="WP_II_B_9a_Nov_2023">#REF!</definedName>
    <definedName name="WP_II_B_9a_Oct_2023">#REF!</definedName>
    <definedName name="WP_II_B_9a_Sep_2023">#REF!</definedName>
    <definedName name="WP_II_B_9a_Total">#REF!</definedName>
    <definedName name="WP_II_B_9b">#REF!</definedName>
    <definedName name="WP_II_B_9b_Apr_2023">#REF!</definedName>
    <definedName name="WP_II_B_9b_Aug_2023">#REF!</definedName>
    <definedName name="WP_II_B_9b_Dec_2022">#REF!</definedName>
    <definedName name="WP_II_B_9b_Dec_2023">#REF!</definedName>
    <definedName name="WP_II_B_9b_Feb_2023">#REF!</definedName>
    <definedName name="WP_II_B_9b_H_Item">#REF!</definedName>
    <definedName name="WP_II_B_9b_H_Type">#REF!</definedName>
    <definedName name="WP_II_B_9b_Headers">#REF!</definedName>
    <definedName name="WP_II_B_9b_Jan_2023">#REF!</definedName>
    <definedName name="WP_II_B_9b_Jul_2023">#REF!</definedName>
    <definedName name="WP_II_B_9b_Jun_2023">#REF!</definedName>
    <definedName name="WP_II_B_9b_Mar_2023">#REF!</definedName>
    <definedName name="WP_II_B_9b_May_2023">#REF!</definedName>
    <definedName name="WP_II_B_9b_Nov_2023">#REF!</definedName>
    <definedName name="WP_II_B_9b_Oct_2023">#REF!</definedName>
    <definedName name="WP_II_B_9b_Sep_2023">#REF!</definedName>
    <definedName name="WP_II_B_9b_Total">#REF!</definedName>
    <definedName name="WP_II_B_9c">#REF!</definedName>
    <definedName name="WP_II_B_9c_CNP_Houston_Electric_LLC">#REF!</definedName>
    <definedName name="WP_II_B_9c_H_Description">#REF!</definedName>
    <definedName name="WP_II_B_9c_H_FERC_Account">#REF!</definedName>
    <definedName name="WP_II_B_9c_Headers">#REF!</definedName>
    <definedName name="WP_II_B_9d">#REF!</definedName>
    <definedName name="WP_II_B_9d_April">#REF!</definedName>
    <definedName name="WP_II_B_9d_August">#REF!</definedName>
    <definedName name="WP_II_B_9d_Average_Bank_Balance">#REF!</definedName>
    <definedName name="WP_II_B_9d_December">#REF!</definedName>
    <definedName name="WP_II_B_9d_February">#REF!</definedName>
    <definedName name="WP_II_B_9d_H_Day">#REF!</definedName>
    <definedName name="WP_II_B_9d_Headers">#REF!</definedName>
    <definedName name="WP_II_B_9d_January">#REF!</definedName>
    <definedName name="WP_II_B_9d_July">#REF!</definedName>
    <definedName name="WP_II_B_9d_June">#REF!</definedName>
    <definedName name="WP_II_B_9d_March">#REF!</definedName>
    <definedName name="WP_II_B_9d_May">#REF!</definedName>
    <definedName name="WP_II_B_9d_November">#REF!</definedName>
    <definedName name="WP_II_B_9d_October">#REF!</definedName>
    <definedName name="WP_II_B_9d_September">#REF!</definedName>
    <definedName name="WP_II_B_9e">#REF!</definedName>
    <definedName name="WP_II_B_9e_1">#REF!</definedName>
    <definedName name="WP_II_B_9e_1__Lead_Lag_Days">#REF!</definedName>
    <definedName name="WP_II_B_9e_1_Amount">#REF!</definedName>
    <definedName name="WP_II_B_9e_1_Dollar_Days">#REF!</definedName>
    <definedName name="WP_II_B_9e_1_H_Deposit_Date">#REF!</definedName>
    <definedName name="WP_II_B_9e_1_H_Pay_Date">#REF!</definedName>
    <definedName name="WP_II_B_9e_1_Headers">#REF!</definedName>
    <definedName name="WP_II_B_9e_2">#REF!</definedName>
    <definedName name="WP_II_B_9e_2__Lead_Lag_Days">#REF!</definedName>
    <definedName name="WP_II_B_9e_2_Amount">#REF!</definedName>
    <definedName name="WP_II_B_9e_2_Dollar_Days">#REF!</definedName>
    <definedName name="WP_II_B_9e_2_H_Deposit_Date">#REF!</definedName>
    <definedName name="WP_II_B_9e_2_H_Pay_Date">#REF!</definedName>
    <definedName name="WP_II_B_9e_2_Headers">#REF!</definedName>
    <definedName name="WP_II_B_9e_H_Description">#REF!</definedName>
    <definedName name="WP_II_B_9e_Headers">#REF!</definedName>
    <definedName name="WP_II_B_9e_RB_Cash_Working_Capital_Cash_Working_Capital">#REF!</definedName>
    <definedName name="WP_II_B_9e_Reference">#REF!</definedName>
    <definedName name="WP_II_B_9e3">#REF!</definedName>
    <definedName name="WP_II_B_9e3__Lead_Lag_Days">#REF!</definedName>
    <definedName name="WP_II_B_9e3_Amount">#REF!</definedName>
    <definedName name="WP_II_B_9e3_Average_Daily_Amount">#REF!</definedName>
    <definedName name="WP_II_B_9e3_Composite_Lead_Lag_Days">#REF!</definedName>
    <definedName name="WP_II_B_9e3_Dollar_Days">#REF!</definedName>
    <definedName name="WP_II_B_9e3_From">#REF!</definedName>
    <definedName name="WP_II_B_9e3_H_From">#REF!</definedName>
    <definedName name="WP_II_B_9e3_H_To">#REF!</definedName>
    <definedName name="WP_II_B_9e3_Headers">#REF!</definedName>
    <definedName name="WP_II_B_9e3_J">#REF!</definedName>
    <definedName name="WP_II_B_9e3_Midpoint">#REF!</definedName>
    <definedName name="WP_II_B_9e3_Pay_Date">#REF!</definedName>
    <definedName name="WP_II_B_9e3_Payment_Date">#REF!</definedName>
    <definedName name="WP_II_B_9e3_To">#REF!</definedName>
    <definedName name="WP_II_B_9e3_Total_Days">#REF!</definedName>
    <definedName name="WP_II_B_9e3_Working_Capital">#REF!</definedName>
    <definedName name="WP_II_C_2_1_1">#REF!</definedName>
    <definedName name="WP_II_C_2_1_1_Adjusted_Balance">#REF!</definedName>
    <definedName name="WP_II_C_2_1_1_H_Description">#REF!</definedName>
    <definedName name="WP_II_C_2_1_1_Headers">#REF!</definedName>
    <definedName name="WP_II_C_2_1_1_Total_Adjustments">#REF!</definedName>
    <definedName name="WP_II_C_2_1_1_Total_Company">#REF!</definedName>
    <definedName name="WP_II_C_2_1_1_WP_II_C_2_1_1a_Adj_1_to_AOCI">#REF!</definedName>
    <definedName name="WP_II_C_2_1_1_WP_II_C_2_1_1a_Adj_2_to_Structure">#REF!</definedName>
    <definedName name="WP_II_C_2_1_1a">#REF!</definedName>
    <definedName name="WP_II_C_2_1_1a_H_Description">#REF!</definedName>
    <definedName name="WP_II_C_2_1_1a_Headers">#REF!</definedName>
    <definedName name="WP_II_C_2_1_1a_Numerator">#REF!</definedName>
    <definedName name="WP_II_C_2_1_1a_Percent_of_Total">#REF!</definedName>
    <definedName name="WP_II_C_2_1_1a_Pre_Tax_Return_21">#REF!</definedName>
    <definedName name="WP_II_C_2_1_1a_Rate">#REF!</definedName>
    <definedName name="WP_II_C_2_1_1a_Weighted_Cost_of_Capital">#REF!</definedName>
    <definedName name="WP_II_C_2_4_1">#REF!</definedName>
    <definedName name="WP_II_C_2_4_1_Cost_of_Debt">#REF!</definedName>
    <definedName name="WP_II_C_2_4_1_Current_Net_Proceeds">#REF!</definedName>
    <definedName name="WP_II_C_2_4_1_Gain_or_Loss_on_Reacquired_Debt">#REF!</definedName>
    <definedName name="WP_II_C_2_4_1_H_Senior_Notes">#REF!</definedName>
    <definedName name="WP_II_C_2_4_1_Headers">#REF!</definedName>
    <definedName name="WP_II_C_2_4_1_Interest_Rate">#REF!</definedName>
    <definedName name="WP_II_C_2_4_1_Issuance_Date">#REF!</definedName>
    <definedName name="WP_II_C_2_4_1_Issue_As_of_Total_Net_Proceeds">#REF!</definedName>
    <definedName name="WP_II_C_2_4_1_Less_Unamortized_Fees_and_Issuance_Expenses">#REF!</definedName>
    <definedName name="WP_II_C_2_4_1_Maturity_Date">#REF!</definedName>
    <definedName name="WP_II_C_2_4_1_Net_Balance_of_Debt">#REF!</definedName>
    <definedName name="WP_II_C_2_4_1_Net_Proceeds_As_of_Par">#REF!</definedName>
    <definedName name="WP_II_C_2_4_1_Original_Net_Proceeds">#REF!</definedName>
    <definedName name="WP_II_C_2_4_1_Plus_Unamortized_Gains_Losses_on_Reacq_Debt">#REF!</definedName>
    <definedName name="WP_II_C_2_4_1_Plus_Unamortized_Premium_Discount">#REF!</definedName>
    <definedName name="WP_II_C_2_4_1_Post_to_EMR">#REF!</definedName>
    <definedName name="WP_II_C_2_4_1_Premium_or_Discount">#REF!</definedName>
    <definedName name="WP_II_C_2_4_1_Principal_Amount_as_Issuance">#REF!</definedName>
    <definedName name="WP_II_C_2_4_1_Principal_Currently_Outstanding">#REF!</definedName>
    <definedName name="WP_II_C_2_4_1_Underwriting_Fees_and_Issuance_Expenses">#REF!</definedName>
    <definedName name="WP_II_C_2_4_1_Weighted_Average_Cost">#REF!</definedName>
    <definedName name="WP_II_C_2_4_1a">#REF!</definedName>
    <definedName name="WP_II_C_2_4_1a_CNP_Houston_Electric_LLC">#REF!</definedName>
    <definedName name="WP_II_C_2_4_1a_H_Line">#REF!</definedName>
    <definedName name="WP_II_C_2_4_1a_Headers">#REF!</definedName>
    <definedName name="WP_II_C_2_4_4">#REF!</definedName>
    <definedName name="WP_II_C_2_4_4_Amount">#REF!</definedName>
    <definedName name="WP_II_C_2_4_4_Deferred_Gain_Loss_GL298050">#REF!</definedName>
    <definedName name="WP_II_C_2_4_4_Expected_Issuance">#REF!</definedName>
    <definedName name="WP_II_C_2_4_4_H_Bank">#REF!</definedName>
    <definedName name="WP_II_C_2_4_4_H_Date_of_Bank">#REF!</definedName>
    <definedName name="WP_II_C_2_4_4_Headers">#REF!</definedName>
    <definedName name="WP_II_C_2_4_4_Locked_Yield">#REF!</definedName>
    <definedName name="WP_II_C_2_4_4_Recognized_Gain_Loss_GL487010">#REF!</definedName>
    <definedName name="WP_II_C_2_4_4_Settlement_Date">#REF!</definedName>
    <definedName name="WP_II_C_2_4_4_Spot_Yield">#REF!</definedName>
    <definedName name="WP_II_C_2_4_4_Total_Gain_Loss">#REF!</definedName>
    <definedName name="WP_II_C_2_4_4_Unamortized_Balance">#REF!</definedName>
    <definedName name="WP_II_C_2_4a">#REF!</definedName>
    <definedName name="WP_II_C_2_4a_H_Description">#REF!</definedName>
    <definedName name="WP_II_C_2_4a_Headers">#REF!</definedName>
    <definedName name="WP_II_C_2_4a_Proposed">#REF!</definedName>
    <definedName name="WP_II_C_2_5">#REF!</definedName>
    <definedName name="WP_II_C_2_5__Y1">#REF!</definedName>
    <definedName name="WP_II_C_2_5__Y2">#REF!</definedName>
    <definedName name="WP_II_C_2_5__Y3">#REF!</definedName>
    <definedName name="WP_II_C_2_5_Average_Cost">#REF!</definedName>
    <definedName name="WP_II_C_2_5_Balance_As_a_of_Total">#REF!</definedName>
    <definedName name="WP_II_C_2_5_Balance_Outstanding">#REF!</definedName>
    <definedName name="WP_II_C_2_5_H_Description">#REF!</definedName>
    <definedName name="WP_II_C_2_5_Headers">#REF!</definedName>
    <definedName name="WP_II_C_2_5_Weighted_Average_Cost">#REF!</definedName>
    <definedName name="WP_II_C_2_5a">#REF!</definedName>
    <definedName name="WP_II_C_2_5a_Average_Daily_Balance_Outstanding">#REF!</definedName>
    <definedName name="WP_II_C_2_5a_H_Date">#REF!</definedName>
    <definedName name="WP_II_C_2_5a_Headers">#REF!</definedName>
    <definedName name="WP_II_C_2_5a_Weighted_Average_Cost">#REF!</definedName>
    <definedName name="WP_II_C_2_6_1">#REF!</definedName>
    <definedName name="WP_II_C_2_6_1_Col_1_Col_2_Col_3">#REF!</definedName>
    <definedName name="WP_II_C_2_6_1_Column_1_EPIS_Value_1_as_of_12_31_2018">#REF!</definedName>
    <definedName name="WP_II_C_2_6_1_Deemed_Funded_Property_at_3_18_03_GMBs_5_7_due_3_15_13_and_6_95_due_3_15_33">#REF!</definedName>
    <definedName name="WP_II_C_2_6_1_Deemed_Funded_Property_at_9_8_03_2_GMBs_5_75_due_1_15_14_225_million_only">#REF!</definedName>
    <definedName name="WP_II_C_2_6_1_H_Asset_Class">#REF!</definedName>
    <definedName name="WP_II_C_2_6_1_H_Description">#REF!</definedName>
    <definedName name="WP_II_C_2_6_1_Headers">#REF!</definedName>
    <definedName name="WP_II_C_2_6_2">#REF!</definedName>
    <definedName name="WP_II_C_2_6_2_Amount_of_Retired_Bonds_Set_Aside_for_Future_Issuance_Based_on_Retired_Bonds_Future_Issuance_Based_on_Retired_Bonds">#REF!</definedName>
    <definedName name="WP_II_C_2_6_2_Amount_of_Retired_Bonds_Set_Aside_for_Future_Issuance_Based_on_Retired_Bonds_Series">#REF!</definedName>
    <definedName name="WP_II_C_2_6_2_Bonds_Retired_Date">#REF!</definedName>
    <definedName name="WP_II_C_2_6_2_Bonds_Retired_Future_Issuance_Based_on_Retired_Bonds">#REF!</definedName>
    <definedName name="WP_II_C_2_6_2_Bonds_Retired_Series">#REF!</definedName>
    <definedName name="WP_II_C_2_6_2_GMBs_Issued_Based_on_Retired_Bonds_Date">#REF!</definedName>
    <definedName name="WP_II_C_2_6_2_GMBs_Issued_Based_on_Retired_Bonds_Future_Issuance_Based_on_Retired_Bonds">#REF!</definedName>
    <definedName name="WP_II_C_2_6_2_GMBs_Issued_Based_on_Retired_Bonds_Retired_Bonds_Used">#REF!</definedName>
    <definedName name="WP_II_C_2_6_2_GMBs_Issued_Based_on_Retired_Bonds_Series_Issued">#REF!</definedName>
    <definedName name="WP_II_C_2_6_2_H_Bonds_Retired_Series">#REF!</definedName>
    <definedName name="WP_II_C_2_6_2_H_Date">#REF!</definedName>
    <definedName name="WP_II_C_2_6_2_H_Retired_Bonds_Used">#REF!</definedName>
    <definedName name="WP_II_C_2_6_2_H_Series_Issued">#REF!</definedName>
    <definedName name="WP_II_C_2_6_2_Headers">#REF!</definedName>
    <definedName name="WP_II_C_2_7_1">#REF!</definedName>
    <definedName name="WP_II_C_2_7_1__2018_Actual">#REF!</definedName>
    <definedName name="WP_II_C_2_7_1__2019_Plan">#REF!</definedName>
    <definedName name="WP_II_C_2_7_1__2020_Plan">#REF!</definedName>
    <definedName name="WP_II_C_2_7_1__2021_Plan">#REF!</definedName>
    <definedName name="WP_II_C_2_7_1_H_Description">#REF!</definedName>
    <definedName name="WP_II_C_2_7_1_Headers">#REF!</definedName>
    <definedName name="WP_II_C_2_7_10">#REF!</definedName>
    <definedName name="WP_II_C_2_7_10_Dec_2019">#REF!</definedName>
    <definedName name="WP_II_C_2_7_10_Dec_2020">#REF!</definedName>
    <definedName name="WP_II_C_2_7_10_Dec_2021">#REF!</definedName>
    <definedName name="WP_II_C_2_7_10_Headers">#REF!</definedName>
    <definedName name="WP_II_C_2_7_2">#REF!</definedName>
    <definedName name="WP_II_C_2_7_2__2018_Actual">#REF!</definedName>
    <definedName name="WP_II_C_2_7_2__2019_Plan">#REF!</definedName>
    <definedName name="WP_II_C_2_7_2__2020_Plan">#REF!</definedName>
    <definedName name="WP_II_C_2_7_2__2021_Plan">#REF!</definedName>
    <definedName name="WP_II_C_2_7_2_H_Capital_Expenditures">#REF!</definedName>
    <definedName name="WP_II_C_2_7_2_Headers">#REF!</definedName>
    <definedName name="WP_II_C_2_7_9">#REF!</definedName>
    <definedName name="WP_II_C_2_7_9_CNP_Houston_Electric_LLC">#REF!</definedName>
    <definedName name="WP_II_C_2_7_9_H_Description">#REF!</definedName>
    <definedName name="WP_II_C_2_7_9_Headers">#REF!</definedName>
    <definedName name="WP_II_C_2_8">#REF!</definedName>
    <definedName name="WP_II_C_2_8_Dec_2019">#REF!</definedName>
    <definedName name="WP_II_C_2_8_Dec_2020">#REF!</definedName>
    <definedName name="WP_II_C_2_8_Dec_2021">#REF!</definedName>
    <definedName name="WP_II_C_2_8_Dec_2022">#REF!</definedName>
    <definedName name="WP_II_C_2_8_Dec_2023">#REF!</definedName>
    <definedName name="WP_II_C_2_8_H_Line">#REF!</definedName>
    <definedName name="WP_II_C_2_8_Headers">#REF!</definedName>
    <definedName name="WP_II_D_1">#REF!</definedName>
    <definedName name="WP_II_D_1_1">#REF!</definedName>
    <definedName name="WP_II_D_1_1_April">#REF!</definedName>
    <definedName name="WP_II_D_1_1_August">#REF!</definedName>
    <definedName name="WP_II_D_1_1_Company_Total_Electric">#REF!</definedName>
    <definedName name="WP_II_D_1_1_December">#REF!</definedName>
    <definedName name="WP_II_D_1_1_February">#REF!</definedName>
    <definedName name="WP_II_D_1_1_H_Description">#REF!</definedName>
    <definedName name="WP_II_D_1_1_H_FERC_Account">#REF!</definedName>
    <definedName name="WP_II_D_1_1_Headers">#REF!</definedName>
    <definedName name="WP_II_D_1_1_January">#REF!</definedName>
    <definedName name="WP_II_D_1_1_July">#REF!</definedName>
    <definedName name="WP_II_D_1_1_June">#REF!</definedName>
    <definedName name="WP_II_D_1_1_Known_and_Measurable_Changes">#REF!</definedName>
    <definedName name="WP_II_D_1_1_March">#REF!</definedName>
    <definedName name="WP_II_D_1_1_May">#REF!</definedName>
    <definedName name="WP_II_D_1_1_Non_Regulated_or_Non_Electric">#REF!</definedName>
    <definedName name="WP_II_D_1_1_November">#REF!</definedName>
    <definedName name="WP_II_D_1_1_October">#REF!</definedName>
    <definedName name="WP_II_D_1_1_September">#REF!</definedName>
    <definedName name="WP_II_D_1_1_Total_Company">#REF!</definedName>
    <definedName name="WP_II_D_1_Adj_10">#REF!</definedName>
    <definedName name="WP_II_D_1_Adj_10_Apr">#REF!</definedName>
    <definedName name="WP_II_D_1_Adj_10_Aug">#REF!</definedName>
    <definedName name="WP_II_D_1_Adj_10_Dec">#REF!</definedName>
    <definedName name="WP_II_D_1_Adj_10_Expected">#REF!</definedName>
    <definedName name="WP_II_D_1_Adj_10_Feb">#REF!</definedName>
    <definedName name="WP_II_D_1_Adj_10_H_Account">#REF!</definedName>
    <definedName name="WP_II_D_1_Adj_10_H_Description">#REF!</definedName>
    <definedName name="WP_II_D_1_Adj_10_Headers">#REF!</definedName>
    <definedName name="WP_II_D_1_Adj_10_Jan">#REF!</definedName>
    <definedName name="WP_II_D_1_Adj_10_Jul">#REF!</definedName>
    <definedName name="WP_II_D_1_Adj_10_Jun">#REF!</definedName>
    <definedName name="WP_II_D_1_Adj_10_Mar">#REF!</definedName>
    <definedName name="WP_II_D_1_Adj_10_May">#REF!</definedName>
    <definedName name="WP_II_D_1_Adj_10_Nov">#REF!</definedName>
    <definedName name="WP_II_D_1_Adj_10_Oct">#REF!</definedName>
    <definedName name="WP_II_D_1_Adj_10_Sept">#REF!</definedName>
    <definedName name="WP_II_D_1_Adj_2">#REF!</definedName>
    <definedName name="WP_II_D_1_Adj_2_Adjusted_Balance_2023">#REF!</definedName>
    <definedName name="WP_II_D_1_Adj_2_Adjustment_2023">#REF!</definedName>
    <definedName name="WP_II_D_1_Adj_2_Adjustment_2023_1">#REF!</definedName>
    <definedName name="WP_II_D_1_Adj_2_H_Description">#REF!</definedName>
    <definedName name="WP_II_D_1_Adj_2_H_FERC_Account">#REF!</definedName>
    <definedName name="WP_II_D_1_Adj_2_Headers">#REF!</definedName>
    <definedName name="WP_II_D_1_Adj_2_Test_Year_Expenses_2023">#REF!</definedName>
    <definedName name="WP_II_D_1_Adj_4">#REF!</definedName>
    <definedName name="WP_II_D_1_Adj_4__2018_2019_Adjustment_to_CEHE">#REF!</definedName>
    <definedName name="WP_II_D_1_Adj_4__2018_Incr_Decr">#REF!</definedName>
    <definedName name="WP_II_D_1_Adj_4_Annualized_3_for_9_Months">#REF!</definedName>
    <definedName name="WP_II_D_1_Adj_4_Annualized_Labor_3">#REF!</definedName>
    <definedName name="WP_II_D_1_Adj_4_CEHE_of_Tot_Billings">#REF!</definedName>
    <definedName name="WP_II_D_1_Adj_4_CEHE_Tot_Billings">#REF!</definedName>
    <definedName name="WP_II_D_1_Adj_4_FERC">#REF!</definedName>
    <definedName name="WP_II_D_1_Adj_4_FERC_Distribution">#REF!</definedName>
    <definedName name="WP_II_D_1_Adj_4_FERC_Distribution_1">#REF!</definedName>
    <definedName name="WP_II_D_1_Adj_4_H_FERC">#REF!</definedName>
    <definedName name="WP_II_D_1_Adj_4_H_Functional_Area">#REF!</definedName>
    <definedName name="WP_II_D_1_Adj_4_H_Union_NonUnion">#REF!</definedName>
    <definedName name="WP_II_D_1_Adj_4_Headers">#REF!</definedName>
    <definedName name="WP_II_D_1_Adj_4_J">#REF!</definedName>
    <definedName name="WP_II_D_1_Adj_4_Labor_Actual_12_Months">#REF!</definedName>
    <definedName name="WP_II_D_1_Adj_4_Labor_Adjusted_Test_Yr_CEHE_Portion">#REF!</definedName>
    <definedName name="WP_II_D_1_Adj_4_Labor_Annualized">#REF!</definedName>
    <definedName name="WP_II_D_1_Adj_4_PF_D_1_FERC_s">#REF!</definedName>
    <definedName name="WP_II_D_1_Adj_4_STI_Actual_12_Months">#REF!</definedName>
    <definedName name="WP_II_D_1_Adj_4_STI_Adjusted_Test_Yr_CEHE_Portion">#REF!</definedName>
    <definedName name="WP_II_D_1_Adj_4_STI_Adjustment_to_CEHE">#REF!</definedName>
    <definedName name="WP_II_D_1_Adj_4_STI_Annualized">#REF!</definedName>
    <definedName name="WP_II_D_1_Adj_4_STI_Avg_Achievement_122">#REF!</definedName>
    <definedName name="WP_II_D_1_Adj_4_Target_at_100">#REF!</definedName>
    <definedName name="WP_II_D_1_Adj_4_Test_Yr_CEHE_Portion">#REF!</definedName>
    <definedName name="WP_II_D_1_Adj_4_Test_yr_CEHE_Portion_1">#REF!</definedName>
    <definedName name="WP_II_D_1_Adj_7a">#REF!</definedName>
    <definedName name="WP_II_D_1_Adj_7a_H_FERC_Account">#REF!</definedName>
    <definedName name="WP_II_D_1_Adj_7b">#REF!</definedName>
    <definedName name="WP_II_D_1_Adj_7b_CNP_Houston_Electric_LLC">#REF!</definedName>
    <definedName name="WP_II_D_1_Adj_7b_H_Description">#REF!</definedName>
    <definedName name="WP_II_D_1_Adj_7b_H_FERC_Account">#REF!</definedName>
    <definedName name="WP_II_D_1_Adj_7b_H_Source_Company">#REF!</definedName>
    <definedName name="WP_II_D_1_Adj_7b_Headers">#REF!</definedName>
    <definedName name="WP_II_D_1_Adj_8">#REF!</definedName>
    <definedName name="WP_II_D_1_Adj_8_H_Description">#REF!</definedName>
    <definedName name="WP_II_D_1_Adj_8_H_FERC_Account">#REF!</definedName>
    <definedName name="WP_II_D_1_Adj_8_Headers">#REF!</definedName>
    <definedName name="WP_II_D_1_Adj_8_Sum_of_Alcohol">#REF!</definedName>
    <definedName name="WP_II_D_1_Adj_8_Sum_of_Exclusions">#REF!</definedName>
    <definedName name="WP_II_D_1_Adj_8_Sum_of_Misc_Items_amounts">#REF!</definedName>
    <definedName name="WP_II_D_1_Adj_8_Sum_of_no_receipt_no_itemized_receipt">#REF!</definedName>
    <definedName name="WP_II_D_1_Adj_8_Sum_of_Transaction_Currency">#REF!</definedName>
    <definedName name="WP_II_D_1_Adj_9">#REF!</definedName>
    <definedName name="WP_II_D_1_Adj_9_H_Account">#REF!</definedName>
    <definedName name="WP_II_D_1_Adj_9_H_Cost_Ctr">#REF!</definedName>
    <definedName name="WP_II_D_1_Adj_9_H_Description">#REF!</definedName>
    <definedName name="WP_II_D_1_Adj_9_H_DocumentNo">#REF!</definedName>
    <definedName name="WP_II_D_1_Adj_9_H_Functional_Area">#REF!</definedName>
    <definedName name="WP_II_D_1_Adj_9_H_Posting_Date">#REF!</definedName>
    <definedName name="WP_II_D_1_Adj_9_H_Profit_Ctr">#REF!</definedName>
    <definedName name="WP_II_D_1_Adj_9_H_RefDocument">#REF!</definedName>
    <definedName name="WP_II_D_1_Adj_9_Headers">#REF!</definedName>
    <definedName name="WP_II_D_1_Adj_9_Post_II_D_2_Adj_13">#REF!</definedName>
    <definedName name="WP_II_D_1_H_Description">#REF!</definedName>
    <definedName name="WP_II_D_1_H_FERC_Account">#REF!</definedName>
    <definedName name="WP_II_D_1_Headers">#REF!</definedName>
    <definedName name="WP_II_D_1_Total_Company">#REF!</definedName>
    <definedName name="WP_II_D_1_Total_Company_Electric">#REF!</definedName>
    <definedName name="WP_II_D_1_Total_Known_Changes">#REF!</definedName>
    <definedName name="WP_II_D_1_WP_II_D_1_Adj_1_EECRF">#REF!</definedName>
    <definedName name="WP_II_D_1_WP_II_D_1_Adj_10_Smart_Meter_Texas">#REF!</definedName>
    <definedName name="WP_II_D_1_WP_II_D_1_Adj_11_Not_Used">#REF!</definedName>
    <definedName name="WP_II_D_1_WP_II_D_1_Adj_12_AMS_Transportation_Depreciation">#REF!</definedName>
    <definedName name="WP_II_D_1_WP_II_D_1_Adj_2_Transportation_Depreciation">#REF!</definedName>
    <definedName name="WP_II_D_1_WP_II_D_1_Adj_3_Bad_Debt">#REF!</definedName>
    <definedName name="WP_II_D_1_WP_II_D_1_Adj_4_Affiliate_Wages">#REF!</definedName>
    <definedName name="WP_II_D_1_WP_II_D_1_Adj_5_Direct_Wages">#REF!</definedName>
    <definedName name="WP_II_D_1_WP_II_D_1_Adj_6_TCOS">#REF!</definedName>
    <definedName name="WP_II_D_1_WP_II_D_1_Adj_7_Affiliate_Other">#REF!</definedName>
    <definedName name="WP_II_D_1_WP_II_D_1_Adj_8_Employee_Expenses">#REF!</definedName>
    <definedName name="WP_II_D_1_WP_II_D_1_Adj_9_Reclass_Membership_Dues">#REF!</definedName>
    <definedName name="WP_II_D_2">#REF!</definedName>
    <definedName name="WP_II_D_2_1">#REF!</definedName>
    <definedName name="WP_II_D_2_1_April">#REF!</definedName>
    <definedName name="WP_II_D_2_1_August">#REF!</definedName>
    <definedName name="WP_II_D_2_1_Company_Total_Electric">#REF!</definedName>
    <definedName name="WP_II_D_2_1_December">#REF!</definedName>
    <definedName name="WP_II_D_2_1_February">#REF!</definedName>
    <definedName name="WP_II_D_2_1_H_Description">#REF!</definedName>
    <definedName name="WP_II_D_2_1_H_FERC_Account">#REF!</definedName>
    <definedName name="WP_II_D_2_1_Headers">#REF!</definedName>
    <definedName name="WP_II_D_2_1_January">#REF!</definedName>
    <definedName name="WP_II_D_2_1_July">#REF!</definedName>
    <definedName name="WP_II_D_2_1_June">#REF!</definedName>
    <definedName name="WP_II_D_2_1_Known_and_Measurable_Changes">#REF!</definedName>
    <definedName name="WP_II_D_2_1_March">#REF!</definedName>
    <definedName name="WP_II_D_2_1_May">#REF!</definedName>
    <definedName name="WP_II_D_2_1_Non_Regulated_or_Non_Electric">#REF!</definedName>
    <definedName name="WP_II_D_2_1_November">#REF!</definedName>
    <definedName name="WP_II_D_2_1_October">#REF!</definedName>
    <definedName name="WP_II_D_2_1_September">#REF!</definedName>
    <definedName name="WP_II_D_2_1_Total_Company">#REF!</definedName>
    <definedName name="WP_II_D_2_2">#REF!</definedName>
    <definedName name="WP_II_D_2_2_9_12">#REF!</definedName>
    <definedName name="WP_II_D_2_2_9_12_Bad_Debt_Reserve">#REF!</definedName>
    <definedName name="WP_II_D_2_2_9_12_Bad_Debt_Write_Off">#REF!</definedName>
    <definedName name="WP_II_D_2_2_9_12_Cumulative_G_L_Balance">#REF!</definedName>
    <definedName name="WP_II_D_2_2_9_12_Display_Description">#REF!</definedName>
    <definedName name="WP_II_D_2_2_9_12_H_CEHE_RC_WP_II_D_2_2_9">#REF!</definedName>
    <definedName name="WP_II_D_2_2_9_12_Headers">#REF!</definedName>
    <definedName name="WP_II_D_2_2_Company_Total_Electric">#REF!</definedName>
    <definedName name="WP_II_D_2_2_H_CEHE_D_2a">#REF!</definedName>
    <definedName name="WP_II_D_2_2_H_Description">#REF!</definedName>
    <definedName name="WP_II_D_2_2_H_FERC_Account">#REF!</definedName>
    <definedName name="WP_II_D_2_2_Headers">#REF!</definedName>
    <definedName name="WP_II_D_2_2_Reference_Schedule">#REF!</definedName>
    <definedName name="WP_II_D_2_2_Total_Company">#REF!</definedName>
    <definedName name="WP_II_D_2_2_Total_Known_Changes">#REF!</definedName>
    <definedName name="WP_II_D_2_2_WP_II_D_2_2_Adj_1_Bad_Debt_Expense_Amortization">#REF!</definedName>
    <definedName name="WP_II_D_2_2a_1">#REF!</definedName>
    <definedName name="WP_II_D_2_2a_1_Amount_Deferred">#REF!</definedName>
    <definedName name="WP_II_D_2_2a_1_Amount_Deferred_NET">#REF!</definedName>
    <definedName name="WP_II_D_2_2a_1_BDE_already_included">#REF!</definedName>
    <definedName name="WP_II_D_2_2a_1_Collateral_Posted_by_REP">#REF!</definedName>
    <definedName name="WP_II_D_2_2a_1_H_Default_Date">#REF!</definedName>
    <definedName name="WP_II_D_2_2a_1_H_Reason_for_Write_Off">#REF!</definedName>
    <definedName name="WP_II_D_2_2a_1_H_REP">#REF!</definedName>
    <definedName name="WP_II_D_2_2a_1_Headers">#REF!</definedName>
    <definedName name="WP_II_D_2_2a_2">#REF!</definedName>
    <definedName name="WP_II_D_2_2a_2_Amortization_Expense">#REF!</definedName>
    <definedName name="WP_II_D_2_2a_2_Amortization_Period">#REF!</definedName>
    <definedName name="WP_II_D_2_2a_2_Amount_Deferred_NET">#REF!</definedName>
    <definedName name="WP_II_D_2_2a_2_H_Default_Date">#REF!</definedName>
    <definedName name="WP_II_D_2_2a_2_H_Reason_for_write_off">#REF!</definedName>
    <definedName name="WP_II_D_2_2a_2_H_REP">#REF!</definedName>
    <definedName name="WP_II_D_2_2a_2_Headers">#REF!</definedName>
    <definedName name="WP_II_D_2_2a_2_Unamortized_Balance">#REF!</definedName>
    <definedName name="WP_II_D_2_4">#REF!</definedName>
    <definedName name="WP_II_D_2_4_Company_Total_Electric">#REF!</definedName>
    <definedName name="WP_II_D_2_4_H_Description">#REF!</definedName>
    <definedName name="WP_II_D_2_4_H_FERC_Account">#REF!</definedName>
    <definedName name="WP_II_D_2_4_Headers">#REF!</definedName>
    <definedName name="WP_II_D_2_4_Special_FF_replaced_with_standard_GEN_AD">#REF!</definedName>
    <definedName name="WP_II_D_2_4_Total_Company">#REF!</definedName>
    <definedName name="WP_II_D_2_4_Total_Known_Changes">#REF!</definedName>
    <definedName name="WP_II_D_2_5">#REF!</definedName>
    <definedName name="WP_II_D_2_5_1">#REF!</definedName>
    <definedName name="WP_II_D_2_5_1_CNP_Houston_Electric_LLC">#REF!</definedName>
    <definedName name="WP_II_D_2_5_1_H_Category">#REF!</definedName>
    <definedName name="WP_II_D_2_5_1_H_Description">#REF!</definedName>
    <definedName name="WP_II_D_2_5_1_H_FERC_Account">#REF!</definedName>
    <definedName name="WP_II_D_2_5_1_Headers">#REF!</definedName>
    <definedName name="WP_II_D_2_5_2">#REF!</definedName>
    <definedName name="WP_II_D_2_5_2_CNP_Houston_Electric_LLC">#REF!</definedName>
    <definedName name="WP_II_D_2_5_2_H_Category">#REF!</definedName>
    <definedName name="WP_II_D_2_5_2_H_Description">#REF!</definedName>
    <definedName name="WP_II_D_2_5_2_H_FERC_Account">#REF!</definedName>
    <definedName name="WP_II_D_2_5_2_Headers">#REF!</definedName>
    <definedName name="WP_II_D_2_5_Company_Total_Electric">#REF!</definedName>
    <definedName name="WP_II_D_2_5_H_Description">#REF!</definedName>
    <definedName name="WP_II_D_2_5_H_FERC_Account">#REF!</definedName>
    <definedName name="WP_II_D_2_5_Headers">#REF!</definedName>
    <definedName name="WP_II_D_2_5_Total_Company">#REF!</definedName>
    <definedName name="WP_II_D_2_5_Total_Known_Changes">#REF!</definedName>
    <definedName name="WP_II_D_2_6">#REF!</definedName>
    <definedName name="WP_II_D_2_6_Company_Total_Electric">#REF!</definedName>
    <definedName name="WP_II_D_2_6_H_Description">#REF!</definedName>
    <definedName name="WP_II_D_2_6_H_FERC_Account">#REF!</definedName>
    <definedName name="WP_II_D_2_6_Headers">#REF!</definedName>
    <definedName name="WP_II_D_2_6_Known_and_Measurable_Changes">#REF!</definedName>
    <definedName name="WP_II_D_2_6_Total_Company">#REF!</definedName>
    <definedName name="WP_II_D_2_6a">#REF!</definedName>
    <definedName name="WP_II_D_2_6a_1">#REF!</definedName>
    <definedName name="WP_II_D_2_6a_1_Amount">#REF!</definedName>
    <definedName name="WP_II_D_2_6a_1_H_Description">#REF!</definedName>
    <definedName name="WP_II_D_2_6a_1_H_E">#REF!</definedName>
    <definedName name="WP_II_D_2_6a_1_H_FERC_Account">#REF!</definedName>
    <definedName name="WP_II_D_2_6a_1_H_Functionalization_Factor_Name">#REF!</definedName>
    <definedName name="WP_II_D_2_6a_1_Headers">#REF!</definedName>
    <definedName name="WP_II_D_2_6a_1_Under_500_Detail">#REF!</definedName>
    <definedName name="WP_II_D_2_6a_1_Under_500_Detail_H_D">#REF!</definedName>
    <definedName name="WP_II_D_2_6a_1_Under_500_Detail_H_Description">#REF!</definedName>
    <definedName name="WP_II_D_2_6a_1_Under_500_Detail_H_FERC_Account">#REF!</definedName>
    <definedName name="WP_II_D_2_6a_FF">#REF!</definedName>
    <definedName name="WP_II_D_2_6a_Functionalization_Factor_Name">#REF!</definedName>
    <definedName name="WP_II_D_2_6a_H_FERC_Account">#REF!</definedName>
    <definedName name="WP_II_D_2_6a_H_Membership_Org">#REF!</definedName>
    <definedName name="WP_II_D_2_6a_H_Membership_Type">#REF!</definedName>
    <definedName name="WP_II_D_2_6a_Headers">#REF!</definedName>
    <definedName name="WP_II_D_2_6a_Total_Company">#REF!</definedName>
    <definedName name="WP_II_D_2_6b">#REF!</definedName>
    <definedName name="WP_II_D_2_6b_H_FERC_Account">#REF!</definedName>
    <definedName name="WP_II_D_2_6b_H_Membership_Org">#REF!</definedName>
    <definedName name="WP_II_D_2_6b_Headers">#REF!</definedName>
    <definedName name="WP_II_D_2_6b_Total_Company">#REF!</definedName>
    <definedName name="WP_II_D_2_6b_Under_500_Detail">#REF!</definedName>
    <definedName name="WP_II_D_2_6b_Under_500_Detail_H_D">#REF!</definedName>
    <definedName name="WP_II_D_2_6b_Under_500_Detail_H_Description">#REF!</definedName>
    <definedName name="WP_II_D_2_6b_Under_500_Detail_H_FERC_Account">#REF!</definedName>
    <definedName name="WP_II_D_2_6c">#REF!</definedName>
    <definedName name="WP_II_D_2_6c_FF">#REF!</definedName>
    <definedName name="WP_II_D_2_6c_Functionalization_Factor_Name">#REF!</definedName>
    <definedName name="WP_II_D_2_6c_H_FERC_Account">#REF!</definedName>
    <definedName name="WP_II_D_2_6c_H_Membership_Org">#REF!</definedName>
    <definedName name="WP_II_D_2_6c_Headers">#REF!</definedName>
    <definedName name="WP_II_D_2_6c_Total_Company">#REF!</definedName>
    <definedName name="WP_II_D_2_6c_Under_500_Detail">#REF!</definedName>
    <definedName name="WP_II_D_2_6c_Under_500_Detail_H_D">#REF!</definedName>
    <definedName name="WP_II_D_2_6c_Under_500_Detail_H_Description">#REF!</definedName>
    <definedName name="WP_II_D_2_6c_Under_500_Detail_H_FERC_Account">#REF!</definedName>
    <definedName name="WP_II_D_2_6c_Under_500_Detail_Headers">#REF!</definedName>
    <definedName name="WP_II_D_2_6c_Under_500_Detail_Under_500">#REF!</definedName>
    <definedName name="WP_II_D_2_7">#REF!</definedName>
    <definedName name="WP_II_D_2_7_H_Date">#REF!</definedName>
    <definedName name="WP_II_D_2_7_H_FERC_Account">#REF!</definedName>
    <definedName name="WP_II_D_2_7_H_Purpose">#REF!</definedName>
    <definedName name="WP_II_D_2_7_H_Vendor">#REF!</definedName>
    <definedName name="WP_II_D_2_7_Headers">#REF!</definedName>
    <definedName name="WP_II_D_2_7_Total_Company">#REF!</definedName>
    <definedName name="WP_II_D_2_7a">#REF!</definedName>
    <definedName name="WP_II_D_2_7a_H_Date">#REF!</definedName>
    <definedName name="WP_II_D_2_7a_H_FERC_Account">#REF!</definedName>
    <definedName name="WP_II_D_2_7a_H_Purpose">#REF!</definedName>
    <definedName name="WP_II_D_2_7a_H_Vendor">#REF!</definedName>
    <definedName name="WP_II_D_2_7a_Headers">#REF!</definedName>
    <definedName name="WP_II_D_2_7a_Total_Company">#REF!</definedName>
    <definedName name="WP_II_D_2_7b">#REF!</definedName>
    <definedName name="WP_II_D_2_7b_H_Date">#REF!</definedName>
    <definedName name="WP_II_D_2_7b_H_FERC_Account">#REF!</definedName>
    <definedName name="WP_II_D_2_7b_H_Purpose">#REF!</definedName>
    <definedName name="WP_II_D_2_7b_H_Vendor">#REF!</definedName>
    <definedName name="WP_II_D_2_7b_Headers">#REF!</definedName>
    <definedName name="WP_II_D_2_7b_Total_Company">#REF!</definedName>
    <definedName name="WP_II_D_2_7c">#REF!</definedName>
    <definedName name="WP_II_D_2_7c_H_Date">#REF!</definedName>
    <definedName name="WP_II_D_2_7c_H_FERC_Account">#REF!</definedName>
    <definedName name="WP_II_D_2_7c_H_Purpose">#REF!</definedName>
    <definedName name="WP_II_D_2_7c_H_Vendor">#REF!</definedName>
    <definedName name="WP_II_D_2_7c_Headers">#REF!</definedName>
    <definedName name="WP_II_D_2_7c_Total_Company">#REF!</definedName>
    <definedName name="WP_II_D_2_7d">#REF!</definedName>
    <definedName name="WP_II_D_2_7d__Variance">#REF!</definedName>
    <definedName name="WP_II_D_2_7d__Variance_100k">#REF!</definedName>
    <definedName name="WP_II_D_2_7d_Current_Year_Vendor_Expenses">#REF!</definedName>
    <definedName name="WP_II_D_2_7d_H_Vendor">#REF!</definedName>
    <definedName name="WP_II_D_2_7d_H_Year">#REF!</definedName>
    <definedName name="WP_II_D_2_7d_Headers">#REF!</definedName>
    <definedName name="WP_II_D_2_7d_Prior_Year_Vendor_Expenses">#REF!</definedName>
    <definedName name="WP_II_D_2_7d_Variance_7">#REF!</definedName>
    <definedName name="WP_II_D_2_7e">#REF!</definedName>
    <definedName name="WP_II_D_2_7e_CNP_Houston_Electric_LLC">#REF!</definedName>
    <definedName name="WP_II_D_2_7e_H_CEHE_II_D_2_7e">#REF!</definedName>
    <definedName name="WP_II_D_2_7e_H_Date_of_Service">#REF!</definedName>
    <definedName name="WP_II_D_2_7e_H_FERC_Account">#REF!</definedName>
    <definedName name="WP_II_D_2_7e_H_Purpose">#REF!</definedName>
    <definedName name="WP_II_D_2_7e_H_VENDOR">#REF!</definedName>
    <definedName name="WP_II_D_2_7e_Headers">#REF!</definedName>
    <definedName name="WP_II_D_2_9">#REF!</definedName>
    <definedName name="WP_II_D_2_9_Company_Total_Electric">#REF!</definedName>
    <definedName name="WP_II_D_2_9_H_Description">#REF!</definedName>
    <definedName name="WP_II_D_2_9_H_FERC_Account">#REF!</definedName>
    <definedName name="WP_II_D_2_9_H_Year">#REF!</definedName>
    <definedName name="WP_II_D_2_9_Headers">#REF!</definedName>
    <definedName name="WP_II_D_2_9_Known_and_Measurable_Changes">#REF!</definedName>
    <definedName name="WP_II_D_2_9_Total_Company">#REF!</definedName>
    <definedName name="WP_II_D_2_9a">#REF!</definedName>
    <definedName name="WP_II_D_2_9a_April">#REF!</definedName>
    <definedName name="WP_II_D_2_9a_August">#REF!</definedName>
    <definedName name="WP_II_D_2_9a_Company_Total_Electric">#REF!</definedName>
    <definedName name="WP_II_D_2_9a_December">#REF!</definedName>
    <definedName name="WP_II_D_2_9a_February">#REF!</definedName>
    <definedName name="WP_II_D_2_9a_H_Description">#REF!</definedName>
    <definedName name="WP_II_D_2_9a_H_FERC_Account">#REF!</definedName>
    <definedName name="WP_II_D_2_9a_H_Year">#REF!</definedName>
    <definedName name="WP_II_D_2_9a_Headers">#REF!</definedName>
    <definedName name="WP_II_D_2_9a_January">#REF!</definedName>
    <definedName name="WP_II_D_2_9a_July">#REF!</definedName>
    <definedName name="WP_II_D_2_9a_June">#REF!</definedName>
    <definedName name="WP_II_D_2_9a_Known_and_Measurable_Changes">#REF!</definedName>
    <definedName name="WP_II_D_2_9a_March">#REF!</definedName>
    <definedName name="WP_II_D_2_9a_May">#REF!</definedName>
    <definedName name="WP_II_D_2_9a_Non_Regulated_or_Non_Electric">#REF!</definedName>
    <definedName name="WP_II_D_2_9a_November">#REF!</definedName>
    <definedName name="WP_II_D_2_9a_October">#REF!</definedName>
    <definedName name="WP_II_D_2_9a_September">#REF!</definedName>
    <definedName name="WP_II_D_2_9a_Total_Company">#REF!</definedName>
    <definedName name="WP_II_D_2_9a_WP_Reference">#REF!</definedName>
    <definedName name="WP_II_D_2_9b">#REF!</definedName>
    <definedName name="WP_II_D_2_9b_April">#REF!</definedName>
    <definedName name="WP_II_D_2_9b_August">#REF!</definedName>
    <definedName name="WP_II_D_2_9b_December">#REF!</definedName>
    <definedName name="WP_II_D_2_9b_February">#REF!</definedName>
    <definedName name="WP_II_D_2_9b_H_Description">#REF!</definedName>
    <definedName name="WP_II_D_2_9b_H_Year">#REF!</definedName>
    <definedName name="WP_II_D_2_9b_Headers">#REF!</definedName>
    <definedName name="WP_II_D_2_9b_January">#REF!</definedName>
    <definedName name="WP_II_D_2_9b_July">#REF!</definedName>
    <definedName name="WP_II_D_2_9b_June">#REF!</definedName>
    <definedName name="WP_II_D_2_9b_March">#REF!</definedName>
    <definedName name="WP_II_D_2_9b_May">#REF!</definedName>
    <definedName name="WP_II_D_2_9b_November">#REF!</definedName>
    <definedName name="WP_II_D_2_9b_October">#REF!</definedName>
    <definedName name="WP_II_D_2_9b_September">#REF!</definedName>
    <definedName name="WP_II_D_2_9b_Total_Company">#REF!</definedName>
    <definedName name="WP_II_D_2_9c">#REF!</definedName>
    <definedName name="WP_II_D_2_9c_H_Account">#REF!</definedName>
    <definedName name="WP_II_D_2_9c_H_Assignment">#REF!</definedName>
    <definedName name="WP_II_D_2_9c_H_FERC_Account">#REF!</definedName>
    <definedName name="WP_II_D_2_9d">#REF!</definedName>
    <definedName name="WP_II_D_2_9d_H_Assignment">#REF!</definedName>
    <definedName name="WP_II_D_2_9d_H_CEHE_D_2a">#REF!</definedName>
    <definedName name="WP_II_D_2_9d_H_Cost_Ctr">#REF!</definedName>
    <definedName name="WP_II_D_2_9d_H_FERC_1">#REF!</definedName>
    <definedName name="WP_II_D_2_9d_H_FERC_1_FF">#REF!</definedName>
    <definedName name="WP_II_D_2_9d_H_FERC_2">#REF!</definedName>
    <definedName name="WP_II_D_2_9d_H_FERC_2_FF">#REF!</definedName>
    <definedName name="WP_II_D_2_9d_H_G_L_1">#REF!</definedName>
    <definedName name="WP_II_D_2_9d_H_G_L_2">#REF!</definedName>
    <definedName name="WP_II_D_2_9d_H_WBS">#REF!</definedName>
    <definedName name="WP_II_D_2_Adj_10">#REF!</definedName>
    <definedName name="WP_II_D_2_Adj_10_H_Description">#REF!</definedName>
    <definedName name="WP_II_D_2_Adj_10_H_FERC_Account">#REF!</definedName>
    <definedName name="WP_II_D_2_Adj_10_Headers">#REF!</definedName>
    <definedName name="WP_II_D_2_Adj_10_Inc_Dec">#REF!</definedName>
    <definedName name="WP_II_D_2_Adj_10_Test_Year_Expense">#REF!</definedName>
    <definedName name="WP_II_D_2_Adj_10_Workers_Comp_Estimated_Paid_Losses">#REF!</definedName>
    <definedName name="WP_II_D_2_Adj_12">#REF!</definedName>
    <definedName name="WP_II_D_2_Adj_12_1">#REF!</definedName>
    <definedName name="WP_II_D_2_Adj_12_1_H_Account">#REF!</definedName>
    <definedName name="WP_II_D_2_Adj_12_1_H_Company">#REF!</definedName>
    <definedName name="WP_II_D_2_Adj_12_1_H_Cost_Center">#REF!</definedName>
    <definedName name="WP_II_D_2_Adj_12_1_H_Document_Number">#REF!</definedName>
    <definedName name="WP_II_D_2_Adj_12_1_H_Functional_Area">#REF!</definedName>
    <definedName name="WP_II_D_2_Adj_12_1_H_Posting_Date">#REF!</definedName>
    <definedName name="WP_II_D_2_Adj_12_1_H_Profit_Center">#REF!</definedName>
    <definedName name="WP_II_D_2_Adj_12_1_H_Ref_Document_Number">#REF!</definedName>
    <definedName name="WP_II_D_2_Adj_12_1_H_Text">#REF!</definedName>
    <definedName name="WP_II_D_2_Adj_12_1_Headers">#REF!</definedName>
    <definedName name="WP_II_D_2_Adj_12_1_Value">#REF!</definedName>
    <definedName name="WP_II_D_2_Adj_12_3">#REF!</definedName>
    <definedName name="WP_II_D_2_Adj_12_3_Amount">#REF!</definedName>
    <definedName name="WP_II_D_2_Adj_12_3_H_Account">#REF!</definedName>
    <definedName name="WP_II_D_2_Adj_12_3_H_Cost_Center">#REF!</definedName>
    <definedName name="WP_II_D_2_Adj_12_3_H_Document_Number">#REF!</definedName>
    <definedName name="WP_II_D_2_Adj_12_3_H_Posting_Date">#REF!</definedName>
    <definedName name="WP_II_D_2_Adj_12_3_H_Profit_Center">#REF!</definedName>
    <definedName name="WP_II_D_2_Adj_12_3_H_Text">#REF!</definedName>
    <definedName name="WP_II_D_2_Adj_12_3_Headers">#REF!</definedName>
    <definedName name="WP_II_D_2_Adj_12_H_Description">#REF!</definedName>
    <definedName name="WP_II_D_2_Adj_12_H_FERC_Account">#REF!</definedName>
    <definedName name="WP_II_D_2_Adj_12_Headers">#REF!</definedName>
    <definedName name="WP_II_D_2_Adj_12_Inc_Dec">#REF!</definedName>
    <definedName name="WP_II_D_2_Adj_12_Liability_and_Estimated_Paid_Losses">#REF!</definedName>
    <definedName name="WP_II_D_2_Adj_12_Test_Year_Expense">#REF!</definedName>
    <definedName name="WP_II_D_2_Adj_6">#REF!</definedName>
    <definedName name="WP_II_D_2_Adj_6_1">#REF!</definedName>
    <definedName name="WP_II_D_2_Adj_6_1_Actuarial_Amount">#REF!</definedName>
    <definedName name="WP_II_D_2_Adj_6_1_Adjusted_Test_Year_Total">#REF!</definedName>
    <definedName name="WP_II_D_2_Adj_6_1_Amount">#REF!</definedName>
    <definedName name="WP_II_D_2_Adj_6_1_Approved_in_Previous_Docket">#REF!</definedName>
    <definedName name="WP_II_D_2_Adj_6_1_B">#REF!</definedName>
    <definedName name="WP_II_D_2_Adj_6_1_Capitalized_Amount">#REF!</definedName>
    <definedName name="WP_II_D_2_Adj_6_1_H_Account">#REF!</definedName>
    <definedName name="WP_II_D_2_Adj_6_1_H_CEHE_Total">#REF!</definedName>
    <definedName name="WP_II_D_2_Adj_6_1_H_Description">#REF!</definedName>
    <definedName name="WP_II_D_2_Adj_6_1_Headers">#REF!</definedName>
    <definedName name="WP_II_D_2_Adj_6_1_Other_Non_Requested">#REF!</definedName>
    <definedName name="WP_II_D_2_Adj_6_1_Pension_Expense">#REF!</definedName>
    <definedName name="WP_II_D_2_Adj_6_1_Total_Company_Test_Year_Adjustment">#REF!</definedName>
    <definedName name="WP_II_D_2_Adj_6_2">#REF!</definedName>
    <definedName name="WP_II_D_2_Adj_6_2_Apr">#REF!</definedName>
    <definedName name="WP_II_D_2_Adj_6_2_Aug">#REF!</definedName>
    <definedName name="WP_II_D_2_Adj_6_2_Capitalized">#REF!</definedName>
    <definedName name="WP_II_D_2_Adj_6_2_Dec">#REF!</definedName>
    <definedName name="WP_II_D_2_Adj_6_2_Deferrals">#REF!</definedName>
    <definedName name="WP_II_D_2_Adj_6_2_Feb">#REF!</definedName>
    <definedName name="WP_II_D_2_Adj_6_2_H_Account">#REF!</definedName>
    <definedName name="WP_II_D_2_Adj_6_2_Headers">#REF!</definedName>
    <definedName name="WP_II_D_2_Adj_6_2_Jan">#REF!</definedName>
    <definedName name="WP_II_D_2_Adj_6_2_Jul">#REF!</definedName>
    <definedName name="WP_II_D_2_Adj_6_2_Jun">#REF!</definedName>
    <definedName name="WP_II_D_2_Adj_6_2_Mar">#REF!</definedName>
    <definedName name="WP_II_D_2_Adj_6_2_May">#REF!</definedName>
    <definedName name="WP_II_D_2_Adj_6_2_Nov">#REF!</definedName>
    <definedName name="WP_II_D_2_Adj_6_2_Oct">#REF!</definedName>
    <definedName name="WP_II_D_2_Adj_6_2_Sep">#REF!</definedName>
    <definedName name="WP_II_D_2_Adj_6_2_Total">#REF!</definedName>
    <definedName name="WP_II_D_2_Adj_6_2_Total_net_Capital_and_Deferrals">#REF!</definedName>
    <definedName name="WP_II_D_2_Adj_6_2_Total_net_Deferrals">#REF!</definedName>
    <definedName name="WP_II_D_2_Adj_6_3">#REF!</definedName>
    <definedName name="WP_II_D_2_Adj_6_3_H_Account">#REF!</definedName>
    <definedName name="WP_II_D_2_Adj_6_3_H_CEHE_Total">#REF!</definedName>
    <definedName name="WP_II_D_2_Adj_6_3_H_Description">#REF!</definedName>
    <definedName name="WP_II_D_2_Adj_6_3_Headers">#REF!</definedName>
    <definedName name="WP_II_D_2_Adj_6_Actuarial_Benefit_Expense">#REF!</definedName>
    <definedName name="WP_II_D_2_Adj_6_Adj_from_Wp_II_E_4_3_2">#REF!</definedName>
    <definedName name="WP_II_D_2_Adj_6_Adjusted_Test_Year_Amount">#REF!</definedName>
    <definedName name="WP_II_D_2_Adj_6_Adjustment">#REF!</definedName>
    <definedName name="WP_II_D_2_Adj_6_Apr">#REF!</definedName>
    <definedName name="WP_II_D_2_Adj_6_Aug">#REF!</definedName>
    <definedName name="WP_II_D_2_Adj_6_Capitalized">#REF!</definedName>
    <definedName name="WP_II_D_2_Adj_6_Dec">#REF!</definedName>
    <definedName name="WP_II_D_2_Adj_6_Feb">#REF!</definedName>
    <definedName name="WP_II_D_2_Adj_6_H_Account">#REF!</definedName>
    <definedName name="WP_II_D_2_Adj_6_H_Description">#REF!</definedName>
    <definedName name="WP_II_D_2_Adj_6_Headers">#REF!</definedName>
    <definedName name="WP_II_D_2_Adj_6_Jan">#REF!</definedName>
    <definedName name="WP_II_D_2_Adj_6_Jul">#REF!</definedName>
    <definedName name="WP_II_D_2_Adj_6_Jun">#REF!</definedName>
    <definedName name="WP_II_D_2_Adj_6_Mar">#REF!</definedName>
    <definedName name="WP_II_D_2_Adj_6_May">#REF!</definedName>
    <definedName name="WP_II_D_2_Adj_6_Nov">#REF!</definedName>
    <definedName name="WP_II_D_2_Adj_6_Oct">#REF!</definedName>
    <definedName name="WP_II_D_2_Adj_6_Sep">#REF!</definedName>
    <definedName name="WP_II_D_2_Adj_6_Total">#REF!</definedName>
    <definedName name="WP_II_D_2_Adj_6_Total_net_Capital">#REF!</definedName>
    <definedName name="WP_II_D_2_Adj_7">#REF!</definedName>
    <definedName name="WP_II_D_2_Adj_7_H_Cost_Element">#REF!</definedName>
    <definedName name="WP_II_D_2_Adj_7_H_FERC_Account">#REF!</definedName>
    <definedName name="WP_II_D_2_Adj_7_Headers">#REF!</definedName>
    <definedName name="WP_II_D_2_Adj_9">#REF!</definedName>
    <definedName name="WP_II_D_2_Adj_9_CNP_Houston_Electric_LLC">#REF!</definedName>
    <definedName name="WP_II_D_2_Adj_9_H_Calculation_of_Property_Self_Insurance_Reserve">#REF!</definedName>
    <definedName name="WP_II_D_2_Adj_9_Headers">#REF!</definedName>
    <definedName name="WP_II_D_2_H_Description">#REF!</definedName>
    <definedName name="WP_II_D_2_H_FERC_Account">#REF!</definedName>
    <definedName name="WP_II_D_2_Headers">#REF!</definedName>
    <definedName name="WP_II_D_2_Total_Company">#REF!</definedName>
    <definedName name="WP_II_D_2_Total_Company_Electric">#REF!</definedName>
    <definedName name="WP_II_D_2_Total_Known_Changes">#REF!</definedName>
    <definedName name="WP_II_D_2_WP_II_D_2_Adj_1_Energy_Efficiency">#REF!</definedName>
    <definedName name="WP_II_D_2_WP_II_D_2_Adj_10_Workers_Compensation">#REF!</definedName>
    <definedName name="WP_II_D_2_WP_II_D_2_Adj_11_Rate_Case_Expense">#REF!</definedName>
    <definedName name="WP_II_D_2_WP_II_D_2_Adj_12_Auto_General_Reserve">#REF!</definedName>
    <definedName name="WP_II_D_2_WP_II_D_2_Adj_13_Reclass_Membership_Dues">#REF!</definedName>
    <definedName name="WP_II_D_2_WP_II_D_2_Adj_14_Affiliate_Employee_Expense">#REF!</definedName>
    <definedName name="WP_II_D_2_WP_II_D_2_Adj_15_Affiliate_Other">#REF!</definedName>
    <definedName name="WP_II_D_2_WP_II_D_2_Adj_16_AMS_Transportation_Depreciation">#REF!</definedName>
    <definedName name="WP_II_D_2_WP_II_D_2_Adj_17_Sales_Tax_Refund">#REF!</definedName>
    <definedName name="WP_II_D_2_WP_II_D_2_Adj_2_Transportation_Depreciation">#REF!</definedName>
    <definedName name="WP_II_D_2_WP_II_D_2_Adj_3_Prior_Period">#REF!</definedName>
    <definedName name="WP_II_D_2_WP_II_D_2_Adj_4_Affiliate_Wages">#REF!</definedName>
    <definedName name="WP_II_D_2_WP_II_D_2_Adj_5_Direct_Wages">#REF!</definedName>
    <definedName name="WP_II_D_2_WP_II_D_2_Adj_6_Benefits">#REF!</definedName>
    <definedName name="WP_II_D_2_WP_II_D_2_Adj_7_Non_Recoverable">#REF!</definedName>
    <definedName name="WP_II_D_2_WP_II_D_2_Adj_8_Employee_Expense">#REF!</definedName>
    <definedName name="WP_II_D_2_WP_II_D_2_Adj_9_Property_Self_Insurance_Reserve">#REF!</definedName>
    <definedName name="WP_II_D_3">#REF!</definedName>
    <definedName name="WP_II_D_3_10">#REF!</definedName>
    <definedName name="WP_II_D_3_10_Active">#REF!</definedName>
    <definedName name="WP_II_D_3_10_H_Description">#REF!</definedName>
    <definedName name="WP_II_D_3_10_H_Month">#REF!</definedName>
    <definedName name="WP_II_D_3_10_Headers">#REF!</definedName>
    <definedName name="WP_II_D_3_10_LDT">#REF!</definedName>
    <definedName name="WP_II_D_3_10_Retiree">#REF!</definedName>
    <definedName name="WP_II_D_3_1a">#REF!</definedName>
    <definedName name="WP_II_D_3_1a_H_Account">#REF!</definedName>
    <definedName name="WP_II_D_3_1a_H_Company">#REF!</definedName>
    <definedName name="WP_II_D_3_1a_H_Cost_Center">#REF!</definedName>
    <definedName name="WP_II_D_3_1a_H_Default_Test_Year_1_12_Months">#REF!</definedName>
    <definedName name="WP_II_D_3_1a_H_FERC_Account">#REF!</definedName>
    <definedName name="WP_II_D_3_1a_H_Profit_Center">#REF!</definedName>
    <definedName name="WP_II_D_3_1a_Headers">#REF!</definedName>
    <definedName name="WP_II_D_3_1a_TX">#REF!</definedName>
    <definedName name="WP_II_D_3_2">#REF!</definedName>
    <definedName name="WP_II_D_3_2_Contract_Distribution">#REF!</definedName>
    <definedName name="WP_II_D_3_2_Contract_Meters">#REF!</definedName>
    <definedName name="WP_II_D_3_2_Contract_TDCS">#REF!</definedName>
    <definedName name="WP_II_D_3_2_Contract_Total_Company">#REF!</definedName>
    <definedName name="WP_II_D_3_2_Contract_Transmission">#REF!</definedName>
    <definedName name="WP_II_D_3_2_H_Month">#REF!</definedName>
    <definedName name="WP_II_D_3_2_Headers">#REF!</definedName>
    <definedName name="WP_II_D_3_2_Other_Distribution">#REF!</definedName>
    <definedName name="WP_II_D_3_2_Other_Meters">#REF!</definedName>
    <definedName name="WP_II_D_3_2_Other_TDCS">#REF!</definedName>
    <definedName name="WP_II_D_3_2_Other_Total_Company">#REF!</definedName>
    <definedName name="WP_II_D_3_2_Other_Transmission">#REF!</definedName>
    <definedName name="WP_II_D_3_2_Overtime_Distribution">#REF!</definedName>
    <definedName name="WP_II_D_3_2_Overtime_Meters">#REF!</definedName>
    <definedName name="WP_II_D_3_2_Overtime_TDCS">#REF!</definedName>
    <definedName name="WP_II_D_3_2_Overtime_Total_Company">#REF!</definedName>
    <definedName name="WP_II_D_3_2_Overtime_Transmission">#REF!</definedName>
    <definedName name="WP_II_D_3_2_Regular_Distribution">#REF!</definedName>
    <definedName name="WP_II_D_3_2_Regular_Meters">#REF!</definedName>
    <definedName name="WP_II_D_3_2_Regular_TDCS">#REF!</definedName>
    <definedName name="WP_II_D_3_2_Regular_Total_Company">#REF!</definedName>
    <definedName name="WP_II_D_3_2_Regular_Transmission">#REF!</definedName>
    <definedName name="WP_II_D_3_2_Total_Distribution">#REF!</definedName>
    <definedName name="WP_II_D_3_2_Total_Meters">#REF!</definedName>
    <definedName name="WP_II_D_3_2_Total_TDCS">#REF!</definedName>
    <definedName name="WP_II_D_3_2_Total_Total_Company">#REF!</definedName>
    <definedName name="WP_II_D_3_2_Total_Transmission">#REF!</definedName>
    <definedName name="WP_II_D_3_3">#REF!</definedName>
    <definedName name="WP_II_D_3_3_Exempt_Distribution">#REF!</definedName>
    <definedName name="WP_II_D_3_3_Exempt_Meters">#REF!</definedName>
    <definedName name="WP_II_D_3_3_Exempt_TDCS">#REF!</definedName>
    <definedName name="WP_II_D_3_3_Exempt_Total_Company">#REF!</definedName>
    <definedName name="WP_II_D_3_3_Exempt_Transmission">#REF!</definedName>
    <definedName name="WP_II_D_3_3_H_Month">#REF!</definedName>
    <definedName name="WP_II_D_3_3_Headers">#REF!</definedName>
    <definedName name="WP_II_D_3_3_NonExempt_Distribution">#REF!</definedName>
    <definedName name="WP_II_D_3_3_NonExempt_Meters">#REF!</definedName>
    <definedName name="WP_II_D_3_3_NonExempt_TDCS">#REF!</definedName>
    <definedName name="WP_II_D_3_3_NonExempt_Total_Company">#REF!</definedName>
    <definedName name="WP_II_D_3_3_NonExempt_Transmission">#REF!</definedName>
    <definedName name="WP_II_D_3_3_Total_Distribution">#REF!</definedName>
    <definedName name="WP_II_D_3_3_Total_Meters">#REF!</definedName>
    <definedName name="WP_II_D_3_3_Total_TDCS">#REF!</definedName>
    <definedName name="WP_II_D_3_3_Total_Total_Company">#REF!</definedName>
    <definedName name="WP_II_D_3_3_Total_Transmission">#REF!</definedName>
    <definedName name="WP_II_D_3_3_Union_Distribution">#REF!</definedName>
    <definedName name="WP_II_D_3_3_Union_Meters">#REF!</definedName>
    <definedName name="WP_II_D_3_3_Union_TDCS">#REF!</definedName>
    <definedName name="WP_II_D_3_3_Union_Total_Company">#REF!</definedName>
    <definedName name="WP_II_D_3_3_Union_Transmission">#REF!</definedName>
    <definedName name="WP_II_D_3_4">#REF!</definedName>
    <definedName name="WP_II_D_3_4_H_Month">#REF!</definedName>
    <definedName name="WP_II_D_3_4_Headers">#REF!</definedName>
    <definedName name="WP_II_D_3_4_Other_Distribution">#REF!</definedName>
    <definedName name="WP_II_D_3_4_Other_Meters">#REF!</definedName>
    <definedName name="WP_II_D_3_4_Other_TDCS">#REF!</definedName>
    <definedName name="WP_II_D_3_4_Other_Total_Company">#REF!</definedName>
    <definedName name="WP_II_D_3_4_Other_Transmission">#REF!</definedName>
    <definedName name="WP_II_D_3_4_Payroll_Capitalized_Distribution">#REF!</definedName>
    <definedName name="WP_II_D_3_4_Payroll_Capitalized_Meters">#REF!</definedName>
    <definedName name="WP_II_D_3_4_Payroll_Capitalized_TDCS">#REF!</definedName>
    <definedName name="WP_II_D_3_4_Payroll_Capitalized_Total_Company">#REF!</definedName>
    <definedName name="WP_II_D_3_4_Payroll_Capitalized_Transmission">#REF!</definedName>
    <definedName name="WP_II_D_3_4_Payroll_Expensed_Distribution">#REF!</definedName>
    <definedName name="WP_II_D_3_4_Payroll_Expensed_Meters">#REF!</definedName>
    <definedName name="WP_II_D_3_4_Payroll_Expensed_TDCS">#REF!</definedName>
    <definedName name="WP_II_D_3_4_Payroll_Expensed_Total_Company">#REF!</definedName>
    <definedName name="WP_II_D_3_4_Payroll_Expensed_Transmission">#REF!</definedName>
    <definedName name="WP_II_D_3_4_Total_Distribution">#REF!</definedName>
    <definedName name="WP_II_D_3_4_Total_Meters">#REF!</definedName>
    <definedName name="WP_II_D_3_4_Total_TDCS">#REF!</definedName>
    <definedName name="WP_II_D_3_4_Total_Total_Company">#REF!</definedName>
    <definedName name="WP_II_D_3_4_Total_Transmission">#REF!</definedName>
    <definedName name="WP_II_D_3_5">#REF!</definedName>
    <definedName name="WP_II_D_3_5_Full_Time_Employees">#REF!</definedName>
    <definedName name="WP_II_D_3_5_H_Month">#REF!</definedName>
    <definedName name="WP_II_D_3_5_Headers">#REF!</definedName>
    <definedName name="WP_II_D_3_5_Part_Time_Employees">#REF!</definedName>
    <definedName name="WP_II_D_3_5_Temporary_Employees">#REF!</definedName>
    <definedName name="WP_II_D_3_5_Total_Employees">#REF!</definedName>
    <definedName name="WP_II_D_3_5_Vacant_Position">#REF!</definedName>
    <definedName name="WP_II_D_3_6">#REF!</definedName>
    <definedName name="WP_II_D_3_6_1a">#REF!</definedName>
    <definedName name="WP_II_D_3_6_1a_H__2023_Short_Term_Goals_and_Objectives">#REF!</definedName>
    <definedName name="WP_II_D_3_6_1a_Headers">#REF!</definedName>
    <definedName name="WP_II_D_3_6_1a_Non_Financial_Capital_Project_Delivery">#REF!</definedName>
    <definedName name="WP_II_D_3_6_1a_Non_Financial_Customer_Satisfaction_Composite">#REF!</definedName>
    <definedName name="WP_II_D_3_6_1a_Non_Financial_Discretionary">#REF!</definedName>
    <definedName name="WP_II_D_3_6_1a_Non_Financial_Repeating_300_Circuit">#REF!</definedName>
    <definedName name="WP_II_D_3_6_1a_Non_Financial_SAIDI">#REF!</definedName>
    <definedName name="WP_II_D_3_6_1a_Non_Financial_SAIFI">#REF!</definedName>
    <definedName name="WP_II_D_3_6_1a_Operational_Overall_O_M_Expenditures">#REF!</definedName>
    <definedName name="WP_II_D_3_6_1a_Safety_Cyber_DART">#REF!</definedName>
    <definedName name="WP_II_D_3_6_1a_Safety_Cyber_LSER">#REF!</definedName>
    <definedName name="WP_II_D_3_6_1a_Safety_Cyber_Phish_Cyber">#REF!</definedName>
    <definedName name="WP_II_D_3_6_1a_Safety_Cyber_PVC">#REF!</definedName>
    <definedName name="WP_II_D_3_6_1a_Safety_Cyber_SMS_Actions_Complete">#REF!</definedName>
    <definedName name="WP_II_D_3_6_1a_Total">#REF!</definedName>
    <definedName name="WP_II_D_3_6_Bonus_Distribution">#REF!</definedName>
    <definedName name="WP_II_D_3_6_Bonus_Meters">#REF!</definedName>
    <definedName name="WP_II_D_3_6_Bonus_TDCS">#REF!</definedName>
    <definedName name="WP_II_D_3_6_Bonus_Total_Company">#REF!</definedName>
    <definedName name="WP_II_D_3_6_Bonus_Transmission">#REF!</definedName>
    <definedName name="WP_II_D_3_6_H_Months">#REF!</definedName>
    <definedName name="WP_II_D_3_6_Headers">#REF!</definedName>
    <definedName name="WP_II_D_3_6_Other_Distribution">#REF!</definedName>
    <definedName name="WP_II_D_3_6_Other_Meters">#REF!</definedName>
    <definedName name="WP_II_D_3_6_Other_TDCS">#REF!</definedName>
    <definedName name="WP_II_D_3_6_Other_Total_Company">#REF!</definedName>
    <definedName name="WP_II_D_3_6_Other_Transmission">#REF!</definedName>
    <definedName name="WP_II_D_3_6_Severance_Distribution">#REF!</definedName>
    <definedName name="WP_II_D_3_6_Severance_Meters">#REF!</definedName>
    <definedName name="WP_II_D_3_6_Severance_TDCS">#REF!</definedName>
    <definedName name="WP_II_D_3_6_Severance_Total_Company">#REF!</definedName>
    <definedName name="WP_II_D_3_6_Severance_Transmission">#REF!</definedName>
    <definedName name="WP_II_D_3_6_Total_Distribution">#REF!</definedName>
    <definedName name="WP_II_D_3_6_Total_Meters">#REF!</definedName>
    <definedName name="WP_II_D_3_6_Total_TDCS">#REF!</definedName>
    <definedName name="WP_II_D_3_6_Total_Total_Company">#REF!</definedName>
    <definedName name="WP_II_D_3_6_Total_Transmission">#REF!</definedName>
    <definedName name="WP_II_D_3_7">#REF!</definedName>
    <definedName name="WP_II_D_3_7_1">#REF!</definedName>
    <definedName name="WP_II_D_3_7_1_CNP_Houston_Electric_LLC">#REF!</definedName>
    <definedName name="WP_II_D_3_7_1_H_Account">#REF!</definedName>
    <definedName name="WP_II_D_3_7_1_H_Document_Date">#REF!</definedName>
    <definedName name="WP_II_D_3_7_1_H_Document_Header">#REF!</definedName>
    <definedName name="WP_II_D_3_7_1_H_Payment_Type">#REF!</definedName>
    <definedName name="WP_II_D_3_7_1_H_Posting_Date">#REF!</definedName>
    <definedName name="WP_II_D_3_7_1_Headers">#REF!</definedName>
    <definedName name="WP_II_D_3_7_2">#REF!</definedName>
    <definedName name="WP_II_D_3_7_2_April">#REF!</definedName>
    <definedName name="WP_II_D_3_7_2_August">#REF!</definedName>
    <definedName name="WP_II_D_3_7_2_December">#REF!</definedName>
    <definedName name="WP_II_D_3_7_2_February">#REF!</definedName>
    <definedName name="WP_II_D_3_7_2_H_Natural_Account">#REF!</definedName>
    <definedName name="WP_II_D_3_7_2_Headers">#REF!</definedName>
    <definedName name="WP_II_D_3_7_2_January">#REF!</definedName>
    <definedName name="WP_II_D_3_7_2_July">#REF!</definedName>
    <definedName name="WP_II_D_3_7_2_June">#REF!</definedName>
    <definedName name="WP_II_D_3_7_2_March">#REF!</definedName>
    <definedName name="WP_II_D_3_7_2_May">#REF!</definedName>
    <definedName name="WP_II_D_3_7_2_November">#REF!</definedName>
    <definedName name="WP_II_D_3_7_2_October">#REF!</definedName>
    <definedName name="WP_II_D_3_7_2_September">#REF!</definedName>
    <definedName name="WP_II_D_3_7_2_Total_Company">#REF!</definedName>
    <definedName name="WP_II_D_3_7_3">#REF!</definedName>
    <definedName name="WP_II_D_3_7_3_April">#REF!</definedName>
    <definedName name="WP_II_D_3_7_3_August">#REF!</definedName>
    <definedName name="WP_II_D_3_7_3_December">#REF!</definedName>
    <definedName name="WP_II_D_3_7_3_February">#REF!</definedName>
    <definedName name="WP_II_D_3_7_3_H_Natural_Account">#REF!</definedName>
    <definedName name="WP_II_D_3_7_3_Headers">#REF!</definedName>
    <definedName name="WP_II_D_3_7_3_January">#REF!</definedName>
    <definedName name="WP_II_D_3_7_3_July">#REF!</definedName>
    <definedName name="WP_II_D_3_7_3_June">#REF!</definedName>
    <definedName name="WP_II_D_3_7_3_March">#REF!</definedName>
    <definedName name="WP_II_D_3_7_3_May">#REF!</definedName>
    <definedName name="WP_II_D_3_7_3_November">#REF!</definedName>
    <definedName name="WP_II_D_3_7_3_October">#REF!</definedName>
    <definedName name="WP_II_D_3_7_3_September">#REF!</definedName>
    <definedName name="WP_II_D_3_7_3_Total_Company">#REF!</definedName>
    <definedName name="WP_II_D_3_7_4">#REF!</definedName>
    <definedName name="WP_II_D_3_7_4_April">#REF!</definedName>
    <definedName name="WP_II_D_3_7_4_August">#REF!</definedName>
    <definedName name="WP_II_D_3_7_4_Capitalized_Other">#REF!</definedName>
    <definedName name="WP_II_D_3_7_4_December">#REF!</definedName>
    <definedName name="WP_II_D_3_7_4_February">#REF!</definedName>
    <definedName name="WP_II_D_3_7_4_H_Account">#REF!</definedName>
    <definedName name="WP_II_D_3_7_4_H_FERC_Account">#REF!</definedName>
    <definedName name="WP_II_D_3_7_4_Headers">#REF!</definedName>
    <definedName name="WP_II_D_3_7_4_January">#REF!</definedName>
    <definedName name="WP_II_D_3_7_4_July">#REF!</definedName>
    <definedName name="WP_II_D_3_7_4_June">#REF!</definedName>
    <definedName name="WP_II_D_3_7_4_March">#REF!</definedName>
    <definedName name="WP_II_D_3_7_4_May">#REF!</definedName>
    <definedName name="WP_II_D_3_7_4_November">#REF!</definedName>
    <definedName name="WP_II_D_3_7_4_October">#REF!</definedName>
    <definedName name="WP_II_D_3_7_4_September">#REF!</definedName>
    <definedName name="WP_II_D_3_7_4_Total">#REF!</definedName>
    <definedName name="WP_II_D_3_7_4_Total_Adjusted_Expenses">#REF!</definedName>
    <definedName name="WP_II_D_3_7_4_Total_Company">#REF!</definedName>
    <definedName name="WP_II_D_3_7_4_Total_Expenses_Other">#REF!</definedName>
    <definedName name="WP_II_D_3_7_4_Total_Known_Changes">#REF!</definedName>
    <definedName name="WP_II_D_3_7_4_WP_II_D_3_7_4_Adj_1_EECRF">#REF!</definedName>
    <definedName name="WP_II_D_3_7_4_WP_II_D_3_7_4_Adj_2_Wage_Adjustment">#REF!</definedName>
    <definedName name="WP_II_D_3_7_4_WP_II_D_3_7_4_Adj_3_Benefit_Adjustment">#REF!</definedName>
    <definedName name="WP_II_D_3_7_5">#REF!</definedName>
    <definedName name="WP_II_D_3_7_5_1">#REF!</definedName>
    <definedName name="WP_II_D_3_7_5_1__0003">#REF!</definedName>
    <definedName name="WP_II_D_3_7_5_1_H_Item">#REF!</definedName>
    <definedName name="WP_II_D_3_7_5_1_H_Natural_Account">#REF!</definedName>
    <definedName name="WP_II_D_3_7_5_1_H_Schedule">#REF!</definedName>
    <definedName name="WP_II_D_3_7_5_1_H_Time_Periods_of_WP_II_D_3_7_5_1">#REF!</definedName>
    <definedName name="WP_II_D_3_7_5_1_Headers">#REF!</definedName>
    <definedName name="WP_II_D_3_7_5_2">#REF!</definedName>
    <definedName name="WP_II_D_3_7_5_2_CNP_Houston_Electric_LLC">#REF!</definedName>
    <definedName name="WP_II_D_3_7_5_2_H_Document_Header">#REF!</definedName>
    <definedName name="WP_II_D_3_7_5_2_H_Natural_Account">#REF!</definedName>
    <definedName name="WP_II_D_3_7_5_2_H_Reference">#REF!</definedName>
    <definedName name="WP_II_D_3_7_5_2_Headers">#REF!</definedName>
    <definedName name="WP_II_D_3_7_5_DELETE">#REF!</definedName>
    <definedName name="WP_II_D_3_7_5_DELETE_Apr_2023">#REF!</definedName>
    <definedName name="WP_II_D_3_7_5_DELETE_Aug_2023">#REF!</definedName>
    <definedName name="WP_II_D_3_7_5_DELETE_Dec_2023">#REF!</definedName>
    <definedName name="WP_II_D_3_7_5_DELETE_Feb_2023">#REF!</definedName>
    <definedName name="WP_II_D_3_7_5_DELETE_H_Natural_Account">#REF!</definedName>
    <definedName name="WP_II_D_3_7_5_DELETE_Headers">#REF!</definedName>
    <definedName name="WP_II_D_3_7_5_DELETE_Jan_2023">#REF!</definedName>
    <definedName name="WP_II_D_3_7_5_DELETE_Jul_2023">#REF!</definedName>
    <definedName name="WP_II_D_3_7_5_DELETE_Jun_2023">#REF!</definedName>
    <definedName name="WP_II_D_3_7_5_DELETE_Mar_2023">#REF!</definedName>
    <definedName name="WP_II_D_3_7_5_DELETE_May_2023">#REF!</definedName>
    <definedName name="WP_II_D_3_7_5_DELETE_Nov_2023">#REF!</definedName>
    <definedName name="WP_II_D_3_7_5_DELETE_Oct_2023">#REF!</definedName>
    <definedName name="WP_II_D_3_7_5_DELETE_Sep_2023">#REF!</definedName>
    <definedName name="WP_II_D_3_7_5_DELETE_Total">#REF!</definedName>
    <definedName name="WP_II_D_3_7_5_H_Description_of_Benefits">#REF!</definedName>
    <definedName name="WP_II_D_3_7_5_H_FERC_Account">#REF!</definedName>
    <definedName name="WP_II_D_3_7_5_H_Natural_Account">#REF!</definedName>
    <definedName name="WP_II_D_3_7_5_Headers">#REF!</definedName>
    <definedName name="WP_II_D_3_7_5_Total_Company">#REF!</definedName>
    <definedName name="WP_II_D_3_7_CNP_Houston_Electric_LLC">#REF!</definedName>
    <definedName name="WP_II_D_3_7_H_Account">#REF!</definedName>
    <definedName name="WP_II_D_3_7_H_Benefit_Type">#REF!</definedName>
    <definedName name="WP_II_D_3_7_H_Document_Date">#REF!</definedName>
    <definedName name="WP_II_D_3_7_H_Document_Header">#REF!</definedName>
    <definedName name="WP_II_D_3_7_H_Payment_Type">#REF!</definedName>
    <definedName name="WP_II_D_3_7_H_Posting_Date">#REF!</definedName>
    <definedName name="WP_II_D_3_7_Headers">#REF!</definedName>
    <definedName name="WP_II_D_3_8_3">#REF!</definedName>
    <definedName name="WP_II_D_3_8_3_H_B">#REF!</definedName>
    <definedName name="WP_II_D_3_8_3_H_Description">#REF!</definedName>
    <definedName name="WP_II_D_3_8_3_H_Year">#REF!</definedName>
    <definedName name="WP_II_D_3_8_3_Headers">#REF!</definedName>
    <definedName name="WP_II_D_3_8_3_Regulated_T_D_Electric_c">#REF!</definedName>
    <definedName name="WP_II_D_3_9_3">#REF!</definedName>
    <definedName name="WP_II_D_3_9_3_H_Description">#REF!</definedName>
    <definedName name="WP_II_D_3_9_3_H_Year">#REF!</definedName>
    <definedName name="WP_II_D_3_9_3_H_Year_1">#REF!</definedName>
    <definedName name="WP_II_D_3_9_3_Headers">#REF!</definedName>
    <definedName name="WP_II_D_3_9_3_Regulated_T_D_Electric_c">#REF!</definedName>
    <definedName name="WP_II_D_3_Adj_2">#REF!</definedName>
    <definedName name="WP_II_D_3_Adj_2__2022_STI_True_Up">#REF!</definedName>
    <definedName name="WP_II_D_3_Adj_2_1">#REF!</definedName>
    <definedName name="WP_II_D_3_Adj_2_1__2022_STI_True_Up">#REF!</definedName>
    <definedName name="WP_II_D_3_Adj_2_1_1">#REF!</definedName>
    <definedName name="WP_II_D_3_Adj_2_1_AB_FERC_Allocation_Factor">#REF!</definedName>
    <definedName name="WP_II_D_3_Adj_2_1_AC_STI_Non_Union">#REF!</definedName>
    <definedName name="WP_II_D_3_Adj_2_1_Adjusted_Test_Year_Amount">#REF!</definedName>
    <definedName name="WP_II_D_3_Adj_2_1_AE_Total_STI">#REF!</definedName>
    <definedName name="WP_II_D_3_Adj_2_1_AG_STI_Non_Union">#REF!</definedName>
    <definedName name="WP_II_D_3_Adj_2_1_AI_STI_Union">#REF!</definedName>
    <definedName name="WP_II_D_3_Adj_2_1_AK_Total_STI">#REF!</definedName>
    <definedName name="WP_II_D_3_Adj_2_1_AM_2023_Short_Term_Incentive_By_Goals_Direct">#REF!</definedName>
    <definedName name="WP_II_D_3_Adj_2_1_Annual_Step_Increase">#REF!</definedName>
    <definedName name="WP_II_D_3_Adj_2_1_CPA_Adjustment_Non_Union">#REF!</definedName>
    <definedName name="WP_II_D_3_Adj_2_1_CPA_Adjustment_Union">#REF!</definedName>
    <definedName name="WP_II_D_3_Adj_2_1_CPA_Overtime_Adjustment_Non_Union">#REF!</definedName>
    <definedName name="WP_II_D_3_Adj_2_1_CPA_Overtime_Adjustment_Union">#REF!</definedName>
    <definedName name="WP_II_D_3_Adj_2_1_EECRF">#REF!</definedName>
    <definedName name="WP_II_D_3_Adj_2_1_H_Account">#REF!</definedName>
    <definedName name="WP_II_D_3_Adj_2_1_H_Account_1">#REF!</definedName>
    <definedName name="WP_II_D_3_Adj_2_1_H_Cost_Center">#REF!</definedName>
    <definedName name="WP_II_D_3_Adj_2_1_H_Cost_Center_1">#REF!</definedName>
    <definedName name="WP_II_D_3_Adj_2_1_H_FERC_Account">#REF!</definedName>
    <definedName name="WP_II_D_3_Adj_2_1_H_FERC_Account_1">#REF!</definedName>
    <definedName name="WP_II_D_3_Adj_2_1_H_GL_Account_Name">#REF!</definedName>
    <definedName name="WP_II_D_3_Adj_2_1_H_GL_Account_Name_1">#REF!</definedName>
    <definedName name="WP_II_D_3_Adj_2_1_H_Passes_Filter_515044">#REF!</definedName>
    <definedName name="WP_II_D_3_Adj_2_1_Headers">#REF!</definedName>
    <definedName name="WP_II_D_3_Adj_2_1_Headers_1">#REF!</definedName>
    <definedName name="WP_II_D_3_Adj_2_1_L_Test_Year_Bonus">#REF!</definedName>
    <definedName name="WP_II_D_3_Adj_2_1_M_Less_EECRF">#REF!</definedName>
    <definedName name="WP_II_D_3_Adj_2_1_N_2022_STI_True_Up">#REF!</definedName>
    <definedName name="WP_II_D_3_Adj_2_1_Non_Union_Salary_Adjustment">#REF!</definedName>
    <definedName name="WP_II_D_3_Adj_2_1_P_Adjusted_Test_Year_Bonus">#REF!</definedName>
    <definedName name="WP_II_D_3_Adj_2_1_STI_Adjustment_Non_Union">#REF!</definedName>
    <definedName name="WP_II_D_3_Adj_2_1_STI_Adjustment_Union">#REF!</definedName>
    <definedName name="WP_II_D_3_Adj_2_1_Total">#REF!</definedName>
    <definedName name="WP_II_D_3_Adj_2_1_Total_CPA_Adjustment">#REF!</definedName>
    <definedName name="WP_II_D_3_Adj_2_1_Total_CWIP">#REF!</definedName>
    <definedName name="WP_II_D_3_Adj_2_1_Total_Less_EECRF">#REF!</definedName>
    <definedName name="WP_II_D_3_Adj_2_1_Total_Non_Union_Wage_Adjustment">#REF!</definedName>
    <definedName name="WP_II_D_3_Adj_2_1_Total_Overtime_CPA_Adjustment">#REF!</definedName>
    <definedName name="WP_II_D_3_Adj_2_1_Total_Salary_Adjustment">#REF!</definedName>
    <definedName name="WP_II_D_3_Adj_2_1_Total_STI_Adjustment">#REF!</definedName>
    <definedName name="WP_II_D_3_Adj_2_1_Total_Union_Wage_Adjustment">#REF!</definedName>
    <definedName name="WP_II_D_3_Adj_2_1_Total_Wage_Adjustment">#REF!</definedName>
    <definedName name="WP_II_D_3_Adj_2_1_Union_Salary_Adjustment">#REF!</definedName>
    <definedName name="WP_II_D_3_Adj_2_1_V">#REF!</definedName>
    <definedName name="WP_II_D_3_Adj_2_Adjusted_Test_Year_Amount">#REF!</definedName>
    <definedName name="WP_II_D_3_Adj_2_Annual_Step_Increase">#REF!</definedName>
    <definedName name="WP_II_D_3_Adj_2_CPA_Adjustment_Non_Union">#REF!</definedName>
    <definedName name="WP_II_D_3_Adj_2_CPA_Adjustment_Union">#REF!</definedName>
    <definedName name="WP_II_D_3_Adj_2_CPA_Overtime_Adjustment_Non_Union">#REF!</definedName>
    <definedName name="WP_II_D_3_Adj_2_CPA_Overtime_Adjustment_Union">#REF!</definedName>
    <definedName name="WP_II_D_3_Adj_2_EECRF">#REF!</definedName>
    <definedName name="WP_II_D_3_Adj_2_Expense">#REF!</definedName>
    <definedName name="WP_II_D_3_Adj_2_G">#REF!</definedName>
    <definedName name="WP_II_D_3_Adj_2_H_Account">#REF!</definedName>
    <definedName name="WP_II_D_3_Adj_2_H_Cost_Center">#REF!</definedName>
    <definedName name="WP_II_D_3_Adj_2_H_FERC_Account">#REF!</definedName>
    <definedName name="WP_II_D_3_Adj_2_H_GL_Account_Name">#REF!</definedName>
    <definedName name="WP_II_D_3_Adj_2_Headers">#REF!</definedName>
    <definedName name="WP_II_D_3_Adj_2_Non_Union_Salary_Adjustment">#REF!</definedName>
    <definedName name="WP_II_D_3_Adj_2_STI_Adjustment_Non_Union">#REF!</definedName>
    <definedName name="WP_II_D_3_Adj_2_STI_Adjustment_Union">#REF!</definedName>
    <definedName name="WP_II_D_3_Adj_2_Total">#REF!</definedName>
    <definedName name="WP_II_D_3_Adj_2_Total_CPA_Adjustment">#REF!</definedName>
    <definedName name="WP_II_D_3_Adj_2_Total_CWIP">#REF!</definedName>
    <definedName name="WP_II_D_3_Adj_2_Total_Less_EECRF">#REF!</definedName>
    <definedName name="WP_II_D_3_Adj_2_Total_Non_Union_Wage_Adjustment">#REF!</definedName>
    <definedName name="WP_II_D_3_Adj_2_Total_Overtime_CPA_Adjustment">#REF!</definedName>
    <definedName name="WP_II_D_3_Adj_2_Total_Salary_Adjustment">#REF!</definedName>
    <definedName name="WP_II_D_3_Adj_2_Total_STI_Adjustment">#REF!</definedName>
    <definedName name="WP_II_D_3_Adj_2_Total_Union_Wage_Adjustment">#REF!</definedName>
    <definedName name="WP_II_D_3_Adj_2_Total_Wage_Adjustment">#REF!</definedName>
    <definedName name="WP_II_D_3_Adj_2_Union_Salary_Adjustment">#REF!</definedName>
    <definedName name="WP_II_D_3_Adj_2_X">#REF!</definedName>
    <definedName name="WP_II_D_3_Company_Total_Electric">#REF!</definedName>
    <definedName name="WP_II_D_3_H_Description">#REF!</definedName>
    <definedName name="WP_II_D_3_H_FERC_Account">#REF!</definedName>
    <definedName name="WP_II_D_3_Headers">#REF!</definedName>
    <definedName name="WP_II_D_3_Total_Company">#REF!</definedName>
    <definedName name="WP_II_D_3_Total_Known_Changes">#REF!</definedName>
    <definedName name="WP_II_D_3_WP_II_D_3_Adj_1_EECRF">#REF!</definedName>
    <definedName name="WP_II_D_3_WP_II_D_3_Adj_2_Wage_Adjustment">#REF!</definedName>
    <definedName name="WP_II_D_3a">#REF!</definedName>
    <definedName name="WP_II_D_3a_Apr_2023">#REF!</definedName>
    <definedName name="WP_II_D_3a_Aug_2023">#REF!</definedName>
    <definedName name="WP_II_D_3a_Dec_2023">#REF!</definedName>
    <definedName name="WP_II_D_3a_Feb_2023">#REF!</definedName>
    <definedName name="WP_II_D_3a_H_Cost_Element">#REF!</definedName>
    <definedName name="WP_II_D_3a_H_Cost_Element_Name">#REF!</definedName>
    <definedName name="WP_II_D_3a_Headers">#REF!</definedName>
    <definedName name="WP_II_D_3a_Jan_2023">#REF!</definedName>
    <definedName name="WP_II_D_3a_Jul_2023">#REF!</definedName>
    <definedName name="WP_II_D_3a_Jun_2023">#REF!</definedName>
    <definedName name="WP_II_D_3a_Mar_2023">#REF!</definedName>
    <definedName name="WP_II_D_3a_May_2023">#REF!</definedName>
    <definedName name="WP_II_D_3a_Nov_2023">#REF!</definedName>
    <definedName name="WP_II_D_3a_Oct_2023">#REF!</definedName>
    <definedName name="WP_II_D_3a_Sep_2023">#REF!</definedName>
    <definedName name="WP_II_D_3a_YTD_2023">#REF!</definedName>
    <definedName name="WP_II_D_3b">#REF!</definedName>
    <definedName name="WP_II_D_3b_Apr_2023">#REF!</definedName>
    <definedName name="WP_II_D_3b_Aug_2023">#REF!</definedName>
    <definedName name="WP_II_D_3b_Dec_2023">#REF!</definedName>
    <definedName name="WP_II_D_3b_Feb_2023">#REF!</definedName>
    <definedName name="WP_II_D_3b_H_Functional_Area">#REF!</definedName>
    <definedName name="WP_II_D_3b_H_Functional_Area_Name">#REF!</definedName>
    <definedName name="WP_II_D_3b_H_GL">#REF!</definedName>
    <definedName name="WP_II_D_3b_H_GL_Name">#REF!</definedName>
    <definedName name="WP_II_D_3b_Headers">#REF!</definedName>
    <definedName name="WP_II_D_3b_Jan_2023">#REF!</definedName>
    <definedName name="WP_II_D_3b_Jul_2023">#REF!</definedName>
    <definedName name="WP_II_D_3b_Jun_2023">#REF!</definedName>
    <definedName name="WP_II_D_3b_Mar_2023">#REF!</definedName>
    <definedName name="WP_II_D_3b_May_2023">#REF!</definedName>
    <definedName name="WP_II_D_3b_Nov_2023">#REF!</definedName>
    <definedName name="WP_II_D_3b_Oct_2023">#REF!</definedName>
    <definedName name="WP_II_D_3b_Sep_2023">#REF!</definedName>
    <definedName name="WP_II_D_3b_Total">#REF!</definedName>
    <definedName name="WP_II_D_3c_1">#REF!</definedName>
    <definedName name="WP_II_D_3c_1_Apr_2023_Allocation">#REF!</definedName>
    <definedName name="WP_II_D_3c_1_Apr_2023_Amount_to_Allocate">#REF!</definedName>
    <definedName name="WP_II_D_3c_1_Apr_2023_to_Allocate">#REF!</definedName>
    <definedName name="WP_II_D_3c_1_Aug_2023_Allocation">#REF!</definedName>
    <definedName name="WP_II_D_3c_1_Aug_2023_Amount_to_Allocate">#REF!</definedName>
    <definedName name="WP_II_D_3c_1_Aug_2023_to_Allocate">#REF!</definedName>
    <definedName name="WP_II_D_3c_1_Dec_2023_Allocation">#REF!</definedName>
    <definedName name="WP_II_D_3c_1_Dec_2023_Amount_to_Allocate">#REF!</definedName>
    <definedName name="WP_II_D_3c_1_Dec_2023_to_Allocate">#REF!</definedName>
    <definedName name="WP_II_D_3c_1_Feb_2023_Allocation">#REF!</definedName>
    <definedName name="WP_II_D_3c_1_Feb_2023_Amount_to_Allocate">#REF!</definedName>
    <definedName name="WP_II_D_3c_1_Feb_2023_to_Allocate">#REF!</definedName>
    <definedName name="WP_II_D_3c_1_H_Account">#REF!</definedName>
    <definedName name="WP_II_D_3c_1_H_FERC_Account">#REF!</definedName>
    <definedName name="WP_II_D_3c_1_Headers">#REF!</definedName>
    <definedName name="WP_II_D_3c_1_Jan_2023_Allocation">#REF!</definedName>
    <definedName name="WP_II_D_3c_1_Jan_2023_Amount_to_Allocate">#REF!</definedName>
    <definedName name="WP_II_D_3c_1_Jan_2023_to_Allocate">#REF!</definedName>
    <definedName name="WP_II_D_3c_1_Jul_2023_Allocation">#REF!</definedName>
    <definedName name="WP_II_D_3c_1_Jul_2023_Amount_to_Allocate">#REF!</definedName>
    <definedName name="WP_II_D_3c_1_Jul_2023_to_Allocate">#REF!</definedName>
    <definedName name="WP_II_D_3c_1_Jun_2023_Allocation">#REF!</definedName>
    <definedName name="WP_II_D_3c_1_Jun_2023_Amount_to_Allocate">#REF!</definedName>
    <definedName name="WP_II_D_3c_1_Jun_2023_to_Allocate">#REF!</definedName>
    <definedName name="WP_II_D_3c_1_Mar_2023_Allocation">#REF!</definedName>
    <definedName name="WP_II_D_3c_1_Mar_2023_Amount_to_Allocate">#REF!</definedName>
    <definedName name="WP_II_D_3c_1_Mar_2023_to_Allocate">#REF!</definedName>
    <definedName name="WP_II_D_3c_1_May_2023_Allocation">#REF!</definedName>
    <definedName name="WP_II_D_3c_1_May_2023_Amount_to_Allocate">#REF!</definedName>
    <definedName name="WP_II_D_3c_1_May_2023_to_Allocate">#REF!</definedName>
    <definedName name="WP_II_D_3c_1_Nov_2023_Allocation">#REF!</definedName>
    <definedName name="WP_II_D_3c_1_Nov_2023_Amount_to_Allocate">#REF!</definedName>
    <definedName name="WP_II_D_3c_1_Nov_2023_to_Allocate">#REF!</definedName>
    <definedName name="WP_II_D_3c_1_Oct_2023_Allocation">#REF!</definedName>
    <definedName name="WP_II_D_3c_1_Oct_2023_Amount_to_Allocate">#REF!</definedName>
    <definedName name="WP_II_D_3c_1_Oct_2023_to_Allocate">#REF!</definedName>
    <definedName name="WP_II_D_3c_1_Sep_2023_Allocation">#REF!</definedName>
    <definedName name="WP_II_D_3c_1_Sep_2023_Amount_to_Allocate">#REF!</definedName>
    <definedName name="WP_II_D_3c_1_Sep_2023_to_Allocate">#REF!</definedName>
    <definedName name="WP_II_D_3d">#REF!</definedName>
    <definedName name="WP_II_D_3d_AD">#REF!</definedName>
    <definedName name="WP_II_D_3d_Adjusted_Total_Less_CLR_FERC_Accounts">#REF!</definedName>
    <definedName name="WP_II_D_3d_Cap_CK">#REF!</definedName>
    <definedName name="WP_II_D_3d_Cap_DIST">#REF!</definedName>
    <definedName name="WP_II_D_3d_Cap_MET">#REF!</definedName>
    <definedName name="WP_II_D_3d_Cap_TDCS">#REF!</definedName>
    <definedName name="WP_II_D_3d_Cap_TOTAL">#REF!</definedName>
    <definedName name="WP_II_D_3d_Cap_TRAN">#REF!</definedName>
    <definedName name="WP_II_D_3d_Capitalization">#REF!</definedName>
    <definedName name="WP_II_D_3d_Capitalized">#REF!</definedName>
    <definedName name="WP_II_D_3d_Exp_CK">#REF!</definedName>
    <definedName name="WP_II_D_3d_Exp_DIST">#REF!</definedName>
    <definedName name="WP_II_D_3d_Exp_MET">#REF!</definedName>
    <definedName name="WP_II_D_3d_Exp_TDCS">#REF!</definedName>
    <definedName name="WP_II_D_3d_Exp_TOTAL">#REF!</definedName>
    <definedName name="WP_II_D_3d_Exp_TRAN">#REF!</definedName>
    <definedName name="WP_II_D_3d_Expense">#REF!</definedName>
    <definedName name="WP_II_D_3d_Expense_1">#REF!</definedName>
    <definedName name="WP_II_D_3d_H_Company">#REF!</definedName>
    <definedName name="WP_II_D_3d_H_FERC_Description">#REF!</definedName>
    <definedName name="WP_II_D_3d_H_Functional_Area">#REF!</definedName>
    <definedName name="WP_II_D_3d_H_G_L_Account">#REF!</definedName>
    <definedName name="WP_II_D_3d_H_G_L_Description">#REF!</definedName>
    <definedName name="WP_II_D_3d_H_Source">#REF!</definedName>
    <definedName name="WP_II_D_3d_H_Time_Period">#REF!</definedName>
    <definedName name="WP_II_D_3d_Headers">#REF!</definedName>
    <definedName name="WP_II_D_3d_Other">#REF!</definedName>
    <definedName name="WP_II_D_3d_Other_DIST">#REF!</definedName>
    <definedName name="WP_II_D_3d_Other_MET">#REF!</definedName>
    <definedName name="WP_II_D_3d_Other_TD_CS">#REF!</definedName>
    <definedName name="WP_II_D_3d_Other_TOTAL">#REF!</definedName>
    <definedName name="WP_II_D_3d_Other_TRAN">#REF!</definedName>
    <definedName name="WP_II_D_3d_Tot_CK">#REF!</definedName>
    <definedName name="WP_II_D_3d_Tot_DIST">#REF!</definedName>
    <definedName name="WP_II_D_3d_Tot_MET">#REF!</definedName>
    <definedName name="WP_II_D_3d_Tot_TDCS">#REF!</definedName>
    <definedName name="WP_II_D_3d_Tot_TRAN">#REF!</definedName>
    <definedName name="WP_II_D_3d_Total">#REF!</definedName>
    <definedName name="WP_II_D_3e">#REF!</definedName>
    <definedName name="WP_II_D_3e__2023">#REF!</definedName>
    <definedName name="WP_II_D_3e_H_Account">#REF!</definedName>
    <definedName name="WP_II_D_3e_H_Assignment">#REF!</definedName>
    <definedName name="WP_II_D_3e_H_Company">#REF!</definedName>
    <definedName name="WP_II_D_3e_H_Cost_Center">#REF!</definedName>
    <definedName name="WP_II_D_3e_H_Document_Header_Text">#REF!</definedName>
    <definedName name="WP_II_D_3e_H_Posting_Date">#REF!</definedName>
    <definedName name="WP_II_D_3e_H_Profit_Center">#REF!</definedName>
    <definedName name="WP_II_D_3e_H_Text">#REF!</definedName>
    <definedName name="WP_II_D_3e_Headers">#REF!</definedName>
    <definedName name="WP_II_D_3f_1_Capitalization">#REF!</definedName>
    <definedName name="WP_II_D_3f_1_Capitalization_Apr_2023">#REF!</definedName>
    <definedName name="WP_II_D_3f_1_Capitalization_Aug_2023">#REF!</definedName>
    <definedName name="WP_II_D_3f_1_Capitalization_Dec_2023">#REF!</definedName>
    <definedName name="WP_II_D_3f_1_Capitalization_Feb_2023">#REF!</definedName>
    <definedName name="WP_II_D_3f_1_Capitalization_H_Line">#REF!</definedName>
    <definedName name="WP_II_D_3f_1_Capitalization_Headers">#REF!</definedName>
    <definedName name="WP_II_D_3f_1_Capitalization_Jan_2023">#REF!</definedName>
    <definedName name="WP_II_D_3f_1_Capitalization_Jul_2023">#REF!</definedName>
    <definedName name="WP_II_D_3f_1_Capitalization_Jun_2023">#REF!</definedName>
    <definedName name="WP_II_D_3f_1_Capitalization_Mar_2023">#REF!</definedName>
    <definedName name="WP_II_D_3f_1_Capitalization_May_2023">#REF!</definedName>
    <definedName name="WP_II_D_3f_1_Capitalization_Nov_2023">#REF!</definedName>
    <definedName name="WP_II_D_3f_1_Capitalization_Oct_2023">#REF!</definedName>
    <definedName name="WP_II_D_3f_1_Capitalization_Sep_2023">#REF!</definedName>
    <definedName name="WP_II_D_3f_1_Capitalization_Total">#REF!</definedName>
    <definedName name="WP_II_D_3f_2">#REF!</definedName>
    <definedName name="WP_II_D_3f_2_Amount">#REF!</definedName>
    <definedName name="WP_II_D_3f_2_Capitalized">#REF!</definedName>
    <definedName name="WP_II_D_3f_2_Expensed">#REF!</definedName>
    <definedName name="WP_II_D_3f_2_H_Functional_Area">#REF!</definedName>
    <definedName name="WP_II_D_3f_2_Headers">#REF!</definedName>
    <definedName name="WP_II_D_3f_2_Other">#REF!</definedName>
    <definedName name="WP_II_D_3f_2_Total_Payroll">#REF!</definedName>
    <definedName name="WP_II_D_4">#REF!</definedName>
    <definedName name="WP_II_D_4_Allocation_to_Texas">#REF!</definedName>
    <definedName name="WP_II_D_4_Exclusions_From_Test_Year">#REF!</definedName>
    <definedName name="WP_II_D_4_FF">#REF!</definedName>
    <definedName name="WP_II_D_4_Functionalization_Factor_Name">#REF!</definedName>
    <definedName name="WP_II_D_4_H_Descrption">#REF!</definedName>
    <definedName name="WP_II_D_4_H_FERC_Account">#REF!</definedName>
    <definedName name="WP_II_D_4_Headers">#REF!</definedName>
    <definedName name="WP_II_D_4_Reference_Schedule">#REF!</definedName>
    <definedName name="WP_II_E_1">#REF!</definedName>
    <definedName name="WP_II_E_1_Adj_1">#REF!</definedName>
    <definedName name="WP_II_E_1_Adj_1_Accrual_at_Existing_Rates">#REF!</definedName>
    <definedName name="WP_II_E_1_Adj_1_Accrual_at_Proposed_Rates">#REF!</definedName>
    <definedName name="WP_II_E_1_Adj_1_Difference_Proposed_vs_Existing">#REF!</definedName>
    <definedName name="WP_II_E_1_Adj_1_Existing_Accrual_Rate">#REF!</definedName>
    <definedName name="WP_II_E_1_Adj_1_H_Account">#REF!</definedName>
    <definedName name="WP_II_E_1_Adj_1_H_Description">#REF!</definedName>
    <definedName name="WP_II_E_1_Adj_1_Headers">#REF!</definedName>
    <definedName name="WP_II_E_1_Adj_1_Original_Cost_at_12_31_2023">#REF!</definedName>
    <definedName name="WP_II_E_1_Adj_1_Proposed_Accrual_Rate">#REF!</definedName>
    <definedName name="WP_II_E_1_Adj_1b">#REF!</definedName>
    <definedName name="WP_II_E_1_Adj_1b_Alloc_Factor_for_Reserve_Diff_Amortization">#REF!</definedName>
    <definedName name="WP_II_E_1_Adj_1b_Allocation_of_Reserve_Difference_Amortization">#REF!</definedName>
    <definedName name="WP_II_E_1_Adj_1b_General_Plant_Accounts_Amortized">#REF!</definedName>
    <definedName name="WP_II_E_1_Adj_1b_H_Description">#REF!</definedName>
    <definedName name="WP_II_E_1_Adj_1b_H_FERC_Account">#REF!</definedName>
    <definedName name="WP_II_E_1_Adj_1b_Headers">#REF!</definedName>
    <definedName name="WP_II_E_1_Adj_1b_Reserve_Difference_Amortization">#REF!</definedName>
    <definedName name="WP_II_E_1_Adj_1b_Row_Value">#REF!</definedName>
    <definedName name="WP_II_E_1_Company_Total">#REF!</definedName>
    <definedName name="WP_II_E_1_Company_Total_Electric">#REF!</definedName>
    <definedName name="WP_II_E_1_H_Description">#REF!</definedName>
    <definedName name="WP_II_E_1_H_FERC_Account">#REF!</definedName>
    <definedName name="WP_II_E_1_Headers">#REF!</definedName>
    <definedName name="WP_II_E_1_Total_Known_Changes">#REF!</definedName>
    <definedName name="WP_II_E_1_WP_II_E_1_Adj_1_Depreciation_Study">#REF!</definedName>
    <definedName name="WP_II_E_1_WP_II_E_1_Adj_2_Remove_Transportation_Depreciation">#REF!</definedName>
    <definedName name="WP_II_E_1_WP_II_E_1_Adj_3_AMS_Depreciation">#REF!</definedName>
    <definedName name="WP_II_E_1_WP_II_E_1_Adj_4_Not_Used">#REF!</definedName>
    <definedName name="WP_II_E_1_WP_II_E_1_Adj_5_Energy_Efficiency">#REF!</definedName>
    <definedName name="WP_II_E_1_WP_II_E_1_Adj_6_Non_Utility_Property">#REF!</definedName>
    <definedName name="WP_II_E_1_WP_II_E_1_Adj_7_Reclass">#REF!</definedName>
    <definedName name="WP_II_E_2">#REF!</definedName>
    <definedName name="WP_II_E_2_1_4">#REF!</definedName>
    <definedName name="WP_II_E_2_1_4_April">#REF!</definedName>
    <definedName name="WP_II_E_2_1_4_August">#REF!</definedName>
    <definedName name="WP_II_E_2_1_4_Company_Total_Electric">#REF!</definedName>
    <definedName name="WP_II_E_2_1_4_December">#REF!</definedName>
    <definedName name="WP_II_E_2_1_4_February">#REF!</definedName>
    <definedName name="WP_II_E_2_1_4_H_Description">#REF!</definedName>
    <definedName name="WP_II_E_2_1_4_H_FERC_Account">#REF!</definedName>
    <definedName name="WP_II_E_2_1_4_Headers">#REF!</definedName>
    <definedName name="WP_II_E_2_1_4_January">#REF!</definedName>
    <definedName name="WP_II_E_2_1_4_July">#REF!</definedName>
    <definedName name="WP_II_E_2_1_4_June">#REF!</definedName>
    <definedName name="WP_II_E_2_1_4_Known_and_Measurable_Changes">#REF!</definedName>
    <definedName name="WP_II_E_2_1_4_March">#REF!</definedName>
    <definedName name="WP_II_E_2_1_4_May">#REF!</definedName>
    <definedName name="WP_II_E_2_1_4_Non_Regulated_or_Non_Electric">#REF!</definedName>
    <definedName name="WP_II_E_2_1_4_November">#REF!</definedName>
    <definedName name="WP_II_E_2_1_4_October">#REF!</definedName>
    <definedName name="WP_II_E_2_1_4_September">#REF!</definedName>
    <definedName name="WP_II_E_2_1_4_Total_Company">#REF!</definedName>
    <definedName name="WP_II_E_2_1_FF">#REF!</definedName>
    <definedName name="WP_II_E_2_1_FF_Distribution">#REF!</definedName>
    <definedName name="WP_II_E_2_1_FF_H_Property_Type">#REF!</definedName>
    <definedName name="WP_II_E_2_1_FF_H_Property_Type_Rollup">#REF!</definedName>
    <definedName name="WP_II_E_2_1_FF_H_Time_Periods_of_WP_II_E_2_1_FF">#REF!</definedName>
    <definedName name="WP_II_E_2_1_FF_Headers">#REF!</definedName>
    <definedName name="WP_II_E_2_1_FF_Metering">#REF!</definedName>
    <definedName name="WP_II_E_2_1_FF_TDCS">#REF!</definedName>
    <definedName name="WP_II_E_2_1_FF_Total">#REF!</definedName>
    <definedName name="WP_II_E_2_1_FF_Transmission">#REF!</definedName>
    <definedName name="WP_II_E_2_1a">#REF!</definedName>
    <definedName name="WP_II_E_2_1a__2015">#REF!</definedName>
    <definedName name="WP_II_E_2_1a__2016">#REF!</definedName>
    <definedName name="WP_II_E_2_1a__2017">#REF!</definedName>
    <definedName name="WP_II_E_2_1a__2018">#REF!</definedName>
    <definedName name="WP_II_E_2_1a_H_Account">#REF!</definedName>
    <definedName name="WP_II_E_2_1a_H_ALA_Asset_Class_REG_Asset_Class_of_ALA_Asset_Class">#REF!</definedName>
    <definedName name="WP_II_E_2_1a_H_Description">#REF!</definedName>
    <definedName name="WP_II_E_2_1a_H_REG_Asset_Class_Asset_Class_Function_of_ALA_Asset_Class_s_ALA_Asset_Class_REG_Asset_Class">#REF!</definedName>
    <definedName name="WP_II_E_2_1a_Headers">#REF!</definedName>
    <definedName name="WP_II_E_2_1b">#REF!</definedName>
    <definedName name="WP_II_E_2_1b__2015_Property_Taxes_Assessed">#REF!</definedName>
    <definedName name="WP_II_E_2_1b__2016_Property_Taxes_Assessed">#REF!</definedName>
    <definedName name="WP_II_E_2_1b__2017_Property_Taxes_Assessed">#REF!</definedName>
    <definedName name="WP_II_E_2_1b__2018_Property_Taxes_Assessed">#REF!</definedName>
    <definedName name="WP_II_E_2_1b_H_County">#REF!</definedName>
    <definedName name="WP_II_E_2_1b_H_Property_Type">#REF!</definedName>
    <definedName name="WP_II_E_2_1b_Headers">#REF!</definedName>
    <definedName name="WP_II_E_2_1c">#REF!</definedName>
    <definedName name="WP_II_E_2_1c_Ad_Valorem_Tax">#REF!</definedName>
    <definedName name="WP_II_E_2_1c_Headers">#REF!</definedName>
    <definedName name="WP_II_E_2_1d">#REF!</definedName>
    <definedName name="WP_II_E_2_1d_1">#REF!</definedName>
    <definedName name="WP_II_E_2_1d_1_Dec_2017">#REF!</definedName>
    <definedName name="WP_II_E_2_1d_1_H_Doc_Number">#REF!</definedName>
    <definedName name="WP_II_E_2_1d_1_H_Doc_Type">#REF!</definedName>
    <definedName name="WP_II_E_2_1d_1_H_Text">#REF!</definedName>
    <definedName name="WP_II_E_2_1d_1_Headers">#REF!</definedName>
    <definedName name="WP_II_E_2_1d_2">#REF!</definedName>
    <definedName name="WP_II_E_2_1d_2_Dec_2016">#REF!</definedName>
    <definedName name="WP_II_E_2_1d_2_H_REG_Document_Number">#REF!</definedName>
    <definedName name="WP_II_E_2_1d_2_H_REG_Text">#REF!</definedName>
    <definedName name="WP_II_E_2_1d_2_H_SAP_Doc_Type">#REF!</definedName>
    <definedName name="WP_II_E_2_1d_2_Headers">#REF!</definedName>
    <definedName name="WP_II_E_2_1d_3">#REF!</definedName>
    <definedName name="WP_II_E_2_1d_3_Dec_2015">#REF!</definedName>
    <definedName name="WP_II_E_2_1d_3_H_Doc_Number">#REF!</definedName>
    <definedName name="WP_II_E_2_1d_3_H_Doc_Type">#REF!</definedName>
    <definedName name="WP_II_E_2_1d_3_H_Text">#REF!</definedName>
    <definedName name="WP_II_E_2_1d_3_Headers">#REF!</definedName>
    <definedName name="WP_II_E_2_1d_Dec_2018">#REF!</definedName>
    <definedName name="WP_II_E_2_1d_H_REG_Document_Number">#REF!</definedName>
    <definedName name="WP_II_E_2_1d_H_REG_Text">#REF!</definedName>
    <definedName name="WP_II_E_2_1d_H_SAP_Doc_Type">#REF!</definedName>
    <definedName name="WP_II_E_2_1d_Headers">#REF!</definedName>
    <definedName name="WP_II_E_2_Adj_3">#REF!</definedName>
    <definedName name="WP_II_E_2_Adj_3_CNP_Houston_Electric_LLC">#REF!</definedName>
    <definedName name="WP_II_E_2_Adj_3_H_Description">#REF!</definedName>
    <definedName name="WP_II_E_2_Adj_3_Headers">#REF!</definedName>
    <definedName name="WP_II_E_2_Company_Total_Electric">#REF!</definedName>
    <definedName name="WP_II_E_2_H_Description_of_Benefits">#REF!</definedName>
    <definedName name="WP_II_E_2_H_FERC_Account">#REF!</definedName>
    <definedName name="WP_II_E_2_Headers">#REF!</definedName>
    <definedName name="WP_II_E_2_Note_2_Direct">#REF!</definedName>
    <definedName name="WP_II_E_2_Note_2_Direct_Adjusted_Wages">#REF!</definedName>
    <definedName name="WP_II_E_2_Note_2_Direct_FICA_on_STI_Medicare_Tax">#REF!</definedName>
    <definedName name="WP_II_E_2_Note_2_Direct_FICA_on_STI_Social_Security_Tax">#REF!</definedName>
    <definedName name="WP_II_E_2_Note_2_Direct_H_Cost_Center">#REF!</definedName>
    <definedName name="WP_II_E_2_Note_2_Direct_H_Employee_ID">#REF!</definedName>
    <definedName name="WP_II_E_2_Note_2_Direct_H_Subarea">#REF!</definedName>
    <definedName name="WP_II_E_2_Note_2_Direct_Headers">#REF!</definedName>
    <definedName name="WP_II_E_2_Note_2_Direct_Sch_II_E_2_Note_2_Total_Tax">#REF!</definedName>
    <definedName name="WP_II_E_2_Note_2_Direct_Total_STI_Adjustment">#REF!</definedName>
    <definedName name="WP_II_E_2_Total_Company">#REF!</definedName>
    <definedName name="WP_II_E_2_Total_Known_Changes">#REF!</definedName>
    <definedName name="WP_II_E_2_WP_II_E_2_Adj_1_Direct_Wage">#REF!</definedName>
    <definedName name="WP_II_E_2_WP_II_E_2_Adj_2_Prior_Period">#REF!</definedName>
    <definedName name="WP_II_E_2_WP_II_E_2_Adj_3_Ad_Valorem_Tax">#REF!</definedName>
    <definedName name="WP_II_E_2_WP_II_E_2_Adj_4_Municipal_Franchise_Tax">#REF!</definedName>
    <definedName name="WP_II_E_2_WP_II_E_2_Adj_5_State_Margin_Tax_Test_Year_Expense">#REF!</definedName>
    <definedName name="WP_II_E_2_WP_II_E_2_Adj_6_EECRF">#REF!</definedName>
    <definedName name="WP_II_E_3_1">#REF!</definedName>
    <definedName name="WP_II_E_3_1_1">#REF!</definedName>
    <definedName name="WP_II_E_3_1_1__0003_CNP_Houston_Electric_LLC">#REF!</definedName>
    <definedName name="WP_II_E_3_1_1__0374_CNP_Houston_Electric_JE">#REF!</definedName>
    <definedName name="WP_II_E_3_1_1__0401_CNP_Transition_Bond_Co_II">#REF!</definedName>
    <definedName name="WP_II_E_3_1_1__0416_CNP_Transition_Bnd_Co_III">#REF!</definedName>
    <definedName name="WP_II_E_3_1_1__0418_CNP_Restrtion_Bnd_Co_LLC">#REF!</definedName>
    <definedName name="WP_II_E_3_1_1__0422_CNP_Transition_Bond_Co_IV">#REF!</definedName>
    <definedName name="WP_II_E_3_1_1_CEHE_CenterPoint_Energy_Houston_Electric_LLC">#REF!</definedName>
    <definedName name="WP_II_E_3_1_1_H_Description">#REF!</definedName>
    <definedName name="WP_II_E_3_1_1_Headers">#REF!</definedName>
    <definedName name="WP_II_E_3_1_2">#REF!</definedName>
    <definedName name="WP_II_E_3_1_2_CEHE_Elimination_Adjustments">#REF!</definedName>
    <definedName name="WP_II_E_3_1_2_CEHE_LLC">#REF!</definedName>
    <definedName name="WP_II_E_3_1_2_CenterPoint_Houston">#REF!</definedName>
    <definedName name="WP_II_E_3_1_2_CNP_Houston_Electric_JE">#REF!</definedName>
    <definedName name="WP_II_E_3_1_2_CNP_Restrtion_Bnd_Co_LLC">#REF!</definedName>
    <definedName name="WP_II_E_3_1_2_CNP_Transition_Bnd_Co_III">#REF!</definedName>
    <definedName name="WP_II_E_3_1_2_CNP_Transition_Bond_Co_II">#REF!</definedName>
    <definedName name="WP_II_E_3_1_2_CNP_Transition_Bond_Co_IV">#REF!</definedName>
    <definedName name="WP_II_E_3_1_2_CNP_TransitionBond_Co_LLC">#REF!</definedName>
    <definedName name="WP_II_E_3_1_2_H_M_Code">#REF!</definedName>
    <definedName name="WP_II_E_3_1_2_H_M_Code_Description">#REF!</definedName>
    <definedName name="WP_II_E_3_1_2_Headers">#REF!</definedName>
    <definedName name="WP_II_E_3_1_2_Interest_Charges">#REF!</definedName>
    <definedName name="WP_II_E_3_1_2_Other_Income_Deduction">#REF!</definedName>
    <definedName name="WP_II_E_3_1_2_Utility_Operating_Income">#REF!</definedName>
    <definedName name="WP_II_E_3_1_3">#REF!</definedName>
    <definedName name="WP_II_E_3_1_3_CenterPoint_Houston">#REF!</definedName>
    <definedName name="WP_II_E_3_1_3_CNP_Inc">#REF!</definedName>
    <definedName name="WP_II_E_3_1_3_H_Description">#REF!</definedName>
    <definedName name="WP_II_E_3_1_3_H_TCODE">#REF!</definedName>
    <definedName name="WP_II_E_3_1_3_Headers">#REF!</definedName>
    <definedName name="WP_II_E_3_1_H_Description">#REF!</definedName>
    <definedName name="WP_II_E_3_1_Headers">#REF!</definedName>
    <definedName name="WP_II_E_3_15">#REF!</definedName>
    <definedName name="WP_II_E_3_15_1">#REF!</definedName>
    <definedName name="WP_II_E_3_15_1_From_Trial_Balance">#REF!</definedName>
    <definedName name="WP_II_E_3_15_1_H_Description">#REF!</definedName>
    <definedName name="WP_II_E_3_15_1_Headers">#REF!</definedName>
    <definedName name="WP_II_E_3_15_2">#REF!</definedName>
    <definedName name="WP_II_E_3_15_2_Cumulative">#REF!</definedName>
    <definedName name="WP_II_E_3_15_2_Dec_2009">#REF!</definedName>
    <definedName name="WP_II_E_3_15_2_Dec_2010">#REF!</definedName>
    <definedName name="WP_II_E_3_15_2_Dec_2011">#REF!</definedName>
    <definedName name="WP_II_E_3_15_2_Dec_2012">#REF!</definedName>
    <definedName name="WP_II_E_3_15_2_Dec_2013">#REF!</definedName>
    <definedName name="WP_II_E_3_15_2_Dec_2014">#REF!</definedName>
    <definedName name="WP_II_E_3_15_2_Dec_2015">#REF!</definedName>
    <definedName name="WP_II_E_3_15_2_Dec_2016">#REF!</definedName>
    <definedName name="WP_II_E_3_15_2_Dec_2017">#REF!</definedName>
    <definedName name="WP_II_E_3_15_2_Dec_2018">#REF!</definedName>
    <definedName name="WP_II_E_3_15_2_Headers">#REF!</definedName>
    <definedName name="WP_II_E_3_15_Current">#REF!</definedName>
    <definedName name="WP_II_E_3_15_From_WP_Test_Period">#REF!</definedName>
    <definedName name="WP_II_E_3_15_From_WP_Total_Requested">#REF!</definedName>
    <definedName name="WP_II_E_3_15_H_Line">#REF!</definedName>
    <definedName name="WP_II_E_3_15_Headers">#REF!</definedName>
    <definedName name="WP_II_E_3_15_Proposed">#REF!</definedName>
    <definedName name="WP_II_E_3_17">#REF!</definedName>
    <definedName name="WP_II_E_3_17_Book_Recovery_Depreciation">#REF!</definedName>
    <definedName name="WP_II_E_3_17_Book_Recovery_Loss_Gain">#REF!</definedName>
    <definedName name="WP_II_E_3_17_Book_Recovery_Orig_Diff">#REF!</definedName>
    <definedName name="WP_II_E_3_17_Book_Total">#REF!</definedName>
    <definedName name="WP_II_E_3_17_Current_Deferred_Tax_Loss_Gain">#REF!</definedName>
    <definedName name="WP_II_E_3_17_Current_Deferred_Tax_Orig_Diff">#REF!</definedName>
    <definedName name="WP_II_E_3_17_Current_Deferred_Tax_Total_DIT">#REF!</definedName>
    <definedName name="WP_II_E_3_17_Current_Difference_Depreciation">#REF!</definedName>
    <definedName name="WP_II_E_3_17_Current_Difference_Loss_Gain">#REF!</definedName>
    <definedName name="WP_II_E_3_17_Current_Difference_Orig_Diff">#REF!</definedName>
    <definedName name="WP_II_E_3_17_Current_Iteration">#REF!</definedName>
    <definedName name="WP_II_E_3_17_Headers">#REF!</definedName>
    <definedName name="WP_II_E_3_17_PF_Post_to_E_3">#REF!</definedName>
    <definedName name="WP_II_E_3_17_Post_Adjustment_to_E_3">#REF!</definedName>
    <definedName name="WP_II_E_3_17_Tax_Recovery_Depreciation">#REF!</definedName>
    <definedName name="WP_II_E_3_17_Tax_Recovery_Depreciation_1">#REF!</definedName>
    <definedName name="WP_II_E_3_17_Tax_Recovery_Loss_Gain">#REF!</definedName>
    <definedName name="WP_II_E_3_17_Tax_Total">#REF!</definedName>
    <definedName name="WP_II_E_3_18_1">#REF!</definedName>
    <definedName name="WP_II_E_3_18_1_EDIT_Begininig_of_the_year">#REF!</definedName>
    <definedName name="WP_II_E_3_18_1_EDIT_End_of_the_year">#REF!</definedName>
    <definedName name="WP_II_E_3_18_1_H_Description">#REF!</definedName>
    <definedName name="WP_II_E_3_18_1_H_TCODE">#REF!</definedName>
    <definedName name="WP_II_E_3_18_1_Headers">#REF!</definedName>
    <definedName name="WP_II_E_3_18_1_Protected">#REF!</definedName>
    <definedName name="WP_II_E_3_18_1_Rate_Base_Reg_Asset_Liability_End_of_the_year">#REF!</definedName>
    <definedName name="WP_II_E_3_18_1_Unprotected">#REF!</definedName>
    <definedName name="WP_II_E_3_18_3">#REF!</definedName>
    <definedName name="WP_II_E_3_18_3_Beginning_EDIT_Tax_Return">#REF!</definedName>
    <definedName name="WP_II_E_3_18_3_Ending_EDIT">#REF!</definedName>
    <definedName name="WP_II_E_3_18_3_Ending_Reg_Liability_Protected">#REF!</definedName>
    <definedName name="WP_II_E_3_18_3_Ending_Reg_Liability_Unprotected">#REF!</definedName>
    <definedName name="WP_II_E_3_18_3_Fed_ADIT_On_EDIT_Reg_Liab">#REF!</definedName>
    <definedName name="WP_II_E_3_18_3_Fed_Benefit_of_State_ADIT_on_EDIT_Reg_Liab">#REF!</definedName>
    <definedName name="WP_II_E_3_18_3_H_Account">#REF!</definedName>
    <definedName name="WP_II_E_3_18_3_H_Company">#REF!</definedName>
    <definedName name="WP_II_E_3_18_3_H_FERC_Account">#REF!</definedName>
    <definedName name="WP_II_E_3_18_3_H_T_Code">#REF!</definedName>
    <definedName name="WP_II_E_3_18_3_H_Temporary_Difference_Description">#REF!</definedName>
    <definedName name="WP_II_E_3_18_3_Headers">#REF!</definedName>
    <definedName name="WP_II_E_3_18_3_Include_Exclude_Rider">#REF!</definedName>
    <definedName name="WP_II_E_3_18_3_Post_to_E_3_5_1c_Excess_DFIT_Gross_Up_State_FERC_190">#REF!</definedName>
    <definedName name="WP_II_E_3_18_3_Rate_Base_EDIT">#REF!</definedName>
    <definedName name="WP_II_E_3_18_3_Rate_Case_Include_Exclude">#REF!</definedName>
    <definedName name="WP_II_E_3_18_3_Reclassification_From_Protected">#REF!</definedName>
    <definedName name="WP_II_E_3_18_3_Reclassification_to_Unprotected">#REF!</definedName>
    <definedName name="WP_II_E_3_18_3_Refund_Protected">#REF!</definedName>
    <definedName name="WP_II_E_3_18_3_Refund_Unprotected">#REF!</definedName>
    <definedName name="WP_II_E_3_18_3_Remaining_Protected">#REF!</definedName>
    <definedName name="WP_II_E_3_18_3_Remaining_Unprotected">#REF!</definedName>
    <definedName name="WP_II_E_3_18_3_State_ADIT_on_EDIT_Reg_Liab">#REF!</definedName>
    <definedName name="WP_II_E_3_18_3_Total_ADIT_on_EDIT_Reg_Liab">#REF!</definedName>
    <definedName name="WP_II_E_3_18_3a">#REF!</definedName>
    <definedName name="WP_II_E_3_18_3a_H_Item">#REF!</definedName>
    <definedName name="WP_II_E_3_18_3a_H_Line">#REF!</definedName>
    <definedName name="WP_II_E_3_18_3a_Headers">#REF!</definedName>
    <definedName name="WP_II_E_3_18_3a_Reclass">#REF!</definedName>
    <definedName name="WP_II_E_3_18_3a_Refund">#REF!</definedName>
    <definedName name="WP_II_E_3_18_3a_Tax_Return">#REF!</definedName>
    <definedName name="WP_II_E_3_18_3a_Total">#REF!</definedName>
    <definedName name="WP_II_E_3_18_4a">#REF!</definedName>
    <definedName name="WP_II_E_3_18_4a_Beginning">#REF!</definedName>
    <definedName name="WP_II_E_3_18_4a_H_Item">#REF!</definedName>
    <definedName name="WP_II_E_3_18_4a_H_Report">#REF!</definedName>
    <definedName name="WP_II_E_3_18_4a_Headers">#REF!</definedName>
    <definedName name="WP_II_E_3_18_4a_Post_86_TRA_ARAM_Protected">#REF!</definedName>
    <definedName name="WP_II_E_3_18_4a_Post_Reclassification_From_Protected">#REF!</definedName>
    <definedName name="WP_II_E_3_18_4a_Post_to_E_3_1_1">#REF!</definedName>
    <definedName name="WP_II_E_3_18_4a_Post_to_Protected">#REF!</definedName>
    <definedName name="WP_II_E_3_18_4a_Post_to_Un_Protected">#REF!</definedName>
    <definedName name="WP_II_E_3_18_4b">#REF!</definedName>
    <definedName name="WP_II_E_3_18_4b_Beginning">#REF!</definedName>
    <definedName name="WP_II_E_3_18_4b_H_Item">#REF!</definedName>
    <definedName name="WP_II_E_3_18_4b_H_Report">#REF!</definedName>
    <definedName name="WP_II_E_3_18_4b_Headers">#REF!</definedName>
    <definedName name="WP_II_E_3_18_4b_Post_86_TRA_ARAM_Protected">#REF!</definedName>
    <definedName name="WP_II_E_3_18_4b_Post_Reclassification_From_Protected">#REF!</definedName>
    <definedName name="WP_II_E_3_18_4b_Post_to_E_3_1_1">#REF!</definedName>
    <definedName name="WP_II_E_3_18_4b_Post_to_Protected">#REF!</definedName>
    <definedName name="WP_II_E_3_18_4b_Post_to_Un_Protected">#REF!</definedName>
    <definedName name="WP_II_E_3_3">#REF!</definedName>
    <definedName name="WP_II_E_3_3__2010">#REF!</definedName>
    <definedName name="WP_II_E_3_3__2011">#REF!</definedName>
    <definedName name="WP_II_E_3_3__2012">#REF!</definedName>
    <definedName name="WP_II_E_3_3__2013">#REF!</definedName>
    <definedName name="WP_II_E_3_3__2014">#REF!</definedName>
    <definedName name="WP_II_E_3_3__2015">#REF!</definedName>
    <definedName name="WP_II_E_3_3__2016">#REF!</definedName>
    <definedName name="WP_II_E_3_3__2017">#REF!</definedName>
    <definedName name="WP_II_E_3_3__2018">#REF!</definedName>
    <definedName name="WP_II_E_3_3__2018_Total_Depreciable_Tax_Basis">#REF!</definedName>
    <definedName name="WP_II_E_3_3__2018_Total_Tax_Depreciation">#REF!</definedName>
    <definedName name="WP_II_E_3_3__2019">#REF!</definedName>
    <definedName name="WP_II_E_3_3__2020">#REF!</definedName>
    <definedName name="WP_II_E_3_3_1">#REF!</definedName>
    <definedName name="WP_II_E_3_3_1_ADR_Repair_Allowance">#REF!</definedName>
    <definedName name="WP_II_E_3_3_1_AFUDC_EQ">#REF!</definedName>
    <definedName name="WP_II_E_3_3_1_Bonus_Depreciation">#REF!</definedName>
    <definedName name="WP_II_E_3_3_1_Book_Additions">#REF!</definedName>
    <definedName name="WP_II_E_3_3_1_BOOK_BASIS_100_BONUS_QUALIFYING">#REF!</definedName>
    <definedName name="WP_II_E_3_3_1_BOOK_BASIS_50_BONUS_QUALIFYING">#REF!</definedName>
    <definedName name="WP_II_E_3_3_1_BOOK_BASIS_NON_QUALIFYING">#REF!</definedName>
    <definedName name="WP_II_E_3_3_1_Book_Basis_Powertax_Additions">#REF!</definedName>
    <definedName name="WP_II_E_3_3_1_Capitalized_OH_Benefits">#REF!</definedName>
    <definedName name="WP_II_E_3_3_1_CY_adds_Trd_d_Out">#REF!</definedName>
    <definedName name="WP_II_E_3_3_1_Developed_Software">#REF!</definedName>
    <definedName name="WP_II_E_3_3_1_H_CLASSIFICATION">#REF!</definedName>
    <definedName name="WP_II_E_3_3_1_H_POWER_TAX_CATEGORY">#REF!</definedName>
    <definedName name="WP_II_E_3_3_1_H_TAX_LIFE">#REF!</definedName>
    <definedName name="WP_II_E_3_3_1_Headers">#REF!</definedName>
    <definedName name="WP_II_E_3_3_1_Less_Future_Retire_Costs">#REF!</definedName>
    <definedName name="WP_II_E_3_3_1_NON_QUALIFYING_TAX_BASIS_ADJUSTMENTS_ADR_REPAIR_ALLOWANCE">#REF!</definedName>
    <definedName name="WP_II_E_3_3_1_NON_QUALIFYING_TAX_BASIS_ADJUSTMENTS_AFUDC_EQ">#REF!</definedName>
    <definedName name="WP_II_E_3_3_1_NON_QUALIFYING_TAX_BASIS_ADJUSTMENTS_CAPITALIZED_OH_BENEFITS">#REF!</definedName>
    <definedName name="WP_II_E_3_3_1_NON_QUALIFYING_TAX_BASIS_ADJUSTMENTS_DEVELOPED_SOFTWARE">#REF!</definedName>
    <definedName name="WP_II_E_3_3_1_NON_QUALIFYING_TAX_BASIS_ADJUSTMENTS_FUTURE_RETIRE_COSTS">#REF!</definedName>
    <definedName name="WP_II_E_3_3_1_NON_QUALIFYING_TAX_BASIS_ADJUSTMENTS_NON_CASH_SALVAGE">#REF!</definedName>
    <definedName name="WP_II_E_3_3_1_NON_QUALIFYING_TAX_BASIS_ADJUSTMENTS_NORMALIZED_DIFFERENCES">#REF!</definedName>
    <definedName name="WP_II_E_3_3_1_NON_QUALIFYING_TAX_BASIS_ADJUSTMENTS_REMOVAL_COSTS">#REF!</definedName>
    <definedName name="WP_II_E_3_3_1_NON_QUALIFYING_TAX_BASIS_ADJUSTMENTS_REPAIRS_CAP_ON_BK">#REF!</definedName>
    <definedName name="WP_II_E_3_3_1_NON_QUALIFYING_TAX_BASIS_ADJUSTMENTS_TAXABLE_CIAC">#REF!</definedName>
    <definedName name="WP_II_E_3_3_1_NON_QUALIFYING_TAX_BASIS_ADJUSTMENTS_TOTALS">#REF!</definedName>
    <definedName name="WP_II_E_3_3_1_Normalized_Differences">#REF!</definedName>
    <definedName name="WP_II_E_3_3_1_Post_to_Total_Tax_Depreciable_Basis">#REF!</definedName>
    <definedName name="WP_II_E_3_3_1_QUALIFYING_100_TAX_BASIS_ADJUSTMENTS_ADR_REPAIR_ALLOWANCE">#REF!</definedName>
    <definedName name="WP_II_E_3_3_1_QUALIFYING_100_TAX_BASIS_ADJUSTMENTS_AFUDC_EQ">#REF!</definedName>
    <definedName name="WP_II_E_3_3_1_QUALIFYING_100_TAX_BASIS_ADJUSTMENTS_CAPITALIZED_OH_BENEFITS">#REF!</definedName>
    <definedName name="WP_II_E_3_3_1_QUALIFYING_100_TAX_BASIS_ADJUSTMENTS_DEVELOPED_SOFTWARE">#REF!</definedName>
    <definedName name="WP_II_E_3_3_1_QUALIFYING_100_TAX_BASIS_ADJUSTMENTS_FUTURE_RETIRE_COSTS">#REF!</definedName>
    <definedName name="WP_II_E_3_3_1_QUALIFYING_100_TAX_BASIS_ADJUSTMENTS_NON_CASH_SALVAGE">#REF!</definedName>
    <definedName name="WP_II_E_3_3_1_QUALIFYING_100_TAX_BASIS_ADJUSTMENTS_NORMALIZED_DIFFERENCES">#REF!</definedName>
    <definedName name="WP_II_E_3_3_1_QUALIFYING_100_TAX_BASIS_ADJUSTMENTS_REMOVAL_COSTS">#REF!</definedName>
    <definedName name="WP_II_E_3_3_1_QUALIFYING_100_TAX_BASIS_ADJUSTMENTS_REPAIRS_CAP_ON_BK">#REF!</definedName>
    <definedName name="WP_II_E_3_3_1_QUALIFYING_100_TAX_BASIS_ADJUSTMENTS_TAXABLE_CIAC">#REF!</definedName>
    <definedName name="WP_II_E_3_3_1_QUALIFYING_100_TAX_BASIS_ADJUSTMENTS_TOTALS">#REF!</definedName>
    <definedName name="WP_II_E_3_3_1_QUALIFYING_50_TAX_BASIS_ADJUSTMENTS_ADR_REPAIR_ALLOWANCE">#REF!</definedName>
    <definedName name="WP_II_E_3_3_1_QUALIFYING_50_TAX_BASIS_ADJUSTMENTS_AFUDC_EQ">#REF!</definedName>
    <definedName name="WP_II_E_3_3_1_QUALIFYING_50_TAX_BASIS_ADJUSTMENTS_CAPITALIZED_OH_BENEFITS">#REF!</definedName>
    <definedName name="WP_II_E_3_3_1_QUALIFYING_50_TAX_BASIS_ADJUSTMENTS_DEVELOPED_SOFTWARE">#REF!</definedName>
    <definedName name="WP_II_E_3_3_1_QUALIFYING_50_TAX_BASIS_ADJUSTMENTS_FUTURE_RETIRE_COSTS">#REF!</definedName>
    <definedName name="WP_II_E_3_3_1_QUALIFYING_50_TAX_BASIS_ADJUSTMENTS_NON_CASH_SALVAGE">#REF!</definedName>
    <definedName name="WP_II_E_3_3_1_QUALIFYING_50_TAX_BASIS_ADJUSTMENTS_NORMALIZED_DIFFERENCES">#REF!</definedName>
    <definedName name="WP_II_E_3_3_1_QUALIFYING_50_TAX_BASIS_ADJUSTMENTS_REMOVAL_COSTS">#REF!</definedName>
    <definedName name="WP_II_E_3_3_1_QUALIFYING_50_TAX_BASIS_ADJUSTMENTS_REPAIRS_CAP_ON_BK">#REF!</definedName>
    <definedName name="WP_II_E_3_3_1_QUALIFYING_50_TAX_BASIS_ADJUSTMENTS_TAXABLE_CIAC">#REF!</definedName>
    <definedName name="WP_II_E_3_3_1_QUALIFYING_50_TAX_BASIS_ADJUSTMENTS_TOTALS">#REF!</definedName>
    <definedName name="WP_II_E_3_3_1_Reclass">#REF!</definedName>
    <definedName name="WP_II_E_3_3_1_Removal_Costs_on_Exp_Repairs">#REF!</definedName>
    <definedName name="WP_II_E_3_3_1_Repairs_Cap_on_BK">#REF!</definedName>
    <definedName name="WP_II_E_3_3_1_TAX_BASIS_100_BONUS_QUALIFYING">#REF!</definedName>
    <definedName name="WP_II_E_3_3_1_TAX_BASIS_50_BONUS_QUALIFYING">#REF!</definedName>
    <definedName name="WP_II_E_3_3_1_Tax_Basis_After_Bonus_Reduction">#REF!</definedName>
    <definedName name="WP_II_E_3_3_1_TAX_BASIS_NON_QUALIFYING">#REF!</definedName>
    <definedName name="WP_II_E_3_3_1_Taxable_CIAC">#REF!</definedName>
    <definedName name="WP_II_E_3_3_1_Total_Tax_Additions">#REF!</definedName>
    <definedName name="WP_II_E_3_3_2">#REF!</definedName>
    <definedName name="WP_II_E_3_3_2_Dec_2018">#REF!</definedName>
    <definedName name="WP_II_E_3_3_2_H_Tax_Class">#REF!</definedName>
    <definedName name="WP_II_E_3_3_2_H_Tax_Rate">#REF!</definedName>
    <definedName name="WP_II_E_3_3_2_H_Vintage">#REF!</definedName>
    <definedName name="WP_II_E_3_3_2_Headers">#REF!</definedName>
    <definedName name="WP_II_E_3_3_3">#REF!</definedName>
    <definedName name="WP_II_E_3_3_3_Dec_2018">#REF!</definedName>
    <definedName name="WP_II_E_3_3_3_H_Convention">#REF!</definedName>
    <definedName name="WP_II_E_3_3_3_H_Description">#REF!</definedName>
    <definedName name="WP_II_E_3_3_3_H_Rate">#REF!</definedName>
    <definedName name="WP_II_E_3_3_3_H_Tax_Life">#REF!</definedName>
    <definedName name="WP_II_E_3_3_3_Headers">#REF!</definedName>
    <definedName name="WP_II_E_3_3_4a">#REF!</definedName>
    <definedName name="WP_II_E_3_3_4a__2010_Depreciation">#REF!</definedName>
    <definedName name="WP_II_E_3_3_4a__2011_Depreciation">#REF!</definedName>
    <definedName name="WP_II_E_3_3_4a__2012_Depreciation">#REF!</definedName>
    <definedName name="WP_II_E_3_3_4a__2013_Depreciation">#REF!</definedName>
    <definedName name="WP_II_E_3_3_4a__2014_Depreciation">#REF!</definedName>
    <definedName name="WP_II_E_3_3_4a__2015_Depreciation">#REF!</definedName>
    <definedName name="WP_II_E_3_3_4a__2016_Depreciation">#REF!</definedName>
    <definedName name="WP_II_E_3_3_4a__2017_Depreciation">#REF!</definedName>
    <definedName name="WP_II_E_3_3_4a__2018_Depreciation">#REF!</definedName>
    <definedName name="WP_II_E_3_3_4a__2018_Total_Tax_Depreciation">#REF!</definedName>
    <definedName name="WP_II_E_3_3_4a__2019_Depreciation">#REF!</definedName>
    <definedName name="WP_II_E_3_3_4a__2020_Depreciation">#REF!</definedName>
    <definedName name="WP_II_E_3_3_4a_H_Rate">#REF!</definedName>
    <definedName name="WP_II_E_3_3_4a_H_Tax_Class">#REF!</definedName>
    <definedName name="WP_II_E_3_3_4a_Headers">#REF!</definedName>
    <definedName name="WP_II_E_3_3_4b">#REF!</definedName>
    <definedName name="WP_II_E_3_3_4b_Dec_2018">#REF!</definedName>
    <definedName name="WP_II_E_3_3_4b_H_Convention">#REF!</definedName>
    <definedName name="WP_II_E_3_3_4b_H_Life">#REF!</definedName>
    <definedName name="WP_II_E_3_3_4b_H_Rate">#REF!</definedName>
    <definedName name="WP_II_E_3_3_4b_H_Tax_Class">#REF!</definedName>
    <definedName name="WP_II_E_3_3_4b_H_Vintage">#REF!</definedName>
    <definedName name="WP_II_E_3_3_4b_Headers">#REF!</definedName>
    <definedName name="WP_II_E_3_3_4b_Rounded_to_000s">#REF!</definedName>
    <definedName name="WP_II_E_3_3_5">#REF!</definedName>
    <definedName name="WP_II_E_3_3_5_Bonus_Depreciation">#REF!</definedName>
    <definedName name="WP_II_E_3_3_5_Depreciation">#REF!</definedName>
    <definedName name="WP_II_E_3_3_5_H_Tax_Class">#REF!</definedName>
    <definedName name="WP_II_E_3_3_5_H_Tax_Rate">#REF!</definedName>
    <definedName name="WP_II_E_3_3_5_H_Vintage">#REF!</definedName>
    <definedName name="WP_II_E_3_3_5_Headers">#REF!</definedName>
    <definedName name="WP_II_E_3_3_5_Right_Side">#REF!</definedName>
    <definedName name="WP_II_E_3_3_5_Right_Side_Dec_2018">#REF!</definedName>
    <definedName name="WP_II_E_3_3_5_Right_Side_H_Convention">#REF!</definedName>
    <definedName name="WP_II_E_3_3_5_Right_Side_H_Life">#REF!</definedName>
    <definedName name="WP_II_E_3_3_5_Right_Side_H_Rate">#REF!</definedName>
    <definedName name="WP_II_E_3_3_5_Right_Side_H_Tax_Class">#REF!</definedName>
    <definedName name="WP_II_E_3_3_5_Right_Side_H_Vintage">#REF!</definedName>
    <definedName name="WP_II_E_3_3_5_Right_Side_Headers">#REF!</definedName>
    <definedName name="WP_II_E_3_3_H_Tax_Class">#REF!</definedName>
    <definedName name="WP_II_E_3_3_Headers">#REF!</definedName>
    <definedName name="WP_II_E_3_3_Total">#REF!</definedName>
    <definedName name="WP_II_E_3_5_1a">#REF!</definedName>
    <definedName name="WP_II_E_3_5_1a_ADIT_as_Adjusted">#REF!</definedName>
    <definedName name="WP_II_E_3_5_1a_Adjustment">#REF!</definedName>
    <definedName name="WP_II_E_3_5_1a_H_ADIT_Item">#REF!</definedName>
    <definedName name="WP_II_E_3_5_1a_H_T_CODE">#REF!</definedName>
    <definedName name="WP_II_E_3_5_1a_Headers">#REF!</definedName>
    <definedName name="WP_II_E_3_5_1a_Recon_to_SAP">#REF!</definedName>
    <definedName name="WP_II_E_3_5_1b">#REF!</definedName>
    <definedName name="WP_II_E_3_5_1b__0_0000_Other_DSIT">#REF!</definedName>
    <definedName name="WP_II_E_3_5_1b__7415_TMT">#REF!</definedName>
    <definedName name="WP_II_E_3_5_1b_Adjusted_Temp_Difference">#REF!</definedName>
    <definedName name="WP_II_E_3_5_1b_Adjustment">#REF!</definedName>
    <definedName name="WP_II_E_3_5_1b_Book_Balance">#REF!</definedName>
    <definedName name="WP_II_E_3_5_1b_DFIT">#REF!</definedName>
    <definedName name="WP_II_E_3_5_1b_DFIT_at_21">#REF!</definedName>
    <definedName name="WP_II_E_3_5_1b_EXCESS_DFIT_GROSS_UP_STATE_FERC_190">#REF!</definedName>
    <definedName name="WP_II_E_3_5_1b_Federal_Benefit_DSIT">#REF!</definedName>
    <definedName name="WP_II_E_3_5_1b_FERC">#REF!</definedName>
    <definedName name="WP_II_E_3_5_1b_H_Account">#REF!</definedName>
    <definedName name="WP_II_E_3_5_1b_H_ADIT_Category">#REF!</definedName>
    <definedName name="WP_II_E_3_5_1b_H_ADIT_Item">#REF!</definedName>
    <definedName name="WP_II_E_3_5_1b_Headers">#REF!</definedName>
    <definedName name="WP_II_E_3_5_1b_Known_Measurable">#REF!</definedName>
    <definedName name="WP_II_E_3_5_1b_Rate_Base">#REF!</definedName>
    <definedName name="WP_II_E_3_5_1b_Ref">#REF!</definedName>
    <definedName name="WP_II_E_3_5_1b_TCODE">#REF!</definedName>
    <definedName name="WP_II_E_3_5_1b_Temp_Diff">#REF!</definedName>
    <definedName name="WP_II_E_3_5_1b_TMT_Factor_Flag">#REF!</definedName>
    <definedName name="WP_II_E_3_5_1b_Total_Def_Taxes">#REF!</definedName>
    <definedName name="WP_II_E_3_5_1b_Total_DSIT">#REF!</definedName>
    <definedName name="WP_II_E_3_5_1c">#REF!</definedName>
    <definedName name="WP_II_E_3_5_1c__0_0000_Other_DSIT">#REF!</definedName>
    <definedName name="WP_II_E_3_5_1c__7415_TMT">#REF!</definedName>
    <definedName name="WP_II_E_3_5_1c_Adjusted_Temp_Difference">#REF!</definedName>
    <definedName name="WP_II_E_3_5_1c_Book_Balance">#REF!</definedName>
    <definedName name="WP_II_E_3_5_1c_DFIT">#REF!</definedName>
    <definedName name="WP_II_E_3_5_1c_DFIT_1">#REF!</definedName>
    <definedName name="WP_II_E_3_5_1c_DFIT_at_21">#REF!</definedName>
    <definedName name="WP_II_E_3_5_1c_DIST">#REF!</definedName>
    <definedName name="WP_II_E_3_5_1c_EXCESS_DFIT_GROSS_UP_STATE_FERC_190">#REF!</definedName>
    <definedName name="WP_II_E_3_5_1c_Exclude">#REF!</definedName>
    <definedName name="WP_II_E_3_5_1c_Federal_Benefit_DSIT">#REF!</definedName>
    <definedName name="WP_II_E_3_5_1c_FERC">#REF!</definedName>
    <definedName name="WP_II_E_3_5_1c_FF">#REF!</definedName>
    <definedName name="WP_II_E_3_5_1c_Functionalization_Factor_Name">#REF!</definedName>
    <definedName name="WP_II_E_3_5_1c_H_Account">#REF!</definedName>
    <definedName name="WP_II_E_3_5_1c_H_ADIT_Category">#REF!</definedName>
    <definedName name="WP_II_E_3_5_1c_H_ADIT_Item">#REF!</definedName>
    <definedName name="WP_II_E_3_5_1c_Headers">#REF!</definedName>
    <definedName name="WP_II_E_3_5_1c_MET">#REF!</definedName>
    <definedName name="WP_II_E_3_5_1c_Per_Book_Adjustment">#REF!</definedName>
    <definedName name="WP_II_E_3_5_1c_Post_Total_DSIT">#REF!</definedName>
    <definedName name="WP_II_E_3_5_1c_Rate_Base">#REF!</definedName>
    <definedName name="WP_II_E_3_5_1c_Ref">#REF!</definedName>
    <definedName name="WP_II_E_3_5_1c_RFP_Adjustment">#REF!</definedName>
    <definedName name="WP_II_E_3_5_1c_TCODE">#REF!</definedName>
    <definedName name="WP_II_E_3_5_1c_TDCS">#REF!</definedName>
    <definedName name="WP_II_E_3_5_1c_Temp_Diff">#REF!</definedName>
    <definedName name="WP_II_E_3_5_1c_TMT_Factor_Flag">#REF!</definedName>
    <definedName name="WP_II_E_3_5_1c_TOTAL">#REF!</definedName>
    <definedName name="WP_II_E_3_5_1c_Total_Def_Taxes">#REF!</definedName>
    <definedName name="WP_II_E_3_5_1c_Total_DSIT">#REF!</definedName>
    <definedName name="WP_II_E_3_5_1c_TRAN">#REF!</definedName>
    <definedName name="WP_II_E_3_5_1d">#REF!</definedName>
    <definedName name="WP_II_E_3_5_1d_Allocation_to_Texas">#REF!</definedName>
    <definedName name="WP_II_E_3_5_1d_DIST">#REF!</definedName>
    <definedName name="WP_II_E_3_5_1d_H_Account">#REF!</definedName>
    <definedName name="WP_II_E_3_5_1d_H_FERC_Account">#REF!</definedName>
    <definedName name="WP_II_E_3_5_1d_Headers">#REF!</definedName>
    <definedName name="WP_II_E_3_5_1d_MET">#REF!</definedName>
    <definedName name="WP_II_E_3_5_1d_TDCS">#REF!</definedName>
    <definedName name="WP_II_E_3_5_1d_Total">#REF!</definedName>
    <definedName name="WP_II_E_3_5_1d_TRAN">#REF!</definedName>
    <definedName name="WP_II_E_3_5_2">#REF!</definedName>
    <definedName name="WP_II_E_3_5_2_1">#REF!</definedName>
    <definedName name="WP_II_E_3_5_2_1_Apr_2023">#REF!</definedName>
    <definedName name="WP_II_E_3_5_2_1_Aug_2023">#REF!</definedName>
    <definedName name="WP_II_E_3_5_2_1_Dec_2023">#REF!</definedName>
    <definedName name="WP_II_E_3_5_2_1_Feb_2023">#REF!</definedName>
    <definedName name="WP_II_E_3_5_2_1_H_Account">#REF!</definedName>
    <definedName name="WP_II_E_3_5_2_1_H_Acct_Description">#REF!</definedName>
    <definedName name="WP_II_E_3_5_2_1_Headers">#REF!</definedName>
    <definedName name="WP_II_E_3_5_2_1_Jan_2023">#REF!</definedName>
    <definedName name="WP_II_E_3_5_2_1_Jul_2023">#REF!</definedName>
    <definedName name="WP_II_E_3_5_2_1_Jun_2023">#REF!</definedName>
    <definedName name="WP_II_E_3_5_2_1_Mar_2023">#REF!</definedName>
    <definedName name="WP_II_E_3_5_2_1_May_2023">#REF!</definedName>
    <definedName name="WP_II_E_3_5_2_1_Nov_2023">#REF!</definedName>
    <definedName name="WP_II_E_3_5_2_1_Oct_2023">#REF!</definedName>
    <definedName name="WP_II_E_3_5_2_1_Sep_2023">#REF!</definedName>
    <definedName name="WP_II_E_3_5_2_1_Total">#REF!</definedName>
    <definedName name="WP_II_E_3_5_2_H_ADIT_Item">#REF!</definedName>
    <definedName name="WP_II_E_3_5_2_H_FERC">#REF!</definedName>
    <definedName name="WP_II_E_3_8">#REF!</definedName>
    <definedName name="WP_II_E_3_8__2010">#REF!</definedName>
    <definedName name="WP_II_E_3_8__2011">#REF!</definedName>
    <definedName name="WP_II_E_3_8__2012">#REF!</definedName>
    <definedName name="WP_II_E_3_8__2013">#REF!</definedName>
    <definedName name="WP_II_E_3_8__2014">#REF!</definedName>
    <definedName name="WP_II_E_3_8__2015">#REF!</definedName>
    <definedName name="WP_II_E_3_8__2016">#REF!</definedName>
    <definedName name="WP_II_E_3_8__2017">#REF!</definedName>
    <definedName name="WP_II_E_3_8__2018">#REF!</definedName>
    <definedName name="WP_II_E_3_8_1">#REF!</definedName>
    <definedName name="WP_II_E_3_8_1_Beginning_APB11_DFIT_Balance">#REF!</definedName>
    <definedName name="WP_II_E_3_8_1_Beginning_Difference">#REF!</definedName>
    <definedName name="WP_II_E_3_8_1_Current_DFIT">#REF!</definedName>
    <definedName name="WP_II_E_3_8_1_Current_Difference">#REF!</definedName>
    <definedName name="WP_II_E_3_8_1_End_FAS109_Liability_Stat_Rate">#REF!</definedName>
    <definedName name="WP_II_E_3_8_1_Ending_APB11_DFIT_Balance">#REF!</definedName>
    <definedName name="WP_II_E_3_8_1_Ending_Difference">#REF!</definedName>
    <definedName name="WP_II_E_3_8_1_H_Temporary_Difference">#REF!</definedName>
    <definedName name="WP_II_E_3_8_1_H_Vintage">#REF!</definedName>
    <definedName name="WP_II_E_3_8_1_Headers">#REF!</definedName>
    <definedName name="WP_II_E_3_8_1_Regulatory_Asset_After_Gross_Up">#REF!</definedName>
    <definedName name="WP_II_E_3_8_1_Regulatory_Asset_Before_Gross_Up">#REF!</definedName>
    <definedName name="WP_II_E_3_8_1_Regulatory_Liab_After_Gross_Up">#REF!</definedName>
    <definedName name="WP_II_E_3_8_1_Regulatory_Liab_Before_Gross_Up">#REF!</definedName>
    <definedName name="WP_II_E_3_8_10">#REF!</definedName>
    <definedName name="WP_II_E_3_8_10_Beginning_APB11_DFIT_Balance">#REF!</definedName>
    <definedName name="WP_II_E_3_8_10_Beginning_Difference">#REF!</definedName>
    <definedName name="WP_II_E_3_8_10_Current_DFIT">#REF!</definedName>
    <definedName name="WP_II_E_3_8_10_Current_Difference">#REF!</definedName>
    <definedName name="WP_II_E_3_8_10_End_FAS109_Liability_Stat_Rate">#REF!</definedName>
    <definedName name="WP_II_E_3_8_10_Ending_APB11_DFIT_Balance">#REF!</definedName>
    <definedName name="WP_II_E_3_8_10_Ending_Difference">#REF!</definedName>
    <definedName name="WP_II_E_3_8_10_H_Jurisdiction_Federal">#REF!</definedName>
    <definedName name="WP_II_E_3_8_10_Headers">#REF!</definedName>
    <definedName name="WP_II_E_3_8_10_Regulatory_Asset_After_Gross_Up">#REF!</definedName>
    <definedName name="WP_II_E_3_8_10_Regulatory_Asset_Before_Gross_Up">#REF!</definedName>
    <definedName name="WP_II_E_3_8_10_Regulatory_Liab_After_Gross_Up">#REF!</definedName>
    <definedName name="WP_II_E_3_8_10_Regulatory_Liab_Before_Gross_Up">#REF!</definedName>
    <definedName name="WP_II_E_3_8_11">#REF!</definedName>
    <definedName name="WP_II_E_3_8_11_Beginning_APB11_DFIT_Balance">#REF!</definedName>
    <definedName name="WP_II_E_3_8_11_Beginning_Difference">#REF!</definedName>
    <definedName name="WP_II_E_3_8_11_Current_DFIT">#REF!</definedName>
    <definedName name="WP_II_E_3_8_11_Current_Difference">#REF!</definedName>
    <definedName name="WP_II_E_3_8_11_End_FAS109_Liability_Stat_Rate">#REF!</definedName>
    <definedName name="WP_II_E_3_8_11_Ending_APB11_DFIT_Balance">#REF!</definedName>
    <definedName name="WP_II_E_3_8_11_Ending_Difference">#REF!</definedName>
    <definedName name="WP_II_E_3_8_11_H_Jurisdiction_Federal">#REF!</definedName>
    <definedName name="WP_II_E_3_8_11_Headers">#REF!</definedName>
    <definedName name="WP_II_E_3_8_11_Regulatory_Asset_After_Gross_Up">#REF!</definedName>
    <definedName name="WP_II_E_3_8_11_Regulatory_Asset_Before_Gross_Up">#REF!</definedName>
    <definedName name="WP_II_E_3_8_11_Regulatory_Liab_After_Gross_Up">#REF!</definedName>
    <definedName name="WP_II_E_3_8_11_Regulatory_Liab_Before_Gross_Up">#REF!</definedName>
    <definedName name="WP_II_E_3_8_2">#REF!</definedName>
    <definedName name="WP_II_E_3_8_2_Beginning_APB11_DFIT_Balance">#REF!</definedName>
    <definedName name="WP_II_E_3_8_2_Beginning_Difference">#REF!</definedName>
    <definedName name="WP_II_E_3_8_2_Current_DFIT">#REF!</definedName>
    <definedName name="WP_II_E_3_8_2_Current_Difference">#REF!</definedName>
    <definedName name="WP_II_E_3_8_2_End_FAS109_Liability_Stat_Rate">#REF!</definedName>
    <definedName name="WP_II_E_3_8_2_Ending_APB11_DFIT_Balance">#REF!</definedName>
    <definedName name="WP_II_E_3_8_2_Ending_Difference">#REF!</definedName>
    <definedName name="WP_II_E_3_8_2_H_Jurisdiction_Federal">#REF!</definedName>
    <definedName name="WP_II_E_3_8_2_Headers">#REF!</definedName>
    <definedName name="WP_II_E_3_8_2_Regulatory_Asset_After_Gross_Up">#REF!</definedName>
    <definedName name="WP_II_E_3_8_2_Regulatory_Asset_Before_Gross_Up">#REF!</definedName>
    <definedName name="WP_II_E_3_8_2_Regulatory_Liab_After_Gross_Up">#REF!</definedName>
    <definedName name="WP_II_E_3_8_2_Regulatory_Liab_Before_Gross_Up">#REF!</definedName>
    <definedName name="WP_II_E_3_8_3">#REF!</definedName>
    <definedName name="WP_II_E_3_8_3_Beginning_APB11_DFIT_Balance">#REF!</definedName>
    <definedName name="WP_II_E_3_8_3_Beginning_Difference">#REF!</definedName>
    <definedName name="WP_II_E_3_8_3_Current_DFIT">#REF!</definedName>
    <definedName name="WP_II_E_3_8_3_Current_Difference">#REF!</definedName>
    <definedName name="WP_II_E_3_8_3_End_FAS109_Liability_Stat_Rate">#REF!</definedName>
    <definedName name="WP_II_E_3_8_3_Ending_APB11_DFIT_Balance">#REF!</definedName>
    <definedName name="WP_II_E_3_8_3_Ending_Difference">#REF!</definedName>
    <definedName name="WP_II_E_3_8_3_H_Description">#REF!</definedName>
    <definedName name="WP_II_E_3_8_3_Headers">#REF!</definedName>
    <definedName name="WP_II_E_3_8_3_Regulatory_Asset_After_Gross_Up">#REF!</definedName>
    <definedName name="WP_II_E_3_8_3_Regulatory_Asset_Before_Gross_Up">#REF!</definedName>
    <definedName name="WP_II_E_3_8_3_Regulatory_Liab_After_Gross_Up">#REF!</definedName>
    <definedName name="WP_II_E_3_8_3_Regulatory_Liab_Before_Gross_Up">#REF!</definedName>
    <definedName name="WP_II_E_3_8_4">#REF!</definedName>
    <definedName name="WP_II_E_3_8_4_Beginning_APB11_DFIT_Balance">#REF!</definedName>
    <definedName name="WP_II_E_3_8_4_Beginning_Difference">#REF!</definedName>
    <definedName name="WP_II_E_3_8_4_Current_DFIT">#REF!</definedName>
    <definedName name="WP_II_E_3_8_4_Current_Difference">#REF!</definedName>
    <definedName name="WP_II_E_3_8_4_End_FAS109_Liability_Stat_Rate">#REF!</definedName>
    <definedName name="WP_II_E_3_8_4_Ending_APB11_DFIT_Balance">#REF!</definedName>
    <definedName name="WP_II_E_3_8_4_Ending_Difference">#REF!</definedName>
    <definedName name="WP_II_E_3_8_4_H_Jurisdiction_Federal">#REF!</definedName>
    <definedName name="WP_II_E_3_8_4_Headers">#REF!</definedName>
    <definedName name="WP_II_E_3_8_4_Regulatory_Asset_After_Gross_Up">#REF!</definedName>
    <definedName name="WP_II_E_3_8_4_Regulatory_Asset_Before_Gross_Up">#REF!</definedName>
    <definedName name="WP_II_E_3_8_4_Regulatory_Liab_After_Gross_Up">#REF!</definedName>
    <definedName name="WP_II_E_3_8_4_Regulatory_Liab_Before_Gross_Up">#REF!</definedName>
    <definedName name="WP_II_E_3_8_5">#REF!</definedName>
    <definedName name="WP_II_E_3_8_5_Beginning_APB11_DFIT_Balance">#REF!</definedName>
    <definedName name="WP_II_E_3_8_5_Beginning_Difference">#REF!</definedName>
    <definedName name="WP_II_E_3_8_5_Current_DFIT">#REF!</definedName>
    <definedName name="WP_II_E_3_8_5_Current_Difference">#REF!</definedName>
    <definedName name="WP_II_E_3_8_5_End_FAS109_Liability_Stat_Rate">#REF!</definedName>
    <definedName name="WP_II_E_3_8_5_Ending_APB11_DFIT_Balance">#REF!</definedName>
    <definedName name="WP_II_E_3_8_5_Ending_Difference">#REF!</definedName>
    <definedName name="WP_II_E_3_8_5_H_Jurisdiction_Federal">#REF!</definedName>
    <definedName name="WP_II_E_3_8_5_Headers">#REF!</definedName>
    <definedName name="WP_II_E_3_8_5_Regulatory_Asset_After_Gross_Up">#REF!</definedName>
    <definedName name="WP_II_E_3_8_5_Regulatory_Asset_Before_Gross_Up">#REF!</definedName>
    <definedName name="WP_II_E_3_8_5_Regulatory_Liab_After_Gross_Up">#REF!</definedName>
    <definedName name="WP_II_E_3_8_5_Regulatory_Liab_Before_Gross_Up">#REF!</definedName>
    <definedName name="WP_II_E_3_8_6">#REF!</definedName>
    <definedName name="WP_II_E_3_8_6_Beginning_APB11_DFIT_Balance">#REF!</definedName>
    <definedName name="WP_II_E_3_8_6_Beginning_Difference">#REF!</definedName>
    <definedName name="WP_II_E_3_8_6_Current_DFIT">#REF!</definedName>
    <definedName name="WP_II_E_3_8_6_Current_Difference">#REF!</definedName>
    <definedName name="WP_II_E_3_8_6_End_FAS109_Liability_Stat_Rate">#REF!</definedName>
    <definedName name="WP_II_E_3_8_6_Ending_APB11_DFIT_Balance">#REF!</definedName>
    <definedName name="WP_II_E_3_8_6_Ending_Difference">#REF!</definedName>
    <definedName name="WP_II_E_3_8_6_H_Jurisdiction_Federal">#REF!</definedName>
    <definedName name="WP_II_E_3_8_6_Headers">#REF!</definedName>
    <definedName name="WP_II_E_3_8_6_Regulatory_Asset_After_Gross_Up">#REF!</definedName>
    <definedName name="WP_II_E_3_8_6_Regulatory_Asset_Before_Gross_Up">#REF!</definedName>
    <definedName name="WP_II_E_3_8_6_Regulatory_Liab_After_Gross_Up">#REF!</definedName>
    <definedName name="WP_II_E_3_8_6_Regulatory_Liab_Before_Gross_Up">#REF!</definedName>
    <definedName name="WP_II_E_3_8_7">#REF!</definedName>
    <definedName name="WP_II_E_3_8_7_Beginning_APB11_DFIT_Balance">#REF!</definedName>
    <definedName name="WP_II_E_3_8_7_Beginning_Difference">#REF!</definedName>
    <definedName name="WP_II_E_3_8_7_Current_DFIT">#REF!</definedName>
    <definedName name="WP_II_E_3_8_7_Current_Difference">#REF!</definedName>
    <definedName name="WP_II_E_3_8_7_End_FAS109_Liability_Stat_Rate">#REF!</definedName>
    <definedName name="WP_II_E_3_8_7_Ending_APB11_DFIT_Balance">#REF!</definedName>
    <definedName name="WP_II_E_3_8_7_Ending_Difference">#REF!</definedName>
    <definedName name="WP_II_E_3_8_7_H_Jurisdiction_Federal">#REF!</definedName>
    <definedName name="WP_II_E_3_8_7_Headers">#REF!</definedName>
    <definedName name="WP_II_E_3_8_7_Regulatory_Asset_After_Gross_Up">#REF!</definedName>
    <definedName name="WP_II_E_3_8_7_Regulatory_Asset_Before_Gross_Up">#REF!</definedName>
    <definedName name="WP_II_E_3_8_7_Regulatory_Liab_After_Gross_Up">#REF!</definedName>
    <definedName name="WP_II_E_3_8_7_Regulatory_Liab_Before_Gross_Up">#REF!</definedName>
    <definedName name="WP_II_E_3_8_8">#REF!</definedName>
    <definedName name="WP_II_E_3_8_8_Beginning_APB11_DFIT_Balance">#REF!</definedName>
    <definedName name="WP_II_E_3_8_8_Beginning_Difference">#REF!</definedName>
    <definedName name="WP_II_E_3_8_8_Current_DFIT">#REF!</definedName>
    <definedName name="WP_II_E_3_8_8_Current_Difference">#REF!</definedName>
    <definedName name="WP_II_E_3_8_8_End_FAS109_Liability_Stat_Rate">#REF!</definedName>
    <definedName name="WP_II_E_3_8_8_Ending_APB11_DFIT_Balance">#REF!</definedName>
    <definedName name="WP_II_E_3_8_8_Ending_Difference">#REF!</definedName>
    <definedName name="WP_II_E_3_8_8_H_Jurisdiction_Federal">#REF!</definedName>
    <definedName name="WP_II_E_3_8_8_Headers">#REF!</definedName>
    <definedName name="WP_II_E_3_8_8_Regulatory_Asset_After_Gross_Up">#REF!</definedName>
    <definedName name="WP_II_E_3_8_8_Regulatory_Asset_Before_Gross_Up">#REF!</definedName>
    <definedName name="WP_II_E_3_8_8_Regulatory_Liab_After_Gross_Up">#REF!</definedName>
    <definedName name="WP_II_E_3_8_8_Regulatory_Liab_Before_Gross_Up">#REF!</definedName>
    <definedName name="WP_II_E_3_8_9">#REF!</definedName>
    <definedName name="WP_II_E_3_8_9_Beginning_APB11_DFIT_Balance">#REF!</definedName>
    <definedName name="WP_II_E_3_8_9_Beginning_Difference">#REF!</definedName>
    <definedName name="WP_II_E_3_8_9_Current_DFIT">#REF!</definedName>
    <definedName name="WP_II_E_3_8_9_Current_Difference">#REF!</definedName>
    <definedName name="WP_II_E_3_8_9_End_FAS109_Liability_Stat_Rate">#REF!</definedName>
    <definedName name="WP_II_E_3_8_9_Ending_APB11_DFIT_Balance">#REF!</definedName>
    <definedName name="WP_II_E_3_8_9_Ending_Difference">#REF!</definedName>
    <definedName name="WP_II_E_3_8_9_H_Jurisdiction_Federal">#REF!</definedName>
    <definedName name="WP_II_E_3_8_9_Headers">#REF!</definedName>
    <definedName name="WP_II_E_3_8_9_Regulatory_Asset_After_Gross_Up">#REF!</definedName>
    <definedName name="WP_II_E_3_8_9_Regulatory_Asset_Before_Gross_Up">#REF!</definedName>
    <definedName name="WP_II_E_3_8_9_Regulatory_Liab_After_Gross_Up">#REF!</definedName>
    <definedName name="WP_II_E_3_8_9_Regulatory_Liab_Before_Gross_Up">#REF!</definedName>
    <definedName name="WP_II_E_3_8_H_Temporary_Difference">#REF!</definedName>
    <definedName name="WP_II_E_3_8_Headers">#REF!</definedName>
    <definedName name="WP_II_E_3_8_Total">#REF!</definedName>
    <definedName name="WP_II_E_4">#REF!</definedName>
    <definedName name="WP_II_E_4_1_Adj_5">#REF!</definedName>
    <definedName name="WP_II_E_4_1_Adj_5_Actual_Unamortized_Amount_End_of_the_Test_Year">#REF!</definedName>
    <definedName name="WP_II_E_4_1_Adj_5_Adjustments_Note_3">#REF!</definedName>
    <definedName name="WP_II_E_4_1_Adj_5_Adjustments_Note_4">#REF!</definedName>
    <definedName name="WP_II_E_4_1_Adj_5_Estimated_To_Go_Costs_Note_2">#REF!</definedName>
    <definedName name="WP_II_E_4_1_Adj_5_H_Deferred_Expenses_from_Prior_Dockets_Note_1">#REF!</definedName>
    <definedName name="WP_II_E_4_1_Adj_5_H_DOCKET_NO">#REF!</definedName>
    <definedName name="WP_II_E_4_1_Adj_5_Headers">#REF!</definedName>
    <definedName name="WP_II_E_4_1_Adj_5_SubTotal">#REF!</definedName>
    <definedName name="WP_II_E_4_1_Adj_5_Total">#REF!</definedName>
    <definedName name="WP_II_E_4_2">#REF!</definedName>
    <definedName name="WP_II_E_4_2_Company_Total_Electric">#REF!</definedName>
    <definedName name="WP_II_E_4_2_H_Description">#REF!</definedName>
    <definedName name="WP_II_E_4_2_H_FERC_Account">#REF!</definedName>
    <definedName name="WP_II_E_4_2_Headers">#REF!</definedName>
    <definedName name="WP_II_E_4_2_Total_Company">#REF!</definedName>
    <definedName name="WP_II_E_4_2_Total_Known_Changes">#REF!</definedName>
    <definedName name="WP_II_E_4_3">#REF!</definedName>
    <definedName name="WP_II_E_4_3_Company_Total_Electric">#REF!</definedName>
    <definedName name="WP_II_E_4_3_H_Description">#REF!</definedName>
    <definedName name="WP_II_E_4_3_H_FERC">#REF!</definedName>
    <definedName name="WP_II_E_4_3_Headers">#REF!</definedName>
    <definedName name="WP_II_E_4_3_Total_Company">#REF!</definedName>
    <definedName name="WP_II_E_4_3_Total_Known_Changes">#REF!</definedName>
    <definedName name="WP_II_E_4_3_WP_II_E_4_3_Adj_1_Prior_Period">#REF!</definedName>
    <definedName name="WP_II_E_4_4">#REF!</definedName>
    <definedName name="WP_II_E_4_4_H_Description">#REF!</definedName>
    <definedName name="WP_II_E_4_4_H_Docket_No">#REF!</definedName>
    <definedName name="WP_II_E_4_4_H_FERC_Account">#REF!</definedName>
    <definedName name="WP_II_E_4_5">#REF!</definedName>
    <definedName name="WP_II_E_4_5_Company_Total_Electric">#REF!</definedName>
    <definedName name="WP_II_E_4_5_H_Description">#REF!</definedName>
    <definedName name="WP_II_E_4_5_H_FERC_Account">#REF!</definedName>
    <definedName name="WP_II_E_4_5_Headers">#REF!</definedName>
    <definedName name="WP_II_E_4_5_Known_and_Measurable_Changes">#REF!</definedName>
    <definedName name="WP_II_E_4_5_Total_Company">#REF!</definedName>
    <definedName name="WP_II_E_4_Company_Total_Electric">#REF!</definedName>
    <definedName name="WP_II_E_4_H_Description">#REF!</definedName>
    <definedName name="WP_II_E_4_H_FERC_Account">#REF!</definedName>
    <definedName name="WP_II_E_4_Headers">#REF!</definedName>
    <definedName name="WP_II_E_4_Total_Company">#REF!</definedName>
    <definedName name="WP_II_E_4_Total_Known_Changes">#REF!</definedName>
    <definedName name="WP_II_E_4_WP_II_E_4_Adj_1_Interest_Rate_Hedge">#REF!</definedName>
    <definedName name="WP_II_E_4a">#REF!</definedName>
    <definedName name="WP_II_E_4a_Dec_2018">#REF!</definedName>
    <definedName name="WP_II_E_4a_H_Account">#REF!</definedName>
    <definedName name="WP_II_E_4a_H_Assignment">#REF!</definedName>
    <definedName name="WP_II_E_4a_H_Company_Code">#REF!</definedName>
    <definedName name="WP_II_E_4a_H_Cost_Center">#REF!</definedName>
    <definedName name="WP_II_E_4a_H_Document_Header_Text">#REF!</definedName>
    <definedName name="WP_II_E_4a_H_Document_Number">#REF!</definedName>
    <definedName name="WP_II_E_4a_H_Document_Type">#REF!</definedName>
    <definedName name="WP_II_E_4a_H_Fiscal_Year">#REF!</definedName>
    <definedName name="WP_II_E_4a_H_Order">#REF!</definedName>
    <definedName name="WP_II_E_4a_H_Posting_Date">#REF!</definedName>
    <definedName name="WP_II_E_4a_H_Posting_Key">#REF!</definedName>
    <definedName name="WP_II_E_4a_H_Posting_Period">#REF!</definedName>
    <definedName name="WP_II_E_4a_H_Profit_Center">#REF!</definedName>
    <definedName name="WP_II_E_4a_H_Reference">#REF!</definedName>
    <definedName name="WP_II_E_4a_H_SAP_Account_SAP_Account_for_Reporting_Self_referential_of_Account">#REF!</definedName>
    <definedName name="WP_II_E_4a_H_Text">#REF!</definedName>
    <definedName name="WP_II_E_4a_H_Trading_Partner">#REF!</definedName>
    <definedName name="WP_II_E_4a_Headers">#REF!</definedName>
    <definedName name="WP_II_E_5_1">#REF!</definedName>
    <definedName name="WP_II_E_5_1_Company_Total_Electric">#REF!</definedName>
    <definedName name="WP_II_E_5_1_H_Description">#REF!</definedName>
    <definedName name="WP_II_E_5_1_H_FERC_Account">#REF!</definedName>
    <definedName name="WP_II_E_5_1_Headers">#REF!</definedName>
    <definedName name="WP_II_E_5_1_Total_Company">#REF!</definedName>
    <definedName name="WP_II_E_5_1_Total_Known_Changes">#REF!</definedName>
    <definedName name="WP_II_E_5_1_WP_II_E_5_1_Adj_1_EECRF_EE_Bonus">#REF!</definedName>
    <definedName name="WP_II_E_5_1_WP_II_E_5_1_Adj_10_CNP_Portion_of_50_Loss_on_Sale">#REF!</definedName>
    <definedName name="WP_II_E_5_1_WP_II_E_5_1_Adj_11_Discretionary_Revenue">#REF!</definedName>
    <definedName name="WP_II_E_5_1_WP_II_E_5_1_Adj_12_Wireless_Revenues">#REF!</definedName>
    <definedName name="WP_II_E_5_1_WP_II_E_5_1_Adj_2_AMS">#REF!</definedName>
    <definedName name="WP_II_E_5_1_WP_II_E_5_1_Adj_3_TCRF">#REF!</definedName>
    <definedName name="WP_II_E_5_1_WP_II_E_5_1_Adj_4_DCRF">#REF!</definedName>
    <definedName name="WP_II_E_5_1_WP_II_E_5_1_Adj_5_TCJA">#REF!</definedName>
    <definedName name="WP_II_E_5_1_WP_II_E_5_1_Adj_6_System_Restoration_Other_Bond_Companies">#REF!</definedName>
    <definedName name="WP_II_E_5_1_WP_II_E_5_1_Adj_7_Transmission_Of_Electricity_of_Others">#REF!</definedName>
    <definedName name="WP_II_E_5_1_WP_II_E_5_1_Adj_8_Bad_Debt_REP">#REF!</definedName>
    <definedName name="WP_II_E_5_1_WP_II_E_5_1_Adj_9_Non_Utility_Property_Loss">#REF!</definedName>
    <definedName name="WP_II_E_5_2">#REF!</definedName>
    <definedName name="WP_II_E_5_2_Company_Total_Electric">#REF!</definedName>
    <definedName name="WP_II_E_5_2_H_Account">#REF!</definedName>
    <definedName name="WP_II_E_5_2_H_Description">#REF!</definedName>
    <definedName name="WP_II_E_5_2_H_FERC_Account">#REF!</definedName>
    <definedName name="WP_II_E_5_2_Headers">#REF!</definedName>
    <definedName name="WP_II_E_5_2_Known_and_Measurable_Changes">#REF!</definedName>
    <definedName name="WP_II_E_5_2_Non_Regulated_or_Non_Electric">#REF!</definedName>
    <definedName name="WP_II_E_5_2_Total_Company">#REF!</definedName>
    <definedName name="WP_II_E_5_3">#REF!</definedName>
    <definedName name="WP_II_E_5_3_H_Account">#REF!</definedName>
    <definedName name="WP_II_E_5_3_H_Billing_Doc">#REF!</definedName>
    <definedName name="WP_II_E_5_3_H_Cont_Acct">#REF!</definedName>
    <definedName name="WP_II_E_5_3_H_Material">#REF!</definedName>
    <definedName name="WP_II_E_5_3_H_Sold_to_Pt">#REF!</definedName>
    <definedName name="WP_II_E_5_3_Headers">#REF!</definedName>
    <definedName name="WP_II_E_5_3_value">#REF!</definedName>
    <definedName name="WP_III_B_9">#REF!</definedName>
    <definedName name="WP_III_B_9_Adjusted_Test_year_amount">#REF!</definedName>
    <definedName name="WP_III_B_9_Average_Daily_Amount">#REF!</definedName>
    <definedName name="WP_III_B_9_B">#REF!</definedName>
    <definedName name="WP_III_B_9_Expense_Lag">#REF!</definedName>
    <definedName name="WP_III_B_9_Headers">#REF!</definedName>
    <definedName name="WP_III_B_9_Net_Lead_Lag_Days">#REF!</definedName>
    <definedName name="WP_III_B_9_Ref">#REF!</definedName>
    <definedName name="WP_III_B_9_Ref_1">#REF!</definedName>
    <definedName name="WP_III_B_9_Revenue_Lag">#REF!</definedName>
    <definedName name="WP_III_B_9_Working_Capital_Requirement">#REF!</definedName>
    <definedName name="wp_ref1">#REF!</definedName>
    <definedName name="wp_ref2">#REF!</definedName>
    <definedName name="wp_ref3">#REF!</definedName>
    <definedName name="wp_ref4">#REF!</definedName>
    <definedName name="wp_ref5">#REF!</definedName>
    <definedName name="wpc56db">#REF!</definedName>
    <definedName name="wpc78db">#REF!</definedName>
    <definedName name="wpcfhdb">#REF!</definedName>
    <definedName name="wpcomdb">#REF!</definedName>
    <definedName name="wpgdb">#REF!</definedName>
    <definedName name="wqw">#REF!</definedName>
    <definedName name="wrn.Cashflow." hidden="1">{#N/A,#N/A,TRUE,"Cover";#N/A,#N/A,TRUE,"Revision Log";#N/A,#N/A,TRUE,"Assumptions";#N/A,#N/A,TRUE,"Inputs";#N/A,#N/A,TRUE,"Sensitivity";#N/A,#N/A,TRUE,"Graphs";#N/A,#N/A,TRUE,"Operating Graphs";#N/A,#N/A,TRUE,"Stats";#N/A,#N/A,TRUE,"Summary"}</definedName>
    <definedName name="wrn.Operating_Graphs_Stats." hidden="1">{#N/A,#N/A,TRUE,"Operating Graphs";#N/A,#N/A,TRUE,"Stats"}</definedName>
    <definedName name="Year">#REF!</definedName>
    <definedName name="YEs">#REF!</definedName>
    <definedName name="your_name">#REF!</definedName>
    <definedName name="zr02_06">#REF!</definedName>
    <definedName name="zr02_2007">#REF!</definedName>
  </definedNames>
  <calcPr calcId="191028" iterate="1" concurrentManualCount="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11" i="104" l="1"/>
  <c r="M110" i="104"/>
  <c r="A111" i="104"/>
  <c r="A112" i="104"/>
  <c r="A113" i="104"/>
  <c r="A114" i="104"/>
  <c r="A115" i="104"/>
  <c r="A110" i="104"/>
  <c r="M107" i="104"/>
  <c r="M104" i="104"/>
  <c r="M102" i="104"/>
  <c r="M101" i="104"/>
  <c r="M100" i="104"/>
  <c r="M99" i="104"/>
  <c r="M95" i="104"/>
  <c r="M94" i="104"/>
  <c r="M82" i="104"/>
  <c r="M81" i="104"/>
  <c r="M78" i="104"/>
  <c r="M77" i="104"/>
  <c r="M76" i="104"/>
  <c r="M75" i="104"/>
  <c r="M74" i="104"/>
  <c r="M79" i="104" s="1"/>
  <c r="M71" i="104"/>
  <c r="M70" i="104"/>
  <c r="M69" i="104"/>
  <c r="M65" i="104"/>
  <c r="M64" i="104"/>
  <c r="M63" i="104"/>
  <c r="M62" i="104"/>
  <c r="M52" i="104"/>
  <c r="M51" i="104"/>
  <c r="M47" i="104"/>
  <c r="M46" i="104"/>
  <c r="M45" i="104"/>
  <c r="M49" i="104" s="1"/>
  <c r="M44" i="104"/>
  <c r="M43" i="104"/>
  <c r="M40" i="104"/>
  <c r="M39" i="104"/>
  <c r="M38" i="104"/>
  <c r="E57" i="21"/>
  <c r="E56" i="21"/>
  <c r="D224" i="115"/>
  <c r="D223" i="115"/>
  <c r="D222" i="115"/>
  <c r="D221" i="115"/>
  <c r="D220" i="115"/>
  <c r="D219" i="115"/>
  <c r="D218" i="115"/>
  <c r="D217" i="115"/>
  <c r="D216" i="115"/>
  <c r="D215" i="115"/>
  <c r="D214" i="115"/>
  <c r="D213" i="115"/>
  <c r="D210" i="115"/>
  <c r="D209" i="115"/>
  <c r="D208" i="115"/>
  <c r="D207" i="115"/>
  <c r="D206" i="115"/>
  <c r="D211" i="115" s="1"/>
  <c r="D205" i="115"/>
  <c r="D204" i="115"/>
  <c r="D203" i="115"/>
  <c r="D202" i="115"/>
  <c r="D201" i="115"/>
  <c r="D200" i="115"/>
  <c r="D199" i="115"/>
  <c r="D196" i="115"/>
  <c r="D195" i="115"/>
  <c r="D194" i="115"/>
  <c r="D193" i="115"/>
  <c r="D192" i="115"/>
  <c r="D191" i="115"/>
  <c r="D190" i="115"/>
  <c r="D189" i="115"/>
  <c r="D188" i="115"/>
  <c r="D187" i="115"/>
  <c r="D186" i="115"/>
  <c r="D185" i="115"/>
  <c r="D182" i="115"/>
  <c r="D181" i="115"/>
  <c r="D180" i="115"/>
  <c r="D179" i="115"/>
  <c r="D178" i="115"/>
  <c r="D177" i="115"/>
  <c r="D176" i="115"/>
  <c r="D175" i="115"/>
  <c r="D174" i="115"/>
  <c r="K224" i="115"/>
  <c r="K223" i="115"/>
  <c r="K222" i="115"/>
  <c r="K221" i="115"/>
  <c r="K220" i="115"/>
  <c r="K219" i="115"/>
  <c r="K218" i="115"/>
  <c r="K217" i="115"/>
  <c r="K216" i="115"/>
  <c r="K215" i="115"/>
  <c r="K214" i="115"/>
  <c r="K213" i="115"/>
  <c r="K210" i="115"/>
  <c r="K209" i="115"/>
  <c r="K208" i="115"/>
  <c r="K207" i="115"/>
  <c r="K206" i="115"/>
  <c r="K205" i="115"/>
  <c r="K204" i="115"/>
  <c r="K203" i="115"/>
  <c r="K202" i="115"/>
  <c r="K201" i="115"/>
  <c r="K200" i="115"/>
  <c r="K199" i="115"/>
  <c r="R224" i="115"/>
  <c r="R223" i="115"/>
  <c r="R222" i="115"/>
  <c r="R221" i="115"/>
  <c r="R220" i="115"/>
  <c r="R219" i="115"/>
  <c r="R218" i="115"/>
  <c r="R217" i="115"/>
  <c r="R216" i="115"/>
  <c r="R215" i="115"/>
  <c r="R214" i="115"/>
  <c r="R213" i="115"/>
  <c r="R210" i="115"/>
  <c r="R209" i="115"/>
  <c r="R208" i="115"/>
  <c r="R207" i="115"/>
  <c r="R206" i="115"/>
  <c r="R205" i="115"/>
  <c r="R204" i="115"/>
  <c r="R203" i="115"/>
  <c r="R202" i="115"/>
  <c r="R201" i="115"/>
  <c r="R200" i="115"/>
  <c r="R199" i="115"/>
  <c r="R196" i="115"/>
  <c r="R195" i="115"/>
  <c r="R194" i="115"/>
  <c r="R193" i="115"/>
  <c r="R192" i="115"/>
  <c r="R191" i="115"/>
  <c r="R190" i="115"/>
  <c r="R189" i="115"/>
  <c r="R197" i="115" s="1"/>
  <c r="R188" i="115"/>
  <c r="R187" i="115"/>
  <c r="R186" i="115"/>
  <c r="R185" i="115"/>
  <c r="K196" i="115"/>
  <c r="K195" i="115"/>
  <c r="K194" i="115"/>
  <c r="K193" i="115"/>
  <c r="K192" i="115"/>
  <c r="K191" i="115"/>
  <c r="K190" i="115"/>
  <c r="K189" i="115"/>
  <c r="K197" i="115" s="1"/>
  <c r="K188" i="115"/>
  <c r="K187" i="115"/>
  <c r="K186" i="115"/>
  <c r="K185" i="115"/>
  <c r="R182" i="115"/>
  <c r="R181" i="115"/>
  <c r="R180" i="115"/>
  <c r="R179" i="115"/>
  <c r="R178" i="115"/>
  <c r="R177" i="115"/>
  <c r="R176" i="115"/>
  <c r="R175" i="115"/>
  <c r="R183" i="115" s="1"/>
  <c r="R174" i="115"/>
  <c r="R173" i="115"/>
  <c r="R172" i="115"/>
  <c r="R171" i="115"/>
  <c r="K182" i="115"/>
  <c r="K181" i="115"/>
  <c r="K180" i="115"/>
  <c r="K179" i="115"/>
  <c r="K178" i="115"/>
  <c r="K177" i="115"/>
  <c r="K176" i="115"/>
  <c r="K175" i="115"/>
  <c r="K183" i="115" s="1"/>
  <c r="K174" i="115"/>
  <c r="K173" i="115"/>
  <c r="K172" i="115"/>
  <c r="K171" i="115"/>
  <c r="D173" i="115"/>
  <c r="D172" i="115"/>
  <c r="D171" i="115"/>
  <c r="R168" i="115"/>
  <c r="R167" i="115"/>
  <c r="R166" i="115"/>
  <c r="R165" i="115"/>
  <c r="R164" i="115"/>
  <c r="R169" i="115" s="1"/>
  <c r="R163" i="115"/>
  <c r="R162" i="115"/>
  <c r="R161" i="115"/>
  <c r="R160" i="115"/>
  <c r="R159" i="115"/>
  <c r="R158" i="115"/>
  <c r="R157" i="115"/>
  <c r="K168" i="115"/>
  <c r="K167" i="115"/>
  <c r="K166" i="115"/>
  <c r="K165" i="115"/>
  <c r="K164" i="115"/>
  <c r="K163" i="115"/>
  <c r="K162" i="115"/>
  <c r="K161" i="115"/>
  <c r="K160" i="115"/>
  <c r="K159" i="115"/>
  <c r="K158" i="115"/>
  <c r="K157" i="115"/>
  <c r="K154" i="115"/>
  <c r="K153" i="115"/>
  <c r="K152" i="115"/>
  <c r="K151" i="115"/>
  <c r="K150" i="115"/>
  <c r="K149" i="115"/>
  <c r="K148" i="115"/>
  <c r="K147" i="115"/>
  <c r="K146" i="115"/>
  <c r="K145" i="115"/>
  <c r="K144" i="115"/>
  <c r="K143" i="115"/>
  <c r="K140" i="115"/>
  <c r="K139" i="115"/>
  <c r="K138" i="115"/>
  <c r="K137" i="115"/>
  <c r="K136" i="115"/>
  <c r="K141" i="115" s="1"/>
  <c r="K135" i="115"/>
  <c r="K134" i="115"/>
  <c r="K133" i="115"/>
  <c r="K132" i="115"/>
  <c r="K131" i="115"/>
  <c r="R154" i="115"/>
  <c r="R153" i="115"/>
  <c r="R152" i="115"/>
  <c r="R151" i="115"/>
  <c r="R150" i="115"/>
  <c r="R149" i="115"/>
  <c r="R148" i="115"/>
  <c r="R147" i="115"/>
  <c r="R146" i="115"/>
  <c r="R145" i="115"/>
  <c r="R144" i="115"/>
  <c r="R143" i="115"/>
  <c r="R140" i="115"/>
  <c r="R139" i="115"/>
  <c r="R138" i="115"/>
  <c r="R137" i="115"/>
  <c r="R136" i="115"/>
  <c r="R135" i="115"/>
  <c r="R134" i="115"/>
  <c r="R133" i="115"/>
  <c r="R132" i="115"/>
  <c r="R131" i="115"/>
  <c r="D168" i="115"/>
  <c r="D167" i="115"/>
  <c r="D166" i="115"/>
  <c r="D165" i="115"/>
  <c r="D164" i="115"/>
  <c r="D163" i="115"/>
  <c r="D162" i="115"/>
  <c r="D161" i="115"/>
  <c r="D160" i="115"/>
  <c r="D169" i="115" s="1"/>
  <c r="D159" i="115"/>
  <c r="D158" i="115"/>
  <c r="D157" i="115"/>
  <c r="D154" i="115"/>
  <c r="D153" i="115"/>
  <c r="D152" i="115"/>
  <c r="D151" i="115"/>
  <c r="D150" i="115"/>
  <c r="D149" i="115"/>
  <c r="D148" i="115"/>
  <c r="D147" i="115"/>
  <c r="D146" i="115"/>
  <c r="D145" i="115"/>
  <c r="D140" i="115"/>
  <c r="D139" i="115"/>
  <c r="D138" i="115"/>
  <c r="D137" i="115"/>
  <c r="D136" i="115"/>
  <c r="D135" i="115"/>
  <c r="D134" i="115"/>
  <c r="D133" i="115"/>
  <c r="D132" i="115"/>
  <c r="D131" i="115"/>
  <c r="D141" i="115" s="1"/>
  <c r="D144" i="115"/>
  <c r="D143" i="115"/>
  <c r="R130" i="115"/>
  <c r="R129" i="115"/>
  <c r="K130" i="115"/>
  <c r="K129" i="115"/>
  <c r="D130" i="115"/>
  <c r="D129" i="115"/>
  <c r="S225" i="115"/>
  <c r="L225" i="115"/>
  <c r="E225" i="115"/>
  <c r="S211" i="115"/>
  <c r="L211" i="115"/>
  <c r="E211" i="115"/>
  <c r="S197" i="115"/>
  <c r="L197" i="115"/>
  <c r="E197" i="115"/>
  <c r="S183" i="115"/>
  <c r="L183" i="115"/>
  <c r="E183" i="115"/>
  <c r="S169" i="115"/>
  <c r="L169" i="115"/>
  <c r="E169" i="115"/>
  <c r="S155" i="115"/>
  <c r="L155" i="115"/>
  <c r="E155" i="115"/>
  <c r="S141" i="115"/>
  <c r="L141" i="115"/>
  <c r="E141" i="115"/>
  <c r="A132" i="115"/>
  <c r="A133" i="115"/>
  <c r="A134" i="115"/>
  <c r="A135" i="115"/>
  <c r="A136" i="115"/>
  <c r="A137" i="115"/>
  <c r="A138" i="115"/>
  <c r="A139" i="115"/>
  <c r="A140" i="115"/>
  <c r="A141" i="115"/>
  <c r="A142" i="115"/>
  <c r="A143" i="115"/>
  <c r="A144" i="115"/>
  <c r="A145" i="115"/>
  <c r="A146" i="115"/>
  <c r="A147" i="115"/>
  <c r="A148" i="115"/>
  <c r="A149" i="115"/>
  <c r="A150" i="115"/>
  <c r="A151" i="115"/>
  <c r="A152" i="115"/>
  <c r="A153" i="115"/>
  <c r="A154" i="115"/>
  <c r="A155" i="115"/>
  <c r="A156" i="115"/>
  <c r="A157" i="115"/>
  <c r="A158" i="115"/>
  <c r="A159" i="115"/>
  <c r="A160" i="115"/>
  <c r="A161" i="115"/>
  <c r="A162" i="115"/>
  <c r="A163" i="115"/>
  <c r="A164" i="115"/>
  <c r="A165" i="115"/>
  <c r="A166" i="115"/>
  <c r="A167" i="115"/>
  <c r="A168" i="115"/>
  <c r="A169" i="115"/>
  <c r="A170" i="115"/>
  <c r="A171" i="115"/>
  <c r="A172" i="115"/>
  <c r="A173" i="115"/>
  <c r="A174" i="115"/>
  <c r="A175" i="115"/>
  <c r="A176" i="115"/>
  <c r="A177" i="115"/>
  <c r="A178" i="115"/>
  <c r="A179" i="115"/>
  <c r="A180" i="115"/>
  <c r="A181" i="115"/>
  <c r="A182" i="115"/>
  <c r="A183" i="115"/>
  <c r="A184" i="115"/>
  <c r="A185" i="115"/>
  <c r="A186" i="115"/>
  <c r="A187" i="115"/>
  <c r="A188" i="115"/>
  <c r="A189" i="115"/>
  <c r="A190" i="115"/>
  <c r="A191" i="115"/>
  <c r="A192" i="115"/>
  <c r="A193" i="115"/>
  <c r="A194" i="115"/>
  <c r="A195" i="115"/>
  <c r="A196" i="115"/>
  <c r="A197" i="115"/>
  <c r="A198" i="115"/>
  <c r="A199" i="115"/>
  <c r="A200" i="115"/>
  <c r="A201" i="115"/>
  <c r="A202" i="115"/>
  <c r="A203" i="115"/>
  <c r="A204" i="115"/>
  <c r="A205" i="115"/>
  <c r="A206" i="115"/>
  <c r="A207" i="115"/>
  <c r="A208" i="115"/>
  <c r="A209" i="115"/>
  <c r="A210" i="115"/>
  <c r="A211" i="115"/>
  <c r="A212" i="115"/>
  <c r="A213" i="115"/>
  <c r="A214" i="115"/>
  <c r="A215" i="115"/>
  <c r="A216" i="115"/>
  <c r="A217" i="115"/>
  <c r="A218" i="115"/>
  <c r="A219" i="115"/>
  <c r="A220" i="115"/>
  <c r="A221" i="115"/>
  <c r="A222" i="115"/>
  <c r="A223" i="115"/>
  <c r="A224" i="115"/>
  <c r="A225" i="115"/>
  <c r="A131" i="115"/>
  <c r="A130" i="115"/>
  <c r="M109" i="104"/>
  <c r="M108" i="104"/>
  <c r="M84" i="104"/>
  <c r="M85" i="104" s="1"/>
  <c r="AD27" i="103"/>
  <c r="AE27" i="103" s="1"/>
  <c r="M28" i="104" s="1"/>
  <c r="AD26" i="103"/>
  <c r="AD25" i="103"/>
  <c r="AD24" i="103"/>
  <c r="AE24" i="103" s="1"/>
  <c r="M25" i="104" s="1"/>
  <c r="AD23" i="103"/>
  <c r="AD51" i="103" s="1"/>
  <c r="AD22" i="103"/>
  <c r="AD21" i="103"/>
  <c r="AD20" i="103"/>
  <c r="AD19" i="103"/>
  <c r="AD18" i="103"/>
  <c r="AD17" i="103"/>
  <c r="AC17" i="103"/>
  <c r="AE17" i="103" s="1"/>
  <c r="AC18" i="103"/>
  <c r="AC19" i="103"/>
  <c r="AC20" i="103"/>
  <c r="AC21" i="103"/>
  <c r="AC77" i="103" s="1"/>
  <c r="AC22" i="103"/>
  <c r="AC50" i="103" s="1"/>
  <c r="AC23" i="103"/>
  <c r="AC24" i="103"/>
  <c r="AC25" i="103"/>
  <c r="AC26" i="103"/>
  <c r="AC27" i="103"/>
  <c r="AB27" i="103"/>
  <c r="AB26" i="103"/>
  <c r="AB25" i="103"/>
  <c r="AB24" i="103"/>
  <c r="AB23" i="103"/>
  <c r="AB22" i="103"/>
  <c r="AB78" i="103" s="1"/>
  <c r="AB21" i="103"/>
  <c r="AE21" i="103" s="1"/>
  <c r="M22" i="104" s="1"/>
  <c r="AB20" i="103"/>
  <c r="AB19" i="103"/>
  <c r="AB18" i="103"/>
  <c r="AB17" i="103"/>
  <c r="W17" i="101"/>
  <c r="W18" i="101"/>
  <c r="W19" i="101"/>
  <c r="V19" i="101"/>
  <c r="X19" i="101" s="1"/>
  <c r="V18" i="101"/>
  <c r="V17" i="101"/>
  <c r="W16" i="100"/>
  <c r="X16" i="100" s="1"/>
  <c r="W17" i="100"/>
  <c r="X17" i="100" s="1"/>
  <c r="W18" i="100"/>
  <c r="V18" i="100"/>
  <c r="V17" i="100"/>
  <c r="V16" i="100"/>
  <c r="M53" i="104"/>
  <c r="M41" i="104"/>
  <c r="M97" i="104"/>
  <c r="M72" i="104"/>
  <c r="M67" i="104"/>
  <c r="Q31" i="95"/>
  <c r="Q30" i="95"/>
  <c r="P31" i="95"/>
  <c r="P30" i="95"/>
  <c r="O31" i="95"/>
  <c r="O30" i="95"/>
  <c r="M31" i="95"/>
  <c r="M30" i="95"/>
  <c r="L31" i="95"/>
  <c r="L30" i="95"/>
  <c r="K31" i="95"/>
  <c r="K30" i="95"/>
  <c r="I31" i="95"/>
  <c r="I30" i="95"/>
  <c r="H31" i="95"/>
  <c r="H30" i="95"/>
  <c r="G31" i="95"/>
  <c r="G30" i="95"/>
  <c r="E31" i="95"/>
  <c r="E30" i="95"/>
  <c r="D31" i="95"/>
  <c r="D30" i="95"/>
  <c r="C31" i="95"/>
  <c r="C30" i="95"/>
  <c r="F30" i="92"/>
  <c r="F29" i="92"/>
  <c r="E30" i="92"/>
  <c r="E29" i="92"/>
  <c r="M31" i="91"/>
  <c r="M30" i="91"/>
  <c r="Q31" i="91"/>
  <c r="Q30" i="91"/>
  <c r="P31" i="91"/>
  <c r="P30" i="91"/>
  <c r="O31" i="91"/>
  <c r="O30" i="91"/>
  <c r="L31" i="91"/>
  <c r="L30" i="91"/>
  <c r="K31" i="91"/>
  <c r="K30" i="91"/>
  <c r="I31" i="91"/>
  <c r="I30" i="91"/>
  <c r="H31" i="91"/>
  <c r="H30" i="91"/>
  <c r="G31" i="91"/>
  <c r="G30" i="91"/>
  <c r="E31" i="91"/>
  <c r="E30" i="91"/>
  <c r="D31" i="91"/>
  <c r="D30" i="91"/>
  <c r="C31" i="91"/>
  <c r="C30" i="91"/>
  <c r="E31" i="90"/>
  <c r="E30" i="90"/>
  <c r="Q31" i="90"/>
  <c r="Q30" i="90"/>
  <c r="P31" i="90"/>
  <c r="P30" i="90"/>
  <c r="I31" i="90"/>
  <c r="I30" i="90"/>
  <c r="M31" i="90"/>
  <c r="M30" i="90"/>
  <c r="L31" i="90"/>
  <c r="L30" i="90"/>
  <c r="H31" i="90"/>
  <c r="H30" i="90"/>
  <c r="D31" i="90"/>
  <c r="D30" i="90"/>
  <c r="O31" i="90"/>
  <c r="O30" i="90"/>
  <c r="K31" i="90"/>
  <c r="K30" i="90"/>
  <c r="G31" i="90"/>
  <c r="G30" i="90"/>
  <c r="C31" i="90"/>
  <c r="C30" i="90"/>
  <c r="U31" i="89"/>
  <c r="U30" i="89"/>
  <c r="T31" i="89"/>
  <c r="T30" i="89"/>
  <c r="S31" i="89"/>
  <c r="S30" i="89"/>
  <c r="R31" i="89"/>
  <c r="R30" i="89"/>
  <c r="P31" i="89"/>
  <c r="P30" i="89"/>
  <c r="O31" i="89"/>
  <c r="O30" i="89"/>
  <c r="N31" i="89"/>
  <c r="N30" i="89"/>
  <c r="M31" i="89"/>
  <c r="M30" i="89"/>
  <c r="K31" i="89"/>
  <c r="K30" i="89"/>
  <c r="J31" i="89"/>
  <c r="J30" i="89"/>
  <c r="I31" i="89"/>
  <c r="I30" i="89"/>
  <c r="H31" i="89"/>
  <c r="H30" i="89"/>
  <c r="F31" i="89"/>
  <c r="F30" i="89"/>
  <c r="E31" i="89"/>
  <c r="E30" i="89"/>
  <c r="D31" i="89"/>
  <c r="D30" i="89"/>
  <c r="C31" i="89"/>
  <c r="C30" i="89"/>
  <c r="Z32" i="89"/>
  <c r="Y32" i="89"/>
  <c r="X32" i="89"/>
  <c r="W32" i="89"/>
  <c r="V32" i="89"/>
  <c r="Q32" i="89"/>
  <c r="L32" i="89"/>
  <c r="G32" i="89"/>
  <c r="R112" i="115"/>
  <c r="R111" i="115"/>
  <c r="R110" i="115"/>
  <c r="R109" i="115"/>
  <c r="R108" i="115"/>
  <c r="R107" i="115"/>
  <c r="R106" i="115"/>
  <c r="R105" i="115"/>
  <c r="R104" i="115"/>
  <c r="R103" i="115"/>
  <c r="R102" i="115"/>
  <c r="R101" i="115"/>
  <c r="R98" i="115"/>
  <c r="R97" i="115"/>
  <c r="R96" i="115"/>
  <c r="R95" i="115"/>
  <c r="R94" i="115"/>
  <c r="R93" i="115"/>
  <c r="R92" i="115"/>
  <c r="R91" i="115"/>
  <c r="R90" i="115"/>
  <c r="R89" i="115"/>
  <c r="R88" i="115"/>
  <c r="R87" i="115"/>
  <c r="R84" i="115"/>
  <c r="R83" i="115"/>
  <c r="R82" i="115"/>
  <c r="R81" i="115"/>
  <c r="R80" i="115"/>
  <c r="R79" i="115"/>
  <c r="R78" i="115"/>
  <c r="R77" i="115"/>
  <c r="R76" i="115"/>
  <c r="R75" i="115"/>
  <c r="R74" i="115"/>
  <c r="R73" i="115"/>
  <c r="R70" i="115"/>
  <c r="R69" i="115"/>
  <c r="R68" i="115"/>
  <c r="R67" i="115"/>
  <c r="R66" i="115"/>
  <c r="R65" i="115"/>
  <c r="R64" i="115"/>
  <c r="R63" i="115"/>
  <c r="R62" i="115"/>
  <c r="R61" i="115"/>
  <c r="R60" i="115"/>
  <c r="R59" i="115"/>
  <c r="R56" i="115"/>
  <c r="R55" i="115"/>
  <c r="R54" i="115"/>
  <c r="R53" i="115"/>
  <c r="R52" i="115"/>
  <c r="R51" i="115"/>
  <c r="R50" i="115"/>
  <c r="R49" i="115"/>
  <c r="R48" i="115"/>
  <c r="R47" i="115"/>
  <c r="R46" i="115"/>
  <c r="R45" i="115"/>
  <c r="R42" i="115"/>
  <c r="R41" i="115"/>
  <c r="R40" i="115"/>
  <c r="R39" i="115"/>
  <c r="R38" i="115"/>
  <c r="R37" i="115"/>
  <c r="R36" i="115"/>
  <c r="R35" i="115"/>
  <c r="R34" i="115"/>
  <c r="R33" i="115"/>
  <c r="R32" i="115"/>
  <c r="R31" i="115"/>
  <c r="R28" i="115"/>
  <c r="R27" i="115"/>
  <c r="R26" i="115"/>
  <c r="R25" i="115"/>
  <c r="R24" i="115"/>
  <c r="R23" i="115"/>
  <c r="R22" i="115"/>
  <c r="R21" i="115"/>
  <c r="R20" i="115"/>
  <c r="R19" i="115"/>
  <c r="R18" i="115"/>
  <c r="R17" i="115"/>
  <c r="K112" i="115"/>
  <c r="K111" i="115"/>
  <c r="K110" i="115"/>
  <c r="K109" i="115"/>
  <c r="K108" i="115"/>
  <c r="K107" i="115"/>
  <c r="K106" i="115"/>
  <c r="K105" i="115"/>
  <c r="K104" i="115"/>
  <c r="K103" i="115"/>
  <c r="K102" i="115"/>
  <c r="K101" i="115"/>
  <c r="K98" i="115"/>
  <c r="K97" i="115"/>
  <c r="K96" i="115"/>
  <c r="K95" i="115"/>
  <c r="K94" i="115"/>
  <c r="K93" i="115"/>
  <c r="K92" i="115"/>
  <c r="K91" i="115"/>
  <c r="K90" i="115"/>
  <c r="K89" i="115"/>
  <c r="K88" i="115"/>
  <c r="K87" i="115"/>
  <c r="K84" i="115"/>
  <c r="K83" i="115"/>
  <c r="K82" i="115"/>
  <c r="K81" i="115"/>
  <c r="K80" i="115"/>
  <c r="K79" i="115"/>
  <c r="K78" i="115"/>
  <c r="K77" i="115"/>
  <c r="K76" i="115"/>
  <c r="K75" i="115"/>
  <c r="K74" i="115"/>
  <c r="K73" i="115"/>
  <c r="K70" i="115"/>
  <c r="K69" i="115"/>
  <c r="K68" i="115"/>
  <c r="K67" i="115"/>
  <c r="K66" i="115"/>
  <c r="K65" i="115"/>
  <c r="K64" i="115"/>
  <c r="K63" i="115"/>
  <c r="K62" i="115"/>
  <c r="K61" i="115"/>
  <c r="K60" i="115"/>
  <c r="K59" i="115"/>
  <c r="K56" i="115"/>
  <c r="K55" i="115"/>
  <c r="K54" i="115"/>
  <c r="K53" i="115"/>
  <c r="K52" i="115"/>
  <c r="K51" i="115"/>
  <c r="K50" i="115"/>
  <c r="K49" i="115"/>
  <c r="K48" i="115"/>
  <c r="K47" i="115"/>
  <c r="K46" i="115"/>
  <c r="K45" i="115"/>
  <c r="K42" i="115"/>
  <c r="K41" i="115"/>
  <c r="K40" i="115"/>
  <c r="K39" i="115"/>
  <c r="K38" i="115"/>
  <c r="K37" i="115"/>
  <c r="K36" i="115"/>
  <c r="K35" i="115"/>
  <c r="K34" i="115"/>
  <c r="K33" i="115"/>
  <c r="K32" i="115"/>
  <c r="K31" i="115"/>
  <c r="K28" i="115"/>
  <c r="K27" i="115"/>
  <c r="K26" i="115"/>
  <c r="K25" i="115"/>
  <c r="K24" i="115"/>
  <c r="K23" i="115"/>
  <c r="K22" i="115"/>
  <c r="K21" i="115"/>
  <c r="K20" i="115"/>
  <c r="K19" i="115"/>
  <c r="K18" i="115"/>
  <c r="K17" i="115"/>
  <c r="D112" i="115"/>
  <c r="D111" i="115"/>
  <c r="D110" i="115"/>
  <c r="D109" i="115"/>
  <c r="D108" i="115"/>
  <c r="D107" i="115"/>
  <c r="D106" i="115"/>
  <c r="D105" i="115"/>
  <c r="D104" i="115"/>
  <c r="D103" i="115"/>
  <c r="D102" i="115"/>
  <c r="D101" i="115"/>
  <c r="D98" i="115"/>
  <c r="D97" i="115"/>
  <c r="D96" i="115"/>
  <c r="D95" i="115"/>
  <c r="D94" i="115"/>
  <c r="D93" i="115"/>
  <c r="D92" i="115"/>
  <c r="D91" i="115"/>
  <c r="D90" i="115"/>
  <c r="D89" i="115"/>
  <c r="D88" i="115"/>
  <c r="D87" i="115"/>
  <c r="D84" i="115"/>
  <c r="D83" i="115"/>
  <c r="D82" i="115"/>
  <c r="D81" i="115"/>
  <c r="D80" i="115"/>
  <c r="D79" i="115"/>
  <c r="D78" i="115"/>
  <c r="D77" i="115"/>
  <c r="D76" i="115"/>
  <c r="D75" i="115"/>
  <c r="D74" i="115"/>
  <c r="D73" i="115"/>
  <c r="D70" i="115"/>
  <c r="D69" i="115"/>
  <c r="D68" i="115"/>
  <c r="D67" i="115"/>
  <c r="D66" i="115"/>
  <c r="D65" i="115"/>
  <c r="D64" i="115"/>
  <c r="D63" i="115"/>
  <c r="D62" i="115"/>
  <c r="D61" i="115"/>
  <c r="D60" i="115"/>
  <c r="D59" i="115"/>
  <c r="D56" i="115"/>
  <c r="D55" i="115"/>
  <c r="D54" i="115"/>
  <c r="D53" i="115"/>
  <c r="D52" i="115"/>
  <c r="D51" i="115"/>
  <c r="D50" i="115"/>
  <c r="D49" i="115"/>
  <c r="D48" i="115"/>
  <c r="D47" i="115"/>
  <c r="D46" i="115"/>
  <c r="D45" i="115"/>
  <c r="D42" i="115"/>
  <c r="D41" i="115"/>
  <c r="D40" i="115"/>
  <c r="D39" i="115"/>
  <c r="D38" i="115"/>
  <c r="D37" i="115"/>
  <c r="D36" i="115"/>
  <c r="D35" i="115"/>
  <c r="D34" i="115"/>
  <c r="D33" i="115"/>
  <c r="D32" i="115"/>
  <c r="D31" i="115"/>
  <c r="D28" i="115"/>
  <c r="D27" i="115"/>
  <c r="D26" i="115"/>
  <c r="D25" i="115"/>
  <c r="D24" i="115"/>
  <c r="D23" i="115"/>
  <c r="D22" i="115"/>
  <c r="D21" i="115"/>
  <c r="D20" i="115"/>
  <c r="D19" i="115"/>
  <c r="D18" i="115"/>
  <c r="D17" i="115"/>
  <c r="E65" i="113"/>
  <c r="E62" i="113"/>
  <c r="E60" i="113"/>
  <c r="E58" i="113"/>
  <c r="E50" i="113"/>
  <c r="E48" i="113"/>
  <c r="E45" i="113"/>
  <c r="E43" i="113"/>
  <c r="E36" i="113"/>
  <c r="E34" i="113"/>
  <c r="E32" i="113"/>
  <c r="E24" i="113"/>
  <c r="E22" i="113"/>
  <c r="E19" i="113"/>
  <c r="E17" i="113"/>
  <c r="E64" i="109"/>
  <c r="E62" i="109"/>
  <c r="E60" i="109"/>
  <c r="E52" i="109"/>
  <c r="E50" i="109"/>
  <c r="E47" i="109"/>
  <c r="E45" i="109"/>
  <c r="E39" i="109"/>
  <c r="E36" i="109"/>
  <c r="E34" i="109"/>
  <c r="E32" i="109"/>
  <c r="E24" i="109"/>
  <c r="E22" i="109"/>
  <c r="E27" i="109" s="1"/>
  <c r="E19" i="109"/>
  <c r="E17" i="109"/>
  <c r="C17" i="108"/>
  <c r="C18" i="108" s="1"/>
  <c r="C20" i="108" s="1"/>
  <c r="C22" i="108" s="1"/>
  <c r="F112" i="104"/>
  <c r="F109" i="104"/>
  <c r="F108" i="104"/>
  <c r="F107" i="104"/>
  <c r="F113" i="104" s="1"/>
  <c r="F103" i="104"/>
  <c r="F102" i="104"/>
  <c r="F101" i="104"/>
  <c r="F100" i="104"/>
  <c r="F99" i="104"/>
  <c r="F95" i="104"/>
  <c r="F94" i="104"/>
  <c r="F92" i="104"/>
  <c r="F84" i="104"/>
  <c r="F82" i="104"/>
  <c r="F81" i="104"/>
  <c r="F78" i="104"/>
  <c r="F79" i="104" s="1"/>
  <c r="F77" i="104"/>
  <c r="F76" i="104"/>
  <c r="F75" i="104"/>
  <c r="F74" i="104"/>
  <c r="F71" i="104"/>
  <c r="F70" i="104"/>
  <c r="F69" i="104"/>
  <c r="F65" i="104"/>
  <c r="F64" i="104"/>
  <c r="F63" i="104"/>
  <c r="F62" i="104"/>
  <c r="F60" i="104"/>
  <c r="F51" i="104"/>
  <c r="F53" i="104" s="1"/>
  <c r="F47" i="104"/>
  <c r="F46" i="104"/>
  <c r="F45" i="104"/>
  <c r="F44" i="104"/>
  <c r="F43" i="104"/>
  <c r="F40" i="104"/>
  <c r="F39" i="104"/>
  <c r="F38" i="104"/>
  <c r="F36" i="104"/>
  <c r="X27" i="103"/>
  <c r="W27" i="103"/>
  <c r="V27" i="103"/>
  <c r="U27" i="103"/>
  <c r="T27" i="103"/>
  <c r="S27" i="103"/>
  <c r="R27" i="103"/>
  <c r="Q27" i="103"/>
  <c r="P27" i="103"/>
  <c r="P69" i="103" s="1"/>
  <c r="O27" i="103"/>
  <c r="N27" i="103"/>
  <c r="N41" i="103" s="1"/>
  <c r="M27" i="103"/>
  <c r="M41" i="103" s="1"/>
  <c r="L27" i="103"/>
  <c r="H27" i="103"/>
  <c r="X26" i="103"/>
  <c r="W26" i="103"/>
  <c r="V26" i="103"/>
  <c r="U26" i="103"/>
  <c r="T26" i="103"/>
  <c r="S26" i="103"/>
  <c r="R26" i="103"/>
  <c r="R40" i="103" s="1"/>
  <c r="Q26" i="103"/>
  <c r="Q40" i="103" s="1"/>
  <c r="P26" i="103"/>
  <c r="O26" i="103"/>
  <c r="N26" i="103"/>
  <c r="M26" i="103"/>
  <c r="L26" i="103"/>
  <c r="H26" i="103"/>
  <c r="X25" i="103"/>
  <c r="W25" i="103"/>
  <c r="V25" i="103"/>
  <c r="V39" i="103" s="1"/>
  <c r="U25" i="103"/>
  <c r="U53" i="103" s="1"/>
  <c r="T25" i="103"/>
  <c r="T53" i="103" s="1"/>
  <c r="S25" i="103"/>
  <c r="R25" i="103"/>
  <c r="Q25" i="103"/>
  <c r="P25" i="103"/>
  <c r="O25" i="103"/>
  <c r="N25" i="103"/>
  <c r="M25" i="103"/>
  <c r="L25" i="103"/>
  <c r="H25" i="103"/>
  <c r="X24" i="103"/>
  <c r="W24" i="103"/>
  <c r="V24" i="103"/>
  <c r="V52" i="103" s="1"/>
  <c r="U24" i="103"/>
  <c r="T24" i="103"/>
  <c r="S24" i="103"/>
  <c r="R24" i="103"/>
  <c r="Q24" i="103"/>
  <c r="P24" i="103"/>
  <c r="O24" i="103"/>
  <c r="N24" i="103"/>
  <c r="N52" i="103" s="1"/>
  <c r="M24" i="103"/>
  <c r="M38" i="103" s="1"/>
  <c r="L24" i="103"/>
  <c r="H24" i="103"/>
  <c r="Y23" i="103"/>
  <c r="Y65" i="103" s="1"/>
  <c r="X23" i="103"/>
  <c r="W23" i="103"/>
  <c r="V23" i="103"/>
  <c r="U23" i="103"/>
  <c r="T23" i="103"/>
  <c r="S23" i="103"/>
  <c r="R23" i="103"/>
  <c r="R37" i="103" s="1"/>
  <c r="Q23" i="103"/>
  <c r="Q51" i="103" s="1"/>
  <c r="P23" i="103"/>
  <c r="O23" i="103"/>
  <c r="N23" i="103"/>
  <c r="M23" i="103"/>
  <c r="M51" i="103" s="1"/>
  <c r="L23" i="103"/>
  <c r="H23" i="103"/>
  <c r="Y22" i="103"/>
  <c r="X22" i="103"/>
  <c r="W22" i="103"/>
  <c r="V22" i="103"/>
  <c r="V36" i="103" s="1"/>
  <c r="U22" i="103"/>
  <c r="U36" i="103" s="1"/>
  <c r="T22" i="103"/>
  <c r="S22" i="103"/>
  <c r="R22" i="103"/>
  <c r="Q22" i="103"/>
  <c r="P22" i="103"/>
  <c r="P50" i="103" s="1"/>
  <c r="O22" i="103"/>
  <c r="N22" i="103"/>
  <c r="M22" i="103"/>
  <c r="L22" i="103"/>
  <c r="H22" i="103"/>
  <c r="H36" i="103" s="1"/>
  <c r="X21" i="103"/>
  <c r="W21" i="103"/>
  <c r="V21" i="103"/>
  <c r="U21" i="103"/>
  <c r="T21" i="103"/>
  <c r="S21" i="103"/>
  <c r="R21" i="103"/>
  <c r="R49" i="103" s="1"/>
  <c r="Q21" i="103"/>
  <c r="P21" i="103"/>
  <c r="O21" i="103"/>
  <c r="N21" i="103"/>
  <c r="N35" i="103" s="1"/>
  <c r="M21" i="103"/>
  <c r="M63" i="103" s="1"/>
  <c r="L21" i="103"/>
  <c r="H21" i="103"/>
  <c r="X20" i="103"/>
  <c r="W20" i="103"/>
  <c r="V20" i="103"/>
  <c r="U20" i="103"/>
  <c r="T20" i="103"/>
  <c r="T62" i="103" s="1"/>
  <c r="S20" i="103"/>
  <c r="R20" i="103"/>
  <c r="R62" i="103" s="1"/>
  <c r="Q20" i="103"/>
  <c r="Q34" i="103" s="1"/>
  <c r="P20" i="103"/>
  <c r="O20" i="103"/>
  <c r="N20" i="103"/>
  <c r="M20" i="103"/>
  <c r="L20" i="103"/>
  <c r="H20" i="103"/>
  <c r="X19" i="103"/>
  <c r="W19" i="103"/>
  <c r="V19" i="103"/>
  <c r="V29" i="103" s="1"/>
  <c r="U19" i="103"/>
  <c r="U33" i="103" s="1"/>
  <c r="T19" i="103"/>
  <c r="S19" i="103"/>
  <c r="R19" i="103"/>
  <c r="Q19" i="103"/>
  <c r="P19" i="103"/>
  <c r="O19" i="103"/>
  <c r="N19" i="103"/>
  <c r="M19" i="103"/>
  <c r="L19" i="103"/>
  <c r="H19" i="103"/>
  <c r="X18" i="103"/>
  <c r="I19" i="104" s="1"/>
  <c r="I30" i="104" s="1"/>
  <c r="W18" i="103"/>
  <c r="V18" i="103"/>
  <c r="U18" i="103"/>
  <c r="T18" i="103"/>
  <c r="S18" i="103"/>
  <c r="R18" i="103"/>
  <c r="Q18" i="103"/>
  <c r="P18" i="103"/>
  <c r="O18" i="103"/>
  <c r="N18" i="103"/>
  <c r="N46" i="103" s="1"/>
  <c r="M18" i="103"/>
  <c r="M32" i="103" s="1"/>
  <c r="L18" i="103"/>
  <c r="L29" i="103" s="1"/>
  <c r="H18" i="103"/>
  <c r="X17" i="103"/>
  <c r="W17" i="103"/>
  <c r="V17" i="103"/>
  <c r="U17" i="103"/>
  <c r="T17" i="103"/>
  <c r="S17" i="103"/>
  <c r="R17" i="103"/>
  <c r="Q17" i="103"/>
  <c r="Q59" i="103" s="1"/>
  <c r="P17" i="103"/>
  <c r="O17" i="103"/>
  <c r="N17" i="103"/>
  <c r="N73" i="103" s="1"/>
  <c r="M17" i="103"/>
  <c r="L17" i="103"/>
  <c r="H17" i="103"/>
  <c r="S19" i="101"/>
  <c r="R19" i="101"/>
  <c r="Q19" i="101"/>
  <c r="P19" i="101"/>
  <c r="O19" i="101"/>
  <c r="N19" i="101"/>
  <c r="M19" i="101"/>
  <c r="L19" i="101"/>
  <c r="K19" i="101"/>
  <c r="J19" i="101"/>
  <c r="I19" i="101"/>
  <c r="H19" i="101"/>
  <c r="S18" i="101"/>
  <c r="R18" i="101"/>
  <c r="Q18" i="101"/>
  <c r="P18" i="101"/>
  <c r="O18" i="101"/>
  <c r="N18" i="101"/>
  <c r="M18" i="101"/>
  <c r="L18" i="101"/>
  <c r="K18" i="101"/>
  <c r="J18" i="101"/>
  <c r="I18" i="101"/>
  <c r="H18" i="101"/>
  <c r="S17" i="101"/>
  <c r="R17" i="101"/>
  <c r="Q17" i="101"/>
  <c r="P17" i="101"/>
  <c r="P21" i="101" s="1"/>
  <c r="O17" i="101"/>
  <c r="O21" i="101" s="1"/>
  <c r="N17" i="101"/>
  <c r="M17" i="101"/>
  <c r="L17" i="101"/>
  <c r="K17" i="101"/>
  <c r="K21" i="101" s="1"/>
  <c r="J17" i="101"/>
  <c r="I17" i="101"/>
  <c r="H17" i="101"/>
  <c r="S18" i="100"/>
  <c r="R18" i="100"/>
  <c r="Q18" i="100"/>
  <c r="P18" i="100"/>
  <c r="O18" i="100"/>
  <c r="N18" i="100"/>
  <c r="M18" i="100"/>
  <c r="L18" i="100"/>
  <c r="K18" i="100"/>
  <c r="J18" i="100"/>
  <c r="I18" i="100"/>
  <c r="H18" i="100"/>
  <c r="S17" i="100"/>
  <c r="R17" i="100"/>
  <c r="Q17" i="100"/>
  <c r="P17" i="100"/>
  <c r="O17" i="100"/>
  <c r="N17" i="100"/>
  <c r="M17" i="100"/>
  <c r="L17" i="100"/>
  <c r="K17" i="100"/>
  <c r="J17" i="100"/>
  <c r="I17" i="100"/>
  <c r="H17" i="100"/>
  <c r="S16" i="100"/>
  <c r="R16" i="100"/>
  <c r="Q16" i="100"/>
  <c r="P16" i="100"/>
  <c r="P20" i="100" s="1"/>
  <c r="O16" i="100"/>
  <c r="N16" i="100"/>
  <c r="M16" i="100"/>
  <c r="L16" i="100"/>
  <c r="K16" i="100"/>
  <c r="K20" i="100" s="1"/>
  <c r="J16" i="100"/>
  <c r="I16" i="100"/>
  <c r="H16" i="100"/>
  <c r="O21" i="96"/>
  <c r="N21" i="96"/>
  <c r="M21" i="96"/>
  <c r="L21" i="96"/>
  <c r="K21" i="96"/>
  <c r="J21" i="96"/>
  <c r="I21" i="96"/>
  <c r="H21" i="96"/>
  <c r="G21" i="96"/>
  <c r="F21" i="96"/>
  <c r="E21" i="96"/>
  <c r="D21" i="96"/>
  <c r="C21" i="96"/>
  <c r="H17" i="96"/>
  <c r="N16" i="96"/>
  <c r="M16" i="96"/>
  <c r="L16" i="96"/>
  <c r="K16" i="96"/>
  <c r="J16" i="96"/>
  <c r="I16" i="96"/>
  <c r="H16" i="96"/>
  <c r="G16" i="96"/>
  <c r="F16" i="96"/>
  <c r="E16" i="96"/>
  <c r="D16" i="96"/>
  <c r="C16" i="96"/>
  <c r="N15" i="96"/>
  <c r="M15" i="96"/>
  <c r="M17" i="96" s="1"/>
  <c r="L15" i="96"/>
  <c r="L17" i="96" s="1"/>
  <c r="K15" i="96"/>
  <c r="J15" i="96"/>
  <c r="I15" i="96"/>
  <c r="H15" i="96"/>
  <c r="G15" i="96"/>
  <c r="F15" i="96"/>
  <c r="E15" i="96"/>
  <c r="D15" i="96"/>
  <c r="C15" i="96"/>
  <c r="Q26" i="95"/>
  <c r="P26" i="95"/>
  <c r="O26" i="95"/>
  <c r="M26" i="95"/>
  <c r="L26" i="95"/>
  <c r="K26" i="95"/>
  <c r="I26" i="95"/>
  <c r="U26" i="95" s="1"/>
  <c r="H26" i="95"/>
  <c r="G26" i="95"/>
  <c r="E26" i="95"/>
  <c r="D26" i="95"/>
  <c r="C26" i="95"/>
  <c r="Q25" i="95"/>
  <c r="P25" i="95"/>
  <c r="O25" i="95"/>
  <c r="M25" i="95"/>
  <c r="L25" i="95"/>
  <c r="K25" i="95"/>
  <c r="I25" i="95"/>
  <c r="U25" i="95" s="1"/>
  <c r="H25" i="95"/>
  <c r="G25" i="95"/>
  <c r="E25" i="95"/>
  <c r="D25" i="95"/>
  <c r="C25" i="95"/>
  <c r="Q24" i="95"/>
  <c r="P24" i="95"/>
  <c r="O24" i="95"/>
  <c r="M24" i="95"/>
  <c r="L24" i="95"/>
  <c r="K24" i="95"/>
  <c r="I24" i="95"/>
  <c r="J24" i="95" s="1"/>
  <c r="H24" i="95"/>
  <c r="G24" i="95"/>
  <c r="E24" i="95"/>
  <c r="D24" i="95"/>
  <c r="C24" i="95"/>
  <c r="Q23" i="95"/>
  <c r="P23" i="95"/>
  <c r="O23" i="95"/>
  <c r="M23" i="95"/>
  <c r="L23" i="95"/>
  <c r="K23" i="95"/>
  <c r="I23" i="95"/>
  <c r="J23" i="95" s="1"/>
  <c r="H23" i="95"/>
  <c r="G23" i="95"/>
  <c r="E23" i="95"/>
  <c r="D23" i="95"/>
  <c r="C23" i="95"/>
  <c r="Q22" i="95"/>
  <c r="P22" i="95"/>
  <c r="O22" i="95"/>
  <c r="M22" i="95"/>
  <c r="L22" i="95"/>
  <c r="K22" i="95"/>
  <c r="I22" i="95"/>
  <c r="U22" i="95" s="1"/>
  <c r="H22" i="95"/>
  <c r="G22" i="95"/>
  <c r="E22" i="95"/>
  <c r="D22" i="95"/>
  <c r="C22" i="95"/>
  <c r="Q21" i="95"/>
  <c r="P21" i="95"/>
  <c r="O21" i="95"/>
  <c r="M21" i="95"/>
  <c r="L21" i="95"/>
  <c r="K21" i="95"/>
  <c r="I21" i="95"/>
  <c r="U21" i="95" s="1"/>
  <c r="H21" i="95"/>
  <c r="G21" i="95"/>
  <c r="E21" i="95"/>
  <c r="D21" i="95"/>
  <c r="C21" i="95"/>
  <c r="Q20" i="95"/>
  <c r="P20" i="95"/>
  <c r="O20" i="95"/>
  <c r="M20" i="95"/>
  <c r="L20" i="95"/>
  <c r="K20" i="95"/>
  <c r="I20" i="95"/>
  <c r="J20" i="95" s="1"/>
  <c r="V20" i="95" s="1"/>
  <c r="H20" i="95"/>
  <c r="G20" i="95"/>
  <c r="E20" i="95"/>
  <c r="D20" i="95"/>
  <c r="C20" i="95"/>
  <c r="Q19" i="95"/>
  <c r="P19" i="95"/>
  <c r="O19" i="95"/>
  <c r="M19" i="95"/>
  <c r="L19" i="95"/>
  <c r="K19" i="95"/>
  <c r="I19" i="95"/>
  <c r="U19" i="95" s="1"/>
  <c r="H19" i="95"/>
  <c r="G19" i="95"/>
  <c r="E19" i="95"/>
  <c r="D19" i="95"/>
  <c r="C19" i="95"/>
  <c r="Q18" i="95"/>
  <c r="P18" i="95"/>
  <c r="O18" i="95"/>
  <c r="M18" i="95"/>
  <c r="L18" i="95"/>
  <c r="K18" i="95"/>
  <c r="I18" i="95"/>
  <c r="J18" i="95" s="1"/>
  <c r="H18" i="95"/>
  <c r="G18" i="95"/>
  <c r="E18" i="95"/>
  <c r="D18" i="95"/>
  <c r="C18" i="95"/>
  <c r="Q17" i="95"/>
  <c r="P17" i="95"/>
  <c r="O17" i="95"/>
  <c r="M17" i="95"/>
  <c r="L17" i="95"/>
  <c r="K17" i="95"/>
  <c r="I17" i="95"/>
  <c r="U17" i="95" s="1"/>
  <c r="H17" i="95"/>
  <c r="G17" i="95"/>
  <c r="E17" i="95"/>
  <c r="D17" i="95"/>
  <c r="C17" i="95"/>
  <c r="Q16" i="95"/>
  <c r="P16" i="95"/>
  <c r="O16" i="95"/>
  <c r="M16" i="95"/>
  <c r="L16" i="95"/>
  <c r="K16" i="95"/>
  <c r="I16" i="95"/>
  <c r="J16" i="95" s="1"/>
  <c r="H16" i="95"/>
  <c r="G16" i="95"/>
  <c r="E16" i="95"/>
  <c r="D16" i="95"/>
  <c r="C16" i="95"/>
  <c r="Q15" i="95"/>
  <c r="P15" i="95"/>
  <c r="O15" i="95"/>
  <c r="M15" i="95"/>
  <c r="L15" i="95"/>
  <c r="K15" i="95"/>
  <c r="I15" i="95"/>
  <c r="I28" i="95" s="1"/>
  <c r="H15" i="95"/>
  <c r="G15" i="95"/>
  <c r="E15" i="95"/>
  <c r="D15" i="95"/>
  <c r="C15" i="95"/>
  <c r="F35" i="92"/>
  <c r="E35" i="92"/>
  <c r="D35" i="92"/>
  <c r="C35" i="92"/>
  <c r="F34" i="92"/>
  <c r="E34" i="92"/>
  <c r="D34" i="92"/>
  <c r="C34" i="92"/>
  <c r="F33" i="92"/>
  <c r="E33" i="92"/>
  <c r="D33" i="92"/>
  <c r="C33" i="92"/>
  <c r="D30" i="92"/>
  <c r="C30" i="92"/>
  <c r="D29" i="92"/>
  <c r="C29" i="92"/>
  <c r="F25" i="92"/>
  <c r="E25" i="92"/>
  <c r="D25" i="92"/>
  <c r="C25" i="92"/>
  <c r="F24" i="92"/>
  <c r="E24" i="92"/>
  <c r="D24" i="92"/>
  <c r="C24" i="92"/>
  <c r="F23" i="92"/>
  <c r="E23" i="92"/>
  <c r="D23" i="92"/>
  <c r="C23" i="92"/>
  <c r="F22" i="92"/>
  <c r="E22" i="92"/>
  <c r="D22" i="92"/>
  <c r="C22" i="92"/>
  <c r="F21" i="92"/>
  <c r="E21" i="92"/>
  <c r="D21" i="92"/>
  <c r="C21" i="92"/>
  <c r="F20" i="92"/>
  <c r="E20" i="92"/>
  <c r="D20" i="92"/>
  <c r="C20" i="92"/>
  <c r="F19" i="92"/>
  <c r="E19" i="92"/>
  <c r="D19" i="92"/>
  <c r="C19" i="92"/>
  <c r="F18" i="92"/>
  <c r="E18" i="92"/>
  <c r="D18" i="92"/>
  <c r="C18" i="92"/>
  <c r="F17" i="92"/>
  <c r="E17" i="92"/>
  <c r="D17" i="92"/>
  <c r="C17" i="92"/>
  <c r="F16" i="92"/>
  <c r="E16" i="92"/>
  <c r="D16" i="92"/>
  <c r="C16" i="92"/>
  <c r="F15" i="92"/>
  <c r="E15" i="92"/>
  <c r="D15" i="92"/>
  <c r="C15" i="92"/>
  <c r="F14" i="92"/>
  <c r="E14" i="92"/>
  <c r="D14" i="92"/>
  <c r="C14" i="92"/>
  <c r="Q26" i="91"/>
  <c r="P26" i="91"/>
  <c r="O26" i="91"/>
  <c r="R26" i="91" s="1"/>
  <c r="M26" i="91"/>
  <c r="L26" i="91"/>
  <c r="K26" i="91"/>
  <c r="I26" i="91"/>
  <c r="H26" i="91"/>
  <c r="G26" i="91"/>
  <c r="J26" i="91" s="1"/>
  <c r="E26" i="91"/>
  <c r="D26" i="91"/>
  <c r="C26" i="91"/>
  <c r="Q25" i="91"/>
  <c r="P25" i="91"/>
  <c r="O25" i="91"/>
  <c r="R25" i="91" s="1"/>
  <c r="M25" i="91"/>
  <c r="N25" i="91" s="1"/>
  <c r="L25" i="91"/>
  <c r="K25" i="91"/>
  <c r="I25" i="91"/>
  <c r="H25" i="91"/>
  <c r="T25" i="91" s="1"/>
  <c r="G25" i="91"/>
  <c r="E25" i="91"/>
  <c r="D25" i="91"/>
  <c r="F25" i="91" s="1"/>
  <c r="C25" i="91"/>
  <c r="Q24" i="91"/>
  <c r="P24" i="91"/>
  <c r="O24" i="91"/>
  <c r="S24" i="91" s="1"/>
  <c r="M24" i="91"/>
  <c r="N24" i="91" s="1"/>
  <c r="L24" i="91"/>
  <c r="K24" i="91"/>
  <c r="I24" i="91"/>
  <c r="H24" i="91"/>
  <c r="J24" i="91" s="1"/>
  <c r="G24" i="91"/>
  <c r="E24" i="91"/>
  <c r="D24" i="91"/>
  <c r="F24" i="91" s="1"/>
  <c r="C24" i="91"/>
  <c r="Q23" i="91"/>
  <c r="P23" i="91"/>
  <c r="O23" i="91"/>
  <c r="S23" i="91" s="1"/>
  <c r="M23" i="91"/>
  <c r="L23" i="91"/>
  <c r="K23" i="91"/>
  <c r="I23" i="91"/>
  <c r="H23" i="91"/>
  <c r="T23" i="91" s="1"/>
  <c r="G23" i="91"/>
  <c r="E23" i="91"/>
  <c r="D23" i="91"/>
  <c r="F23" i="91" s="1"/>
  <c r="C23" i="91"/>
  <c r="Q22" i="91"/>
  <c r="P22" i="91"/>
  <c r="O22" i="91"/>
  <c r="R22" i="91" s="1"/>
  <c r="M22" i="91"/>
  <c r="N22" i="91" s="1"/>
  <c r="L22" i="91"/>
  <c r="K22" i="91"/>
  <c r="I22" i="91"/>
  <c r="H22" i="91"/>
  <c r="T22" i="91" s="1"/>
  <c r="G22" i="91"/>
  <c r="E22" i="91"/>
  <c r="D22" i="91"/>
  <c r="F22" i="91" s="1"/>
  <c r="C22" i="91"/>
  <c r="Q21" i="91"/>
  <c r="P21" i="91"/>
  <c r="O21" i="91"/>
  <c r="R21" i="91" s="1"/>
  <c r="M21" i="91"/>
  <c r="N21" i="91" s="1"/>
  <c r="L21" i="91"/>
  <c r="K21" i="91"/>
  <c r="I21" i="91"/>
  <c r="H21" i="91"/>
  <c r="J21" i="91" s="1"/>
  <c r="G21" i="91"/>
  <c r="S21" i="91" s="1"/>
  <c r="E21" i="91"/>
  <c r="D21" i="91"/>
  <c r="F21" i="91" s="1"/>
  <c r="C21" i="91"/>
  <c r="Q20" i="91"/>
  <c r="P20" i="91"/>
  <c r="O20" i="91"/>
  <c r="R20" i="91" s="1"/>
  <c r="M20" i="91"/>
  <c r="L20" i="91"/>
  <c r="K20" i="91"/>
  <c r="I20" i="91"/>
  <c r="H20" i="91"/>
  <c r="G20" i="91"/>
  <c r="E20" i="91"/>
  <c r="D20" i="91"/>
  <c r="C20" i="91"/>
  <c r="Q19" i="91"/>
  <c r="P19" i="91"/>
  <c r="O19" i="91"/>
  <c r="R19" i="91" s="1"/>
  <c r="M19" i="91"/>
  <c r="N19" i="91" s="1"/>
  <c r="L19" i="91"/>
  <c r="K19" i="91"/>
  <c r="I19" i="91"/>
  <c r="H19" i="91"/>
  <c r="G19" i="91"/>
  <c r="S19" i="91" s="1"/>
  <c r="E19" i="91"/>
  <c r="D19" i="91"/>
  <c r="C19" i="91"/>
  <c r="Q18" i="91"/>
  <c r="P18" i="91"/>
  <c r="O18" i="91"/>
  <c r="R18" i="91" s="1"/>
  <c r="M18" i="91"/>
  <c r="N18" i="91" s="1"/>
  <c r="L18" i="91"/>
  <c r="K18" i="91"/>
  <c r="I18" i="91"/>
  <c r="H18" i="91"/>
  <c r="G18" i="91"/>
  <c r="S18" i="91" s="1"/>
  <c r="E18" i="91"/>
  <c r="D18" i="91"/>
  <c r="C18" i="91"/>
  <c r="Q17" i="91"/>
  <c r="P17" i="91"/>
  <c r="O17" i="91"/>
  <c r="R17" i="91" s="1"/>
  <c r="M17" i="91"/>
  <c r="L17" i="91"/>
  <c r="K17" i="91"/>
  <c r="I17" i="91"/>
  <c r="H17" i="91"/>
  <c r="J17" i="91" s="1"/>
  <c r="G17" i="91"/>
  <c r="E17" i="91"/>
  <c r="D17" i="91"/>
  <c r="C17" i="91"/>
  <c r="Q16" i="91"/>
  <c r="P16" i="91"/>
  <c r="O16" i="91"/>
  <c r="S16" i="91" s="1"/>
  <c r="M16" i="91"/>
  <c r="L16" i="91"/>
  <c r="K16" i="91"/>
  <c r="I16" i="91"/>
  <c r="H16" i="91"/>
  <c r="G16" i="91"/>
  <c r="J16" i="91" s="1"/>
  <c r="E16" i="91"/>
  <c r="D16" i="91"/>
  <c r="C16" i="91"/>
  <c r="Q15" i="91"/>
  <c r="P15" i="91"/>
  <c r="O15" i="91"/>
  <c r="R15" i="91" s="1"/>
  <c r="M15" i="91"/>
  <c r="N15" i="91" s="1"/>
  <c r="L15" i="91"/>
  <c r="K15" i="91"/>
  <c r="I15" i="91"/>
  <c r="H15" i="91"/>
  <c r="G15" i="91"/>
  <c r="S15" i="91" s="1"/>
  <c r="E15" i="91"/>
  <c r="E28" i="91" s="1"/>
  <c r="D15" i="91"/>
  <c r="F15" i="91" s="1"/>
  <c r="C15" i="91"/>
  <c r="Q26" i="90"/>
  <c r="P26" i="90"/>
  <c r="O26" i="90"/>
  <c r="S26" i="90" s="1"/>
  <c r="M26" i="90"/>
  <c r="L26" i="90"/>
  <c r="K26" i="90"/>
  <c r="I26" i="90"/>
  <c r="H26" i="90"/>
  <c r="G26" i="90"/>
  <c r="E26" i="90"/>
  <c r="D26" i="90"/>
  <c r="F26" i="90" s="1"/>
  <c r="C26" i="90"/>
  <c r="Q25" i="90"/>
  <c r="P25" i="90"/>
  <c r="O25" i="90"/>
  <c r="S25" i="90" s="1"/>
  <c r="M25" i="90"/>
  <c r="L25" i="90"/>
  <c r="K25" i="90"/>
  <c r="I25" i="90"/>
  <c r="H25" i="90"/>
  <c r="G25" i="90"/>
  <c r="E25" i="90"/>
  <c r="D25" i="90"/>
  <c r="F25" i="90" s="1"/>
  <c r="C25" i="90"/>
  <c r="Q24" i="90"/>
  <c r="P24" i="90"/>
  <c r="O24" i="90"/>
  <c r="S24" i="90" s="1"/>
  <c r="M24" i="90"/>
  <c r="L24" i="90"/>
  <c r="K24" i="90"/>
  <c r="I24" i="90"/>
  <c r="H24" i="90"/>
  <c r="G24" i="90"/>
  <c r="E24" i="90"/>
  <c r="D24" i="90"/>
  <c r="C24" i="90"/>
  <c r="Q23" i="90"/>
  <c r="P23" i="90"/>
  <c r="O23" i="90"/>
  <c r="R23" i="90" s="1"/>
  <c r="M23" i="90"/>
  <c r="L23" i="90"/>
  <c r="K23" i="90"/>
  <c r="I23" i="90"/>
  <c r="H23" i="90"/>
  <c r="G23" i="90"/>
  <c r="E23" i="90"/>
  <c r="D23" i="90"/>
  <c r="C23" i="90"/>
  <c r="Q22" i="90"/>
  <c r="P22" i="90"/>
  <c r="O22" i="90"/>
  <c r="R22" i="90" s="1"/>
  <c r="M22" i="90"/>
  <c r="N22" i="90" s="1"/>
  <c r="L22" i="90"/>
  <c r="K22" i="90"/>
  <c r="I22" i="90"/>
  <c r="H22" i="90"/>
  <c r="G22" i="90"/>
  <c r="E22" i="90"/>
  <c r="D22" i="90"/>
  <c r="F22" i="90" s="1"/>
  <c r="C22" i="90"/>
  <c r="Q21" i="90"/>
  <c r="P21" i="90"/>
  <c r="O21" i="90"/>
  <c r="R21" i="90" s="1"/>
  <c r="M21" i="90"/>
  <c r="L21" i="90"/>
  <c r="K21" i="90"/>
  <c r="I21" i="90"/>
  <c r="H21" i="90"/>
  <c r="G21" i="90"/>
  <c r="E21" i="90"/>
  <c r="D21" i="90"/>
  <c r="F21" i="90" s="1"/>
  <c r="C21" i="90"/>
  <c r="Q20" i="90"/>
  <c r="P20" i="90"/>
  <c r="O20" i="90"/>
  <c r="R20" i="90" s="1"/>
  <c r="M20" i="90"/>
  <c r="L20" i="90"/>
  <c r="K20" i="90"/>
  <c r="I20" i="90"/>
  <c r="H20" i="90"/>
  <c r="G20" i="90"/>
  <c r="E20" i="90"/>
  <c r="D20" i="90"/>
  <c r="C20" i="90"/>
  <c r="Q19" i="90"/>
  <c r="P19" i="90"/>
  <c r="O19" i="90"/>
  <c r="S19" i="90" s="1"/>
  <c r="M19" i="90"/>
  <c r="L19" i="90"/>
  <c r="K19" i="90"/>
  <c r="I19" i="90"/>
  <c r="H19" i="90"/>
  <c r="G19" i="90"/>
  <c r="E19" i="90"/>
  <c r="D19" i="90"/>
  <c r="C19" i="90"/>
  <c r="Q18" i="90"/>
  <c r="P18" i="90"/>
  <c r="O18" i="90"/>
  <c r="R18" i="90" s="1"/>
  <c r="M18" i="90"/>
  <c r="L18" i="90"/>
  <c r="K18" i="90"/>
  <c r="I18" i="90"/>
  <c r="H18" i="90"/>
  <c r="G18" i="90"/>
  <c r="E18" i="90"/>
  <c r="D18" i="90"/>
  <c r="F18" i="90" s="1"/>
  <c r="C18" i="90"/>
  <c r="Q17" i="90"/>
  <c r="P17" i="90"/>
  <c r="O17" i="90"/>
  <c r="R17" i="90" s="1"/>
  <c r="M17" i="90"/>
  <c r="L17" i="90"/>
  <c r="K17" i="90"/>
  <c r="I17" i="90"/>
  <c r="H17" i="90"/>
  <c r="G17" i="90"/>
  <c r="E17" i="90"/>
  <c r="D17" i="90"/>
  <c r="F17" i="90" s="1"/>
  <c r="C17" i="90"/>
  <c r="Q16" i="90"/>
  <c r="P16" i="90"/>
  <c r="O16" i="90"/>
  <c r="S16" i="90" s="1"/>
  <c r="M16" i="90"/>
  <c r="N16" i="90" s="1"/>
  <c r="L16" i="90"/>
  <c r="K16" i="90"/>
  <c r="I16" i="90"/>
  <c r="H16" i="90"/>
  <c r="G16" i="90"/>
  <c r="E16" i="90"/>
  <c r="D16" i="90"/>
  <c r="F16" i="90" s="1"/>
  <c r="C16" i="90"/>
  <c r="Q15" i="90"/>
  <c r="P15" i="90"/>
  <c r="O15" i="90"/>
  <c r="S15" i="90" s="1"/>
  <c r="M15" i="90"/>
  <c r="L15" i="90"/>
  <c r="K15" i="90"/>
  <c r="I15" i="90"/>
  <c r="H15" i="90"/>
  <c r="G15" i="90"/>
  <c r="E15" i="90"/>
  <c r="D15" i="90"/>
  <c r="C15" i="90"/>
  <c r="U26" i="89"/>
  <c r="T26" i="89"/>
  <c r="S26" i="89"/>
  <c r="V26" i="89" s="1"/>
  <c r="R26" i="89"/>
  <c r="P26" i="89"/>
  <c r="O26" i="89"/>
  <c r="N26" i="89"/>
  <c r="M26" i="89"/>
  <c r="Q26" i="89" s="1"/>
  <c r="K26" i="89"/>
  <c r="J26" i="89"/>
  <c r="Y26" i="89" s="1"/>
  <c r="I26" i="89"/>
  <c r="H26" i="89"/>
  <c r="F26" i="89"/>
  <c r="E26" i="89"/>
  <c r="D26" i="89"/>
  <c r="G26" i="89" s="1"/>
  <c r="C26" i="89"/>
  <c r="U25" i="89"/>
  <c r="T25" i="89"/>
  <c r="S25" i="89"/>
  <c r="R25" i="89"/>
  <c r="P25" i="89"/>
  <c r="O25" i="89"/>
  <c r="Y25" i="89" s="1"/>
  <c r="N25" i="89"/>
  <c r="M25" i="89"/>
  <c r="K25" i="89"/>
  <c r="J25" i="89"/>
  <c r="I25" i="89"/>
  <c r="H25" i="89"/>
  <c r="L25" i="89" s="1"/>
  <c r="F25" i="89"/>
  <c r="E25" i="89"/>
  <c r="D25" i="89"/>
  <c r="C25" i="89"/>
  <c r="U24" i="89"/>
  <c r="T24" i="89"/>
  <c r="S24" i="89"/>
  <c r="R24" i="89"/>
  <c r="P24" i="89"/>
  <c r="O24" i="89"/>
  <c r="N24" i="89"/>
  <c r="X24" i="89" s="1"/>
  <c r="M24" i="89"/>
  <c r="K24" i="89"/>
  <c r="J24" i="89"/>
  <c r="I24" i="89"/>
  <c r="H24" i="89"/>
  <c r="F24" i="89"/>
  <c r="E24" i="89"/>
  <c r="Y24" i="89" s="1"/>
  <c r="D24" i="89"/>
  <c r="C24" i="89"/>
  <c r="U23" i="89"/>
  <c r="T23" i="89"/>
  <c r="S23" i="89"/>
  <c r="V23" i="89" s="1"/>
  <c r="R23" i="89"/>
  <c r="P23" i="89"/>
  <c r="O23" i="89"/>
  <c r="N23" i="89"/>
  <c r="M23" i="89"/>
  <c r="K23" i="89"/>
  <c r="J23" i="89"/>
  <c r="I23" i="89"/>
  <c r="H23" i="89"/>
  <c r="F23" i="89"/>
  <c r="E23" i="89"/>
  <c r="D23" i="89"/>
  <c r="G23" i="89" s="1"/>
  <c r="C23" i="89"/>
  <c r="U22" i="89"/>
  <c r="T22" i="89"/>
  <c r="S22" i="89"/>
  <c r="R22" i="89"/>
  <c r="P22" i="89"/>
  <c r="O22" i="89"/>
  <c r="Y22" i="89" s="1"/>
  <c r="N22" i="89"/>
  <c r="M22" i="89"/>
  <c r="K22" i="89"/>
  <c r="J22" i="89"/>
  <c r="I22" i="89"/>
  <c r="H22" i="89"/>
  <c r="L22" i="89" s="1"/>
  <c r="F22" i="89"/>
  <c r="E22" i="89"/>
  <c r="D22" i="89"/>
  <c r="C22" i="89"/>
  <c r="U21" i="89"/>
  <c r="T21" i="89"/>
  <c r="S21" i="89"/>
  <c r="R21" i="89"/>
  <c r="P21" i="89"/>
  <c r="O21" i="89"/>
  <c r="N21" i="89"/>
  <c r="Q21" i="89" s="1"/>
  <c r="M21" i="89"/>
  <c r="K21" i="89"/>
  <c r="J21" i="89"/>
  <c r="I21" i="89"/>
  <c r="H21" i="89"/>
  <c r="F21" i="89"/>
  <c r="E21" i="89"/>
  <c r="Y21" i="89" s="1"/>
  <c r="D21" i="89"/>
  <c r="C21" i="89"/>
  <c r="U20" i="89"/>
  <c r="T20" i="89"/>
  <c r="S20" i="89"/>
  <c r="V20" i="89" s="1"/>
  <c r="R20" i="89"/>
  <c r="P20" i="89"/>
  <c r="O20" i="89"/>
  <c r="N20" i="89"/>
  <c r="M20" i="89"/>
  <c r="K20" i="89"/>
  <c r="J20" i="89"/>
  <c r="Y20" i="89" s="1"/>
  <c r="I20" i="89"/>
  <c r="H20" i="89"/>
  <c r="F20" i="89"/>
  <c r="E20" i="89"/>
  <c r="D20" i="89"/>
  <c r="X20" i="89" s="1"/>
  <c r="C20" i="89"/>
  <c r="U19" i="89"/>
  <c r="T19" i="89"/>
  <c r="S19" i="89"/>
  <c r="R19" i="89"/>
  <c r="P19" i="89"/>
  <c r="O19" i="89"/>
  <c r="N19" i="89"/>
  <c r="M19" i="89"/>
  <c r="K19" i="89"/>
  <c r="J19" i="89"/>
  <c r="I19" i="89"/>
  <c r="L19" i="89" s="1"/>
  <c r="H19" i="89"/>
  <c r="F19" i="89"/>
  <c r="E19" i="89"/>
  <c r="D19" i="89"/>
  <c r="C19" i="89"/>
  <c r="U18" i="89"/>
  <c r="T18" i="89"/>
  <c r="S18" i="89"/>
  <c r="R18" i="89"/>
  <c r="P18" i="89"/>
  <c r="O18" i="89"/>
  <c r="N18" i="89"/>
  <c r="X18" i="89" s="1"/>
  <c r="M18" i="89"/>
  <c r="Q18" i="89" s="1"/>
  <c r="K18" i="89"/>
  <c r="J18" i="89"/>
  <c r="I18" i="89"/>
  <c r="H18" i="89"/>
  <c r="F18" i="89"/>
  <c r="E18" i="89"/>
  <c r="Y18" i="89" s="1"/>
  <c r="D18" i="89"/>
  <c r="C18" i="89"/>
  <c r="U17" i="89"/>
  <c r="T17" i="89"/>
  <c r="S17" i="89"/>
  <c r="R17" i="89"/>
  <c r="V17" i="89" s="1"/>
  <c r="P17" i="89"/>
  <c r="O17" i="89"/>
  <c r="N17" i="89"/>
  <c r="M17" i="89"/>
  <c r="K17" i="89"/>
  <c r="J17" i="89"/>
  <c r="Y17" i="89" s="1"/>
  <c r="I17" i="89"/>
  <c r="H17" i="89"/>
  <c r="F17" i="89"/>
  <c r="E17" i="89"/>
  <c r="D17" i="89"/>
  <c r="X17" i="89" s="1"/>
  <c r="C17" i="89"/>
  <c r="U16" i="89"/>
  <c r="T16" i="89"/>
  <c r="S16" i="89"/>
  <c r="R16" i="89"/>
  <c r="P16" i="89"/>
  <c r="O16" i="89"/>
  <c r="O28" i="89" s="1"/>
  <c r="N16" i="89"/>
  <c r="M16" i="89"/>
  <c r="K16" i="89"/>
  <c r="J16" i="89"/>
  <c r="I16" i="89"/>
  <c r="H16" i="89"/>
  <c r="L16" i="89" s="1"/>
  <c r="F16" i="89"/>
  <c r="E16" i="89"/>
  <c r="D16" i="89"/>
  <c r="C16" i="89"/>
  <c r="U15" i="89"/>
  <c r="T15" i="89"/>
  <c r="T28" i="89" s="1"/>
  <c r="S15" i="89"/>
  <c r="R15" i="89"/>
  <c r="P15" i="89"/>
  <c r="O15" i="89"/>
  <c r="N15" i="89"/>
  <c r="M15" i="89"/>
  <c r="Q15" i="89" s="1"/>
  <c r="K15" i="89"/>
  <c r="J15" i="89"/>
  <c r="I15" i="89"/>
  <c r="H15" i="89"/>
  <c r="F15" i="89"/>
  <c r="E15" i="89"/>
  <c r="Y15" i="89" s="1"/>
  <c r="D15" i="89"/>
  <c r="C15" i="89"/>
  <c r="G121" i="24"/>
  <c r="E121" i="24"/>
  <c r="G120" i="24"/>
  <c r="E120" i="24"/>
  <c r="G116" i="24"/>
  <c r="E116" i="24"/>
  <c r="G115" i="24"/>
  <c r="E115" i="24"/>
  <c r="G114" i="24"/>
  <c r="E114" i="24"/>
  <c r="G113" i="24"/>
  <c r="E113" i="24"/>
  <c r="G112" i="24"/>
  <c r="E112" i="24"/>
  <c r="G111" i="24"/>
  <c r="E111" i="24"/>
  <c r="G110" i="24"/>
  <c r="E110" i="24"/>
  <c r="G109" i="24"/>
  <c r="E109" i="24"/>
  <c r="G108" i="24"/>
  <c r="E108" i="24"/>
  <c r="G107" i="24"/>
  <c r="E107" i="24"/>
  <c r="G106" i="24"/>
  <c r="E106" i="24"/>
  <c r="G105" i="24"/>
  <c r="E105" i="24"/>
  <c r="G104" i="24"/>
  <c r="E104" i="24"/>
  <c r="G100" i="24"/>
  <c r="E100" i="24"/>
  <c r="G99" i="24"/>
  <c r="E99" i="24"/>
  <c r="G95" i="24"/>
  <c r="E95" i="24"/>
  <c r="G94" i="24"/>
  <c r="E94" i="24"/>
  <c r="G93" i="24"/>
  <c r="E93" i="24"/>
  <c r="G92" i="24"/>
  <c r="E92" i="24"/>
  <c r="G91" i="24"/>
  <c r="E91" i="24"/>
  <c r="G90" i="24"/>
  <c r="E90" i="24"/>
  <c r="G89" i="24"/>
  <c r="E89" i="24"/>
  <c r="G88" i="24"/>
  <c r="E88" i="24"/>
  <c r="G87" i="24"/>
  <c r="E87" i="24"/>
  <c r="G86" i="24"/>
  <c r="E86" i="24"/>
  <c r="G85" i="24"/>
  <c r="E85" i="24"/>
  <c r="G84" i="24"/>
  <c r="E84" i="24"/>
  <c r="G83" i="24"/>
  <c r="E83" i="24"/>
  <c r="G79" i="24"/>
  <c r="E79" i="24"/>
  <c r="G78" i="24"/>
  <c r="E78" i="24"/>
  <c r="G74" i="24"/>
  <c r="E74" i="24"/>
  <c r="G73" i="24"/>
  <c r="E73" i="24"/>
  <c r="G72" i="24"/>
  <c r="E72" i="24"/>
  <c r="G71" i="24"/>
  <c r="E71" i="24"/>
  <c r="G70" i="24"/>
  <c r="E70" i="24"/>
  <c r="G69" i="24"/>
  <c r="E69" i="24"/>
  <c r="G68" i="24"/>
  <c r="E68" i="24"/>
  <c r="G67" i="24"/>
  <c r="E67" i="24"/>
  <c r="G66" i="24"/>
  <c r="E66" i="24"/>
  <c r="G65" i="24"/>
  <c r="E65" i="24"/>
  <c r="G64" i="24"/>
  <c r="E64" i="24"/>
  <c r="G63" i="24"/>
  <c r="E63" i="24"/>
  <c r="G62" i="24"/>
  <c r="E62" i="24"/>
  <c r="G58" i="24"/>
  <c r="E58" i="24"/>
  <c r="G57" i="24"/>
  <c r="E57" i="24"/>
  <c r="G53" i="24"/>
  <c r="E53" i="24"/>
  <c r="G52" i="24"/>
  <c r="E52" i="24"/>
  <c r="G51" i="24"/>
  <c r="E51" i="24"/>
  <c r="G50" i="24"/>
  <c r="E50" i="24"/>
  <c r="G49" i="24"/>
  <c r="E49" i="24"/>
  <c r="G48" i="24"/>
  <c r="E48" i="24"/>
  <c r="G47" i="24"/>
  <c r="E47" i="24"/>
  <c r="G46" i="24"/>
  <c r="E46" i="24"/>
  <c r="G45" i="24"/>
  <c r="E45" i="24"/>
  <c r="G44" i="24"/>
  <c r="E44" i="24"/>
  <c r="G43" i="24"/>
  <c r="E43" i="24"/>
  <c r="G42" i="24"/>
  <c r="E42" i="24"/>
  <c r="G41" i="24"/>
  <c r="E41" i="24"/>
  <c r="G37" i="24"/>
  <c r="E37" i="24"/>
  <c r="G36" i="24"/>
  <c r="E36" i="24"/>
  <c r="G32" i="24"/>
  <c r="E32" i="24"/>
  <c r="G31" i="24"/>
  <c r="E31" i="24"/>
  <c r="G30" i="24"/>
  <c r="E30" i="24"/>
  <c r="G29" i="24"/>
  <c r="E29" i="24"/>
  <c r="G28" i="24"/>
  <c r="E28" i="24"/>
  <c r="G27" i="24"/>
  <c r="E27" i="24"/>
  <c r="G26" i="24"/>
  <c r="E26" i="24"/>
  <c r="G25" i="24"/>
  <c r="E25" i="24"/>
  <c r="G24" i="24"/>
  <c r="E24" i="24"/>
  <c r="G23" i="24"/>
  <c r="E23" i="24"/>
  <c r="G22" i="24"/>
  <c r="E22" i="24"/>
  <c r="G21" i="24"/>
  <c r="E21" i="24"/>
  <c r="G20" i="24"/>
  <c r="E20" i="24"/>
  <c r="E52" i="21"/>
  <c r="E51" i="21"/>
  <c r="E50" i="21"/>
  <c r="E49" i="21"/>
  <c r="E48" i="21"/>
  <c r="E47" i="21"/>
  <c r="E46" i="21"/>
  <c r="E45" i="21"/>
  <c r="E44" i="21"/>
  <c r="E43" i="21"/>
  <c r="E42" i="21"/>
  <c r="E41" i="21"/>
  <c r="E40" i="21"/>
  <c r="E36" i="21"/>
  <c r="E35" i="21"/>
  <c r="G32" i="21"/>
  <c r="E32" i="21"/>
  <c r="G31" i="21"/>
  <c r="E31" i="21"/>
  <c r="G30" i="21"/>
  <c r="E30" i="21"/>
  <c r="G29" i="21"/>
  <c r="E29" i="21"/>
  <c r="G28" i="21"/>
  <c r="E28" i="21"/>
  <c r="G27" i="21"/>
  <c r="E27" i="21"/>
  <c r="G26" i="21"/>
  <c r="E26" i="21"/>
  <c r="G25" i="21"/>
  <c r="E25" i="21"/>
  <c r="G24" i="21"/>
  <c r="E24" i="21"/>
  <c r="G23" i="21"/>
  <c r="E23" i="21"/>
  <c r="G22" i="21"/>
  <c r="E22" i="21"/>
  <c r="G21" i="21"/>
  <c r="E21" i="21"/>
  <c r="G20" i="21"/>
  <c r="E20" i="21"/>
  <c r="Q31" i="89"/>
  <c r="T30" i="90"/>
  <c r="R31" i="90"/>
  <c r="T31" i="91"/>
  <c r="F30" i="90"/>
  <c r="J31" i="90"/>
  <c r="U31" i="95"/>
  <c r="T31" i="95"/>
  <c r="U30" i="95"/>
  <c r="T30" i="95"/>
  <c r="F31" i="90"/>
  <c r="T31" i="90"/>
  <c r="Y31" i="89"/>
  <c r="A22" i="100"/>
  <c r="A23" i="100"/>
  <c r="A24" i="100"/>
  <c r="A25" i="100"/>
  <c r="A26" i="100"/>
  <c r="A27" i="100"/>
  <c r="A28" i="100"/>
  <c r="A29" i="100"/>
  <c r="A30" i="100"/>
  <c r="A31" i="100"/>
  <c r="A32" i="100"/>
  <c r="A33" i="100"/>
  <c r="A34" i="100"/>
  <c r="A35" i="100"/>
  <c r="A36" i="100"/>
  <c r="A37" i="100"/>
  <c r="A38" i="100"/>
  <c r="A39" i="100"/>
  <c r="A40" i="100"/>
  <c r="A41" i="100"/>
  <c r="A42" i="100"/>
  <c r="A43" i="100"/>
  <c r="A44" i="100"/>
  <c r="A45" i="100"/>
  <c r="A46" i="100"/>
  <c r="A47" i="100"/>
  <c r="A48" i="100"/>
  <c r="A49" i="100"/>
  <c r="A50" i="100"/>
  <c r="A51" i="100"/>
  <c r="T34" i="91"/>
  <c r="U34" i="91"/>
  <c r="T35" i="91"/>
  <c r="U35" i="91"/>
  <c r="T36" i="91"/>
  <c r="U36" i="91"/>
  <c r="S36" i="91"/>
  <c r="S35" i="91"/>
  <c r="S34" i="91"/>
  <c r="V34" i="91"/>
  <c r="X34" i="89"/>
  <c r="Y34" i="89"/>
  <c r="Z34" i="89"/>
  <c r="X35" i="89"/>
  <c r="Y35" i="89"/>
  <c r="Z35" i="89"/>
  <c r="X36" i="89"/>
  <c r="Y36" i="89"/>
  <c r="Z36" i="89"/>
  <c r="W36" i="89"/>
  <c r="W35" i="89"/>
  <c r="W34" i="89"/>
  <c r="H89" i="160"/>
  <c r="H21" i="160"/>
  <c r="H19" i="160"/>
  <c r="A37" i="89"/>
  <c r="A38" i="89"/>
  <c r="A37" i="90"/>
  <c r="A38" i="90"/>
  <c r="A37" i="91"/>
  <c r="A38" i="91"/>
  <c r="A36" i="92"/>
  <c r="A37" i="92"/>
  <c r="A38" i="92"/>
  <c r="A39" i="92"/>
  <c r="A22" i="96"/>
  <c r="A23" i="96"/>
  <c r="I36" i="21"/>
  <c r="I35" i="21"/>
  <c r="A18" i="115"/>
  <c r="A19" i="115"/>
  <c r="A20" i="115"/>
  <c r="A21" i="115"/>
  <c r="A22" i="115"/>
  <c r="A23" i="115"/>
  <c r="A24" i="115"/>
  <c r="A25" i="115"/>
  <c r="A26" i="115"/>
  <c r="A27" i="115"/>
  <c r="A28" i="115"/>
  <c r="A29" i="115"/>
  <c r="A30" i="115"/>
  <c r="A31" i="115"/>
  <c r="A32" i="115"/>
  <c r="A33" i="115"/>
  <c r="A34" i="115"/>
  <c r="A35" i="115"/>
  <c r="A36" i="115"/>
  <c r="A37" i="115"/>
  <c r="A38" i="115"/>
  <c r="A39" i="115"/>
  <c r="A40" i="115"/>
  <c r="A41" i="115"/>
  <c r="A42" i="115"/>
  <c r="A43" i="115"/>
  <c r="A44" i="115"/>
  <c r="A45" i="115"/>
  <c r="A46" i="115"/>
  <c r="A47" i="115"/>
  <c r="A48" i="115"/>
  <c r="A49" i="115"/>
  <c r="A50" i="115"/>
  <c r="A51" i="115"/>
  <c r="A52" i="115"/>
  <c r="A53" i="115"/>
  <c r="A54" i="115"/>
  <c r="A55" i="115"/>
  <c r="A56" i="115"/>
  <c r="A57" i="115"/>
  <c r="A58" i="115"/>
  <c r="A59" i="115"/>
  <c r="A60" i="115"/>
  <c r="A61" i="115"/>
  <c r="A62" i="115"/>
  <c r="A63" i="115"/>
  <c r="A64" i="115"/>
  <c r="A65" i="115"/>
  <c r="A66" i="115"/>
  <c r="A67" i="115"/>
  <c r="A68" i="115"/>
  <c r="A69" i="115"/>
  <c r="A70" i="115"/>
  <c r="A71" i="115"/>
  <c r="A72" i="115"/>
  <c r="A73" i="115"/>
  <c r="A74" i="115"/>
  <c r="A75" i="115"/>
  <c r="A76" i="115"/>
  <c r="A77" i="115"/>
  <c r="A78" i="115"/>
  <c r="A79" i="115"/>
  <c r="A80" i="115"/>
  <c r="A81" i="115"/>
  <c r="A82" i="115"/>
  <c r="A83" i="115"/>
  <c r="A84" i="115"/>
  <c r="A85" i="115"/>
  <c r="A86" i="115"/>
  <c r="A87" i="115"/>
  <c r="A88" i="115"/>
  <c r="A89" i="115"/>
  <c r="A90" i="115"/>
  <c r="A91" i="115"/>
  <c r="A92" i="115"/>
  <c r="A93" i="115"/>
  <c r="A94" i="115"/>
  <c r="A95" i="115"/>
  <c r="A96" i="115"/>
  <c r="A97" i="115"/>
  <c r="A98" i="115"/>
  <c r="A99" i="115"/>
  <c r="A100" i="115"/>
  <c r="A101" i="115"/>
  <c r="A102" i="115"/>
  <c r="A103" i="115"/>
  <c r="A104" i="115"/>
  <c r="A105" i="115"/>
  <c r="A106" i="115"/>
  <c r="A107" i="115"/>
  <c r="A108" i="115"/>
  <c r="A109" i="115"/>
  <c r="A110" i="115"/>
  <c r="A111" i="115"/>
  <c r="A112" i="115"/>
  <c r="A113" i="115"/>
  <c r="A114" i="115"/>
  <c r="A115" i="115"/>
  <c r="A116" i="115"/>
  <c r="A23" i="108"/>
  <c r="A24" i="108"/>
  <c r="A25" i="108"/>
  <c r="A26" i="108"/>
  <c r="A27" i="108"/>
  <c r="A28" i="108"/>
  <c r="A29" i="108"/>
  <c r="A30" i="108"/>
  <c r="A31" i="108"/>
  <c r="A32" i="108"/>
  <c r="A33" i="108"/>
  <c r="A34" i="108"/>
  <c r="A35" i="108"/>
  <c r="A36" i="108"/>
  <c r="A37" i="108"/>
  <c r="A38" i="108"/>
  <c r="A39" i="108"/>
  <c r="A40" i="108"/>
  <c r="A31" i="104"/>
  <c r="A32" i="104"/>
  <c r="A33" i="104"/>
  <c r="A34" i="104"/>
  <c r="A35" i="104"/>
  <c r="A36" i="104"/>
  <c r="A37" i="104"/>
  <c r="A38" i="104"/>
  <c r="A39" i="104"/>
  <c r="A40" i="104"/>
  <c r="A41" i="104"/>
  <c r="A42" i="104"/>
  <c r="A43" i="104"/>
  <c r="A44" i="104"/>
  <c r="A45" i="104"/>
  <c r="A46" i="104"/>
  <c r="A47" i="104"/>
  <c r="A48" i="104"/>
  <c r="A49" i="104"/>
  <c r="A50" i="104"/>
  <c r="F34" i="95"/>
  <c r="F35" i="95"/>
  <c r="F36" i="95"/>
  <c r="E11" i="95"/>
  <c r="F11" i="95"/>
  <c r="G11" i="95"/>
  <c r="H11" i="95"/>
  <c r="I11" i="95"/>
  <c r="J11" i="95"/>
  <c r="K11" i="95"/>
  <c r="L11" i="95"/>
  <c r="M11" i="95"/>
  <c r="N11" i="95"/>
  <c r="O11" i="95"/>
  <c r="P11" i="95"/>
  <c r="Q11" i="95"/>
  <c r="R11" i="95"/>
  <c r="S11" i="95"/>
  <c r="T11" i="95"/>
  <c r="U11" i="95"/>
  <c r="V11" i="95"/>
  <c r="R36" i="95"/>
  <c r="R35" i="95"/>
  <c r="R34" i="95"/>
  <c r="R31" i="95"/>
  <c r="R30" i="95"/>
  <c r="N36" i="95"/>
  <c r="N35" i="95"/>
  <c r="N34" i="95"/>
  <c r="J36" i="95"/>
  <c r="J35" i="95"/>
  <c r="J34" i="95"/>
  <c r="J31" i="95"/>
  <c r="J30" i="95"/>
  <c r="A51" i="104"/>
  <c r="A52" i="104"/>
  <c r="A53" i="104"/>
  <c r="A54" i="104"/>
  <c r="A55" i="104"/>
  <c r="A56" i="104"/>
  <c r="A57" i="104"/>
  <c r="A58" i="104"/>
  <c r="A59" i="104"/>
  <c r="A60" i="104"/>
  <c r="A61" i="104"/>
  <c r="A62" i="104"/>
  <c r="A63" i="104"/>
  <c r="A64" i="104"/>
  <c r="A65" i="104"/>
  <c r="A66" i="104"/>
  <c r="A67" i="104"/>
  <c r="A68" i="104"/>
  <c r="A69" i="104"/>
  <c r="A70" i="104"/>
  <c r="A71" i="104"/>
  <c r="A72" i="104"/>
  <c r="A73" i="104"/>
  <c r="A74" i="104"/>
  <c r="A75" i="104"/>
  <c r="A76" i="104"/>
  <c r="A77" i="104"/>
  <c r="A78" i="104"/>
  <c r="A79" i="104"/>
  <c r="A80" i="104"/>
  <c r="A81" i="104"/>
  <c r="A82" i="104"/>
  <c r="A83" i="104"/>
  <c r="A84" i="104"/>
  <c r="A85" i="104"/>
  <c r="A86" i="104"/>
  <c r="A87" i="104"/>
  <c r="A88" i="104"/>
  <c r="A89" i="104"/>
  <c r="A90" i="104"/>
  <c r="A91" i="104"/>
  <c r="A92" i="104"/>
  <c r="A93" i="104"/>
  <c r="A94" i="104"/>
  <c r="A95" i="104"/>
  <c r="A96" i="104"/>
  <c r="A97" i="104"/>
  <c r="A98" i="104"/>
  <c r="A99" i="104"/>
  <c r="A100" i="104"/>
  <c r="A101" i="104"/>
  <c r="N17" i="91"/>
  <c r="U18" i="91"/>
  <c r="N16" i="91"/>
  <c r="Q28" i="91"/>
  <c r="U26" i="91"/>
  <c r="J20" i="91"/>
  <c r="N20" i="91"/>
  <c r="J22" i="91"/>
  <c r="N26" i="91"/>
  <c r="T24" i="91"/>
  <c r="J23" i="91"/>
  <c r="J19" i="91"/>
  <c r="N23" i="91"/>
  <c r="E57" i="109"/>
  <c r="E67" i="109" s="1"/>
  <c r="K17" i="96"/>
  <c r="E55" i="109"/>
  <c r="E29" i="113"/>
  <c r="N17" i="96"/>
  <c r="E55" i="113"/>
  <c r="E27" i="113"/>
  <c r="F97" i="104"/>
  <c r="E53" i="113"/>
  <c r="J17" i="96"/>
  <c r="F67" i="104"/>
  <c r="F72" i="104"/>
  <c r="F49" i="104"/>
  <c r="F41" i="104"/>
  <c r="K99" i="115"/>
  <c r="A102" i="104"/>
  <c r="A103" i="104"/>
  <c r="A104" i="104"/>
  <c r="A105" i="104"/>
  <c r="A106" i="104"/>
  <c r="A107" i="104"/>
  <c r="A108" i="104"/>
  <c r="A109" i="104"/>
  <c r="H32" i="159"/>
  <c r="G32" i="159"/>
  <c r="F32" i="159"/>
  <c r="E32" i="159"/>
  <c r="H92" i="160"/>
  <c r="H91" i="160"/>
  <c r="H90" i="160"/>
  <c r="H88" i="160"/>
  <c r="H87" i="160"/>
  <c r="H86" i="160"/>
  <c r="H85" i="160"/>
  <c r="H84" i="160"/>
  <c r="H79" i="160"/>
  <c r="H78" i="160"/>
  <c r="G78" i="159" s="1"/>
  <c r="H77" i="160"/>
  <c r="F77" i="159" s="1"/>
  <c r="H76" i="160"/>
  <c r="H75" i="160"/>
  <c r="H74" i="160"/>
  <c r="H35" i="160"/>
  <c r="H32" i="160"/>
  <c r="H18" i="160"/>
  <c r="H17" i="160"/>
  <c r="H16" i="160"/>
  <c r="H15" i="160"/>
  <c r="H19" i="159"/>
  <c r="G19" i="159"/>
  <c r="D19" i="159" s="1"/>
  <c r="F19" i="159"/>
  <c r="E19" i="159"/>
  <c r="H92" i="159"/>
  <c r="G92" i="159"/>
  <c r="D92" i="159" s="1"/>
  <c r="F92" i="159"/>
  <c r="E92" i="159"/>
  <c r="E91" i="159"/>
  <c r="G89" i="159"/>
  <c r="H88" i="159"/>
  <c r="F88" i="159"/>
  <c r="H87" i="159"/>
  <c r="G87" i="159"/>
  <c r="F87" i="159"/>
  <c r="D87" i="159" s="1"/>
  <c r="H86" i="159"/>
  <c r="G86" i="159"/>
  <c r="F86" i="159"/>
  <c r="D86" i="159" s="1"/>
  <c r="E86" i="159"/>
  <c r="H85" i="159"/>
  <c r="G85" i="159"/>
  <c r="F85" i="159"/>
  <c r="E85" i="159"/>
  <c r="H79" i="159"/>
  <c r="H78" i="159"/>
  <c r="H77" i="159"/>
  <c r="G77" i="159"/>
  <c r="H76" i="159"/>
  <c r="G76" i="159"/>
  <c r="F76" i="159"/>
  <c r="E76" i="159"/>
  <c r="D76" i="159" s="1"/>
  <c r="H75" i="159"/>
  <c r="G75" i="159"/>
  <c r="F75" i="159"/>
  <c r="E75" i="159"/>
  <c r="D75" i="159" s="1"/>
  <c r="H74" i="159"/>
  <c r="G74" i="159"/>
  <c r="E87" i="159"/>
  <c r="D32" i="159"/>
  <c r="D35" i="159"/>
  <c r="D36" i="159"/>
  <c r="D37" i="159"/>
  <c r="D38" i="159"/>
  <c r="D39" i="159"/>
  <c r="D40" i="159"/>
  <c r="D41" i="159"/>
  <c r="D42" i="159"/>
  <c r="D43" i="159"/>
  <c r="D44" i="159"/>
  <c r="D45" i="159"/>
  <c r="D46" i="159"/>
  <c r="D47" i="159"/>
  <c r="D48" i="159"/>
  <c r="D49" i="159"/>
  <c r="D50" i="159"/>
  <c r="D51" i="159"/>
  <c r="D52" i="159"/>
  <c r="D53" i="159"/>
  <c r="D54" i="159"/>
  <c r="D55" i="159"/>
  <c r="D56" i="159"/>
  <c r="D57" i="159"/>
  <c r="D58" i="159"/>
  <c r="D59" i="159"/>
  <c r="D60" i="159"/>
  <c r="D61" i="159"/>
  <c r="D62" i="159"/>
  <c r="D63" i="159"/>
  <c r="D64" i="159"/>
  <c r="D65" i="159"/>
  <c r="D66" i="159"/>
  <c r="D67" i="159"/>
  <c r="D68" i="159"/>
  <c r="D69" i="159"/>
  <c r="D70" i="159"/>
  <c r="D71" i="159"/>
  <c r="D72" i="159"/>
  <c r="D73" i="159"/>
  <c r="D85" i="159"/>
  <c r="H84" i="159"/>
  <c r="G84" i="159"/>
  <c r="F84" i="159"/>
  <c r="E84" i="159"/>
  <c r="F74" i="159"/>
  <c r="E74" i="159"/>
  <c r="G79" i="159"/>
  <c r="F79" i="159"/>
  <c r="E79" i="159"/>
  <c r="H91" i="159"/>
  <c r="G91" i="159"/>
  <c r="F91" i="159"/>
  <c r="D91" i="159" s="1"/>
  <c r="H89" i="159"/>
  <c r="F89" i="159"/>
  <c r="E89" i="159"/>
  <c r="E90" i="159"/>
  <c r="H90" i="159"/>
  <c r="G90" i="159"/>
  <c r="F90" i="159"/>
  <c r="G88" i="159"/>
  <c r="E88" i="159"/>
  <c r="D88" i="159" s="1"/>
  <c r="D18" i="159"/>
  <c r="D17" i="159"/>
  <c r="D16" i="159"/>
  <c r="D15" i="159"/>
  <c r="S113" i="115"/>
  <c r="L113" i="115"/>
  <c r="E113" i="115"/>
  <c r="S99" i="115"/>
  <c r="L99" i="115"/>
  <c r="E99" i="115"/>
  <c r="S85" i="115"/>
  <c r="L85" i="115"/>
  <c r="E85" i="115"/>
  <c r="S71" i="115"/>
  <c r="L71" i="115"/>
  <c r="E71" i="115"/>
  <c r="S57" i="115"/>
  <c r="L57" i="115"/>
  <c r="E57" i="115"/>
  <c r="S43" i="115"/>
  <c r="L43" i="115"/>
  <c r="E43" i="115"/>
  <c r="S29" i="115"/>
  <c r="L29" i="115"/>
  <c r="E29" i="115"/>
  <c r="D17" i="108"/>
  <c r="D18" i="108" s="1"/>
  <c r="D20" i="108" s="1"/>
  <c r="D22" i="108" s="1"/>
  <c r="G30" i="104"/>
  <c r="I29" i="103"/>
  <c r="F28" i="104"/>
  <c r="U36" i="95"/>
  <c r="T36" i="95"/>
  <c r="S36" i="95"/>
  <c r="U35" i="95"/>
  <c r="T35" i="95"/>
  <c r="S35" i="95"/>
  <c r="V35" i="95"/>
  <c r="U34" i="95"/>
  <c r="T34" i="95"/>
  <c r="S34" i="95"/>
  <c r="N26" i="95"/>
  <c r="N25" i="95"/>
  <c r="N24" i="95"/>
  <c r="N23" i="95"/>
  <c r="N22" i="95"/>
  <c r="N21" i="95"/>
  <c r="N20" i="95"/>
  <c r="N19" i="95"/>
  <c r="N18" i="95"/>
  <c r="N17" i="95"/>
  <c r="N16" i="95"/>
  <c r="N15" i="95"/>
  <c r="R36" i="91"/>
  <c r="N36" i="91"/>
  <c r="J36" i="91"/>
  <c r="F36" i="91"/>
  <c r="R35" i="91"/>
  <c r="N35" i="91"/>
  <c r="J35" i="91"/>
  <c r="F35" i="91"/>
  <c r="R34" i="91"/>
  <c r="N34" i="91"/>
  <c r="J34" i="91"/>
  <c r="F34" i="91"/>
  <c r="N31" i="91"/>
  <c r="J31" i="91"/>
  <c r="N30" i="91"/>
  <c r="J30" i="91"/>
  <c r="U36" i="90"/>
  <c r="T36" i="90"/>
  <c r="S36" i="90"/>
  <c r="N36" i="90"/>
  <c r="R36" i="90"/>
  <c r="J36" i="90"/>
  <c r="F36" i="90"/>
  <c r="U35" i="90"/>
  <c r="T35" i="90"/>
  <c r="S35" i="90"/>
  <c r="N35" i="90"/>
  <c r="R35" i="90"/>
  <c r="J35" i="90"/>
  <c r="F35" i="90"/>
  <c r="U34" i="90"/>
  <c r="T34" i="90"/>
  <c r="S34" i="90"/>
  <c r="N34" i="90"/>
  <c r="R34" i="90"/>
  <c r="J34" i="90"/>
  <c r="F34" i="90"/>
  <c r="V36" i="89"/>
  <c r="Q36" i="89"/>
  <c r="L36" i="89"/>
  <c r="G36" i="89"/>
  <c r="V35" i="89"/>
  <c r="Q35" i="89"/>
  <c r="L35" i="89"/>
  <c r="G35" i="89"/>
  <c r="V34" i="89"/>
  <c r="Q34" i="89"/>
  <c r="L34" i="89"/>
  <c r="G34" i="89"/>
  <c r="I121" i="24"/>
  <c r="I120" i="24"/>
  <c r="F118" i="24"/>
  <c r="D118" i="24"/>
  <c r="I116" i="24"/>
  <c r="I115" i="24"/>
  <c r="I114" i="24"/>
  <c r="I113" i="24"/>
  <c r="I112" i="24"/>
  <c r="I111" i="24"/>
  <c r="I110" i="24"/>
  <c r="I109" i="24"/>
  <c r="I108" i="24"/>
  <c r="I107" i="24"/>
  <c r="I106" i="24"/>
  <c r="I105" i="24"/>
  <c r="I104" i="24"/>
  <c r="I100" i="24"/>
  <c r="I99" i="24"/>
  <c r="F97" i="24"/>
  <c r="D97" i="24"/>
  <c r="I95" i="24"/>
  <c r="I94" i="24"/>
  <c r="I93" i="24"/>
  <c r="I92" i="24"/>
  <c r="I91" i="24"/>
  <c r="I90" i="24"/>
  <c r="I89" i="24"/>
  <c r="I88" i="24"/>
  <c r="I87" i="24"/>
  <c r="I86" i="24"/>
  <c r="I85" i="24"/>
  <c r="I84" i="24"/>
  <c r="I79" i="24"/>
  <c r="I78" i="24"/>
  <c r="F76" i="24"/>
  <c r="D76" i="24"/>
  <c r="I74" i="24"/>
  <c r="I73" i="24"/>
  <c r="I72" i="24"/>
  <c r="I71" i="24"/>
  <c r="I70" i="24"/>
  <c r="I69" i="24"/>
  <c r="I68" i="24"/>
  <c r="I67" i="24"/>
  <c r="I66" i="24"/>
  <c r="I65" i="24"/>
  <c r="I64" i="24"/>
  <c r="I63" i="24"/>
  <c r="I62" i="24"/>
  <c r="I58" i="24"/>
  <c r="I57" i="24"/>
  <c r="F55" i="24"/>
  <c r="D55" i="24"/>
  <c r="I37" i="24"/>
  <c r="I36" i="24"/>
  <c r="F34" i="24"/>
  <c r="D34" i="24"/>
  <c r="I32" i="24"/>
  <c r="I31" i="24"/>
  <c r="I30" i="24"/>
  <c r="I29" i="24"/>
  <c r="I28" i="24"/>
  <c r="I27" i="24"/>
  <c r="I26" i="24"/>
  <c r="I25" i="24"/>
  <c r="I24" i="24"/>
  <c r="I23" i="24"/>
  <c r="I22" i="24"/>
  <c r="I21" i="24"/>
  <c r="I20" i="24"/>
  <c r="I57" i="21"/>
  <c r="H57" i="21"/>
  <c r="K57" i="21" s="1"/>
  <c r="O57" i="21" s="1"/>
  <c r="I56" i="21"/>
  <c r="H56" i="21"/>
  <c r="K56" i="21" s="1"/>
  <c r="G54" i="21"/>
  <c r="F54" i="21"/>
  <c r="I52" i="21"/>
  <c r="H52" i="21"/>
  <c r="K52" i="21" s="1"/>
  <c r="I51" i="21"/>
  <c r="H51" i="21"/>
  <c r="K51" i="21" s="1"/>
  <c r="I50" i="21"/>
  <c r="H50" i="21"/>
  <c r="K50" i="21"/>
  <c r="L50" i="21" s="1"/>
  <c r="I49" i="21"/>
  <c r="H49" i="21"/>
  <c r="K49" i="21"/>
  <c r="M49" i="21" s="1"/>
  <c r="I48" i="21"/>
  <c r="H48" i="21"/>
  <c r="K48" i="21"/>
  <c r="L48" i="21" s="1"/>
  <c r="I47" i="21"/>
  <c r="H47" i="21"/>
  <c r="K47" i="21" s="1"/>
  <c r="I46" i="21"/>
  <c r="H46" i="21"/>
  <c r="K46" i="21"/>
  <c r="M46" i="21" s="1"/>
  <c r="I45" i="21"/>
  <c r="H45" i="21"/>
  <c r="K45" i="21"/>
  <c r="O45" i="21" s="1"/>
  <c r="I44" i="21"/>
  <c r="H44" i="21"/>
  <c r="K44" i="21" s="1"/>
  <c r="I43" i="21"/>
  <c r="H43" i="21"/>
  <c r="K43" i="21" s="1"/>
  <c r="I42" i="21"/>
  <c r="H42" i="21"/>
  <c r="K42" i="21"/>
  <c r="N42" i="21" s="1"/>
  <c r="I41" i="21"/>
  <c r="H41" i="21"/>
  <c r="K41" i="21"/>
  <c r="N41" i="21" s="1"/>
  <c r="I40" i="21"/>
  <c r="H36" i="21"/>
  <c r="K36" i="21" s="1"/>
  <c r="H35" i="21"/>
  <c r="K35" i="21" s="1"/>
  <c r="O35" i="21" s="1"/>
  <c r="F33" i="21"/>
  <c r="F60" i="21" s="1"/>
  <c r="I32" i="21"/>
  <c r="H32" i="21"/>
  <c r="K32" i="21" s="1"/>
  <c r="I31" i="21"/>
  <c r="I30" i="21"/>
  <c r="I29" i="21"/>
  <c r="I28" i="21"/>
  <c r="I27" i="21"/>
  <c r="I26" i="21"/>
  <c r="I25" i="21"/>
  <c r="I24" i="21"/>
  <c r="I23" i="21"/>
  <c r="I22" i="21"/>
  <c r="I21" i="21"/>
  <c r="I20" i="21"/>
  <c r="D79" i="159"/>
  <c r="D89" i="159"/>
  <c r="D84" i="159"/>
  <c r="F16" i="95"/>
  <c r="F24" i="95"/>
  <c r="F21" i="95"/>
  <c r="F18" i="95"/>
  <c r="R20" i="95"/>
  <c r="F15" i="95"/>
  <c r="F22" i="95"/>
  <c r="F17" i="95"/>
  <c r="F23" i="95"/>
  <c r="I26" i="104"/>
  <c r="I22" i="104"/>
  <c r="I27" i="104"/>
  <c r="J22" i="95"/>
  <c r="F20" i="95"/>
  <c r="F26" i="95"/>
  <c r="I18" i="104"/>
  <c r="I23" i="104"/>
  <c r="J23" i="104"/>
  <c r="F19" i="95"/>
  <c r="F25" i="95"/>
  <c r="I24" i="104"/>
  <c r="V36" i="91"/>
  <c r="V35" i="90"/>
  <c r="AA34" i="89"/>
  <c r="AA35" i="89"/>
  <c r="D90" i="159"/>
  <c r="J18" i="90"/>
  <c r="N26" i="90"/>
  <c r="F25" i="104"/>
  <c r="N17" i="90"/>
  <c r="F27" i="104"/>
  <c r="H21" i="101"/>
  <c r="J23" i="90"/>
  <c r="N24" i="90"/>
  <c r="N19" i="90"/>
  <c r="C28" i="91"/>
  <c r="O32" i="21"/>
  <c r="O50" i="21"/>
  <c r="E118" i="24"/>
  <c r="E54" i="21"/>
  <c r="L28" i="95"/>
  <c r="H28" i="90"/>
  <c r="G17" i="96"/>
  <c r="G22" i="89"/>
  <c r="I28" i="90"/>
  <c r="F21" i="104"/>
  <c r="J19" i="90"/>
  <c r="H28" i="91"/>
  <c r="I17" i="96"/>
  <c r="F22" i="104"/>
  <c r="G28" i="90"/>
  <c r="J28" i="89"/>
  <c r="Y19" i="89"/>
  <c r="N25" i="90"/>
  <c r="D28" i="95"/>
  <c r="D17" i="96"/>
  <c r="S29" i="103"/>
  <c r="E28" i="95"/>
  <c r="Q28" i="90"/>
  <c r="U20" i="95"/>
  <c r="Q20" i="100"/>
  <c r="H28" i="95"/>
  <c r="Q28" i="95"/>
  <c r="Z22" i="103"/>
  <c r="K23" i="104" s="1"/>
  <c r="W25" i="89"/>
  <c r="F26" i="92"/>
  <c r="H15" i="92" s="1"/>
  <c r="T25" i="95"/>
  <c r="M28" i="95"/>
  <c r="U24" i="95"/>
  <c r="J21" i="90"/>
  <c r="O29" i="103"/>
  <c r="P28" i="89"/>
  <c r="G20" i="89"/>
  <c r="J15" i="90"/>
  <c r="J20" i="90"/>
  <c r="W29" i="103"/>
  <c r="G28" i="95"/>
  <c r="I21" i="104"/>
  <c r="P28" i="90"/>
  <c r="W21" i="89"/>
  <c r="I28" i="91"/>
  <c r="I21" i="101"/>
  <c r="Z18" i="89"/>
  <c r="K28" i="90"/>
  <c r="N23" i="90"/>
  <c r="K28" i="91"/>
  <c r="K28" i="95"/>
  <c r="T19" i="95"/>
  <c r="I20" i="100"/>
  <c r="J21" i="101"/>
  <c r="N21" i="90"/>
  <c r="J20" i="100"/>
  <c r="M21" i="101"/>
  <c r="M28" i="90"/>
  <c r="M28" i="91"/>
  <c r="Z23" i="89"/>
  <c r="N20" i="90"/>
  <c r="P28" i="91"/>
  <c r="R20" i="100"/>
  <c r="R21" i="101"/>
  <c r="C28" i="90"/>
  <c r="J24" i="90"/>
  <c r="N15" i="90"/>
  <c r="C26" i="92"/>
  <c r="F17" i="96"/>
  <c r="L49" i="21"/>
  <c r="L41" i="21"/>
  <c r="L42" i="21"/>
  <c r="M42" i="21"/>
  <c r="H40" i="21"/>
  <c r="D124" i="24"/>
  <c r="E97" i="24"/>
  <c r="M47" i="21"/>
  <c r="M43" i="21"/>
  <c r="O48" i="21"/>
  <c r="N48" i="21"/>
  <c r="M48" i="21"/>
  <c r="O41" i="21"/>
  <c r="N46" i="21"/>
  <c r="O46" i="21"/>
  <c r="O49" i="21"/>
  <c r="E34" i="24"/>
  <c r="E55" i="24"/>
  <c r="E33" i="21"/>
  <c r="E76" i="24"/>
  <c r="F124" i="24"/>
  <c r="J17" i="90"/>
  <c r="L15" i="89"/>
  <c r="G28" i="91"/>
  <c r="Z17" i="89"/>
  <c r="Y23" i="89"/>
  <c r="J25" i="90"/>
  <c r="N18" i="90"/>
  <c r="V34" i="90"/>
  <c r="U28" i="89"/>
  <c r="J22" i="90"/>
  <c r="T22" i="90"/>
  <c r="W19" i="89"/>
  <c r="L20" i="100"/>
  <c r="M20" i="100"/>
  <c r="S17" i="90"/>
  <c r="J16" i="90"/>
  <c r="J26" i="90"/>
  <c r="V35" i="91"/>
  <c r="C28" i="95"/>
  <c r="E17" i="96"/>
  <c r="L28" i="90"/>
  <c r="L28" i="91"/>
  <c r="S20" i="100"/>
  <c r="G17" i="89"/>
  <c r="N21" i="101"/>
  <c r="F24" i="104"/>
  <c r="I25" i="104"/>
  <c r="V36" i="95"/>
  <c r="V34" i="95"/>
  <c r="AA36" i="89"/>
  <c r="V36" i="90"/>
  <c r="F26" i="104"/>
  <c r="I28" i="104"/>
  <c r="C17" i="96"/>
  <c r="N20" i="100"/>
  <c r="H20" i="100"/>
  <c r="F18" i="104"/>
  <c r="I20" i="104"/>
  <c r="Q21" i="101"/>
  <c r="L21" i="101"/>
  <c r="F19" i="104"/>
  <c r="S21" i="101"/>
  <c r="E60" i="21"/>
  <c r="H25" i="92"/>
  <c r="H24" i="92"/>
  <c r="H17" i="92"/>
  <c r="H54" i="21"/>
  <c r="K40" i="21"/>
  <c r="M40" i="21" s="1"/>
  <c r="E124" i="24"/>
  <c r="D74" i="159"/>
  <c r="G21" i="159"/>
  <c r="F21" i="159"/>
  <c r="E21" i="159"/>
  <c r="D21" i="159" s="1"/>
  <c r="H21" i="159"/>
  <c r="G82" i="159"/>
  <c r="H82" i="159"/>
  <c r="H82" i="160"/>
  <c r="F82" i="159"/>
  <c r="D82" i="159" s="1"/>
  <c r="E82" i="159"/>
  <c r="H83" i="160"/>
  <c r="G83" i="159" s="1"/>
  <c r="H83" i="159"/>
  <c r="E83" i="159"/>
  <c r="D83" i="159" s="1"/>
  <c r="F83" i="159"/>
  <c r="H80" i="160"/>
  <c r="H80" i="159" s="1"/>
  <c r="G80" i="159"/>
  <c r="F80" i="159"/>
  <c r="E80" i="159"/>
  <c r="H81" i="160"/>
  <c r="H81" i="159"/>
  <c r="AD83" i="103" s="1"/>
  <c r="AD77" i="103"/>
  <c r="AC80" i="103"/>
  <c r="AC79" i="103"/>
  <c r="AB79" i="103"/>
  <c r="AD82" i="103"/>
  <c r="AC76" i="103"/>
  <c r="AB73" i="103"/>
  <c r="AB75" i="103"/>
  <c r="AC73" i="103"/>
  <c r="AC82" i="103"/>
  <c r="AB82" i="103"/>
  <c r="AC81" i="103"/>
  <c r="AB81" i="103"/>
  <c r="AB76" i="103"/>
  <c r="AD73" i="103"/>
  <c r="AB83" i="103"/>
  <c r="AD74" i="103"/>
  <c r="AB74" i="103"/>
  <c r="AD75" i="103"/>
  <c r="AD76" i="103"/>
  <c r="AC75" i="103"/>
  <c r="AC74" i="103"/>
  <c r="G81" i="159"/>
  <c r="F81" i="159"/>
  <c r="E81" i="159"/>
  <c r="L65" i="103"/>
  <c r="V60" i="103"/>
  <c r="U64" i="103"/>
  <c r="U60" i="103"/>
  <c r="X66" i="103"/>
  <c r="L62" i="103"/>
  <c r="P61" i="103"/>
  <c r="R61" i="103"/>
  <c r="L66" i="103"/>
  <c r="H60" i="103"/>
  <c r="W66" i="103"/>
  <c r="O65" i="103"/>
  <c r="I61" i="103"/>
  <c r="O66" i="103"/>
  <c r="W63" i="103"/>
  <c r="N65" i="103"/>
  <c r="O62" i="103"/>
  <c r="N62" i="103"/>
  <c r="Q64" i="103"/>
  <c r="P59" i="103"/>
  <c r="X60" i="103"/>
  <c r="P67" i="103"/>
  <c r="L59" i="103"/>
  <c r="R60" i="103"/>
  <c r="X61" i="103"/>
  <c r="X65" i="103"/>
  <c r="X63" i="103"/>
  <c r="P66" i="103"/>
  <c r="V63" i="103"/>
  <c r="X62" i="103"/>
  <c r="I60" i="103"/>
  <c r="U63" i="103"/>
  <c r="N67" i="103"/>
  <c r="X59" i="103"/>
  <c r="R69" i="103"/>
  <c r="H65" i="103"/>
  <c r="I62" i="103"/>
  <c r="W60" i="103"/>
  <c r="H59" i="103"/>
  <c r="P63" i="103"/>
  <c r="L67" i="103"/>
  <c r="H68" i="103"/>
  <c r="T59" i="103"/>
  <c r="T68" i="103"/>
  <c r="V68" i="103"/>
  <c r="M59" i="103"/>
  <c r="O64" i="103"/>
  <c r="M62" i="103"/>
  <c r="P68" i="103"/>
  <c r="W59" i="103"/>
  <c r="U69" i="103"/>
  <c r="O68" i="103"/>
  <c r="S62" i="103"/>
  <c r="I63" i="103"/>
  <c r="M68" i="103"/>
  <c r="R67" i="103"/>
  <c r="Q67" i="103"/>
  <c r="W61" i="103"/>
  <c r="M67" i="103"/>
  <c r="W64" i="103"/>
  <c r="O67" i="103"/>
  <c r="H63" i="103"/>
  <c r="N68" i="103"/>
  <c r="T63" i="103"/>
  <c r="L69" i="103"/>
  <c r="N61" i="103"/>
  <c r="U66" i="103"/>
  <c r="X69" i="103"/>
  <c r="U68" i="103"/>
  <c r="W69" i="103"/>
  <c r="O59" i="103"/>
  <c r="M64" i="103"/>
  <c r="T60" i="103"/>
  <c r="T66" i="103"/>
  <c r="I67" i="103"/>
  <c r="T64" i="103"/>
  <c r="U62" i="103"/>
  <c r="L68" i="103"/>
  <c r="T65" i="103"/>
  <c r="P65" i="103"/>
  <c r="X68" i="103"/>
  <c r="S67" i="103"/>
  <c r="I64" i="103"/>
  <c r="V59" i="103"/>
  <c r="V62" i="103"/>
  <c r="W53" i="103"/>
  <c r="W47" i="103"/>
  <c r="P53" i="103"/>
  <c r="L54" i="103"/>
  <c r="N50" i="103"/>
  <c r="L53" i="103"/>
  <c r="L51" i="103"/>
  <c r="M48" i="103"/>
  <c r="L45" i="103"/>
  <c r="L55" i="103"/>
  <c r="N53" i="103"/>
  <c r="U49" i="103"/>
  <c r="M54" i="103"/>
  <c r="T54" i="103"/>
  <c r="O51" i="103"/>
  <c r="T55" i="103"/>
  <c r="O49" i="103"/>
  <c r="I50" i="103"/>
  <c r="R47" i="103"/>
  <c r="W51" i="103"/>
  <c r="O50" i="103"/>
  <c r="V55" i="103"/>
  <c r="Q49" i="103"/>
  <c r="X45" i="103"/>
  <c r="I52" i="103"/>
  <c r="I46" i="103"/>
  <c r="P47" i="103"/>
  <c r="V54" i="103"/>
  <c r="V48" i="103"/>
  <c r="P45" i="103"/>
  <c r="T45" i="103"/>
  <c r="X55" i="103"/>
  <c r="V46" i="103"/>
  <c r="N47" i="103"/>
  <c r="S55" i="103"/>
  <c r="R52" i="103"/>
  <c r="P54" i="103"/>
  <c r="L49" i="103"/>
  <c r="U50" i="103"/>
  <c r="L48" i="103"/>
  <c r="P46" i="103"/>
  <c r="U48" i="103"/>
  <c r="U46" i="103"/>
  <c r="O54" i="103"/>
  <c r="P51" i="103"/>
  <c r="S53" i="103"/>
  <c r="H46" i="103"/>
  <c r="H48" i="103"/>
  <c r="V45" i="103"/>
  <c r="S48" i="103"/>
  <c r="R51" i="103"/>
  <c r="Q45" i="103"/>
  <c r="T47" i="103"/>
  <c r="W55" i="103"/>
  <c r="T50" i="103"/>
  <c r="X52" i="103"/>
  <c r="W50" i="103"/>
  <c r="I45" i="103"/>
  <c r="R46" i="103"/>
  <c r="H49" i="103"/>
  <c r="X53" i="103"/>
  <c r="L52" i="103"/>
  <c r="Q52" i="103"/>
  <c r="V49" i="103"/>
  <c r="N48" i="103"/>
  <c r="Q50" i="103"/>
  <c r="M50" i="103"/>
  <c r="I54" i="103"/>
  <c r="Q55" i="103"/>
  <c r="M53" i="103"/>
  <c r="X47" i="103"/>
  <c r="T49" i="103"/>
  <c r="O46" i="103"/>
  <c r="O45" i="103"/>
  <c r="P52" i="103"/>
  <c r="I48" i="103"/>
  <c r="L47" i="103"/>
  <c r="W49" i="103"/>
  <c r="O52" i="103"/>
  <c r="V51" i="103"/>
  <c r="S52" i="103"/>
  <c r="S51" i="103"/>
  <c r="W54" i="103"/>
  <c r="O48" i="103"/>
  <c r="S46" i="103"/>
  <c r="H51" i="103"/>
  <c r="U55" i="103"/>
  <c r="W52" i="103"/>
  <c r="X50" i="103"/>
  <c r="I51" i="103"/>
  <c r="R53" i="103"/>
  <c r="Q47" i="103"/>
  <c r="X48" i="103"/>
  <c r="N54" i="103"/>
  <c r="W48" i="103"/>
  <c r="S45" i="103"/>
  <c r="S54" i="103"/>
  <c r="Q53" i="103"/>
  <c r="I49" i="103"/>
  <c r="I47" i="103"/>
  <c r="O55" i="103"/>
  <c r="O53" i="103"/>
  <c r="S49" i="103"/>
  <c r="R55" i="103"/>
  <c r="L50" i="103"/>
  <c r="X49" i="103"/>
  <c r="Q46" i="103"/>
  <c r="T46" i="103"/>
  <c r="U45" i="103"/>
  <c r="H45" i="103"/>
  <c r="H52" i="103"/>
  <c r="T52" i="103"/>
  <c r="X51" i="103"/>
  <c r="I55" i="103"/>
  <c r="W46" i="103"/>
  <c r="N51" i="103"/>
  <c r="U54" i="103"/>
  <c r="I53" i="103"/>
  <c r="P49" i="103"/>
  <c r="U52" i="103"/>
  <c r="X54" i="103"/>
  <c r="S50" i="103"/>
  <c r="H55" i="103"/>
  <c r="S47" i="103"/>
  <c r="R50" i="103"/>
  <c r="T51" i="103"/>
  <c r="O47" i="103"/>
  <c r="Y50" i="103"/>
  <c r="M45" i="103"/>
  <c r="H54" i="103"/>
  <c r="W45" i="103"/>
  <c r="M47" i="103"/>
  <c r="P48" i="103"/>
  <c r="U51" i="103"/>
  <c r="L36" i="103"/>
  <c r="O35" i="103"/>
  <c r="I32" i="103"/>
  <c r="L35" i="103"/>
  <c r="S31" i="103"/>
  <c r="P38" i="103"/>
  <c r="O37" i="103"/>
  <c r="O39" i="103"/>
  <c r="S32" i="103"/>
  <c r="V34" i="103"/>
  <c r="I35" i="103"/>
  <c r="X31" i="103"/>
  <c r="M39" i="103"/>
  <c r="R38" i="103"/>
  <c r="W33" i="103"/>
  <c r="U40" i="103"/>
  <c r="I36" i="103"/>
  <c r="P37" i="103"/>
  <c r="Q33" i="103"/>
  <c r="P33" i="103"/>
  <c r="S39" i="103"/>
  <c r="R39" i="103"/>
  <c r="M36" i="103"/>
  <c r="O34" i="103"/>
  <c r="U35" i="103"/>
  <c r="T39" i="103"/>
  <c r="H31" i="103"/>
  <c r="S36" i="103"/>
  <c r="U41" i="103"/>
  <c r="W32" i="103"/>
  <c r="W37" i="103"/>
  <c r="U38" i="103"/>
  <c r="T33" i="103"/>
  <c r="O38" i="103"/>
  <c r="X38" i="103"/>
  <c r="I33" i="103"/>
  <c r="U34" i="103"/>
  <c r="S37" i="103"/>
  <c r="X33" i="103"/>
  <c r="O36" i="103"/>
  <c r="Q35" i="103"/>
  <c r="N34" i="103"/>
  <c r="Q36" i="103"/>
  <c r="P35" i="103"/>
  <c r="S41" i="103"/>
  <c r="S40" i="103"/>
  <c r="H37" i="103"/>
  <c r="W35" i="103"/>
  <c r="O32" i="103"/>
  <c r="I34" i="103"/>
  <c r="R36" i="103"/>
  <c r="I38" i="103"/>
  <c r="T31" i="103"/>
  <c r="M34" i="103"/>
  <c r="X35" i="103"/>
  <c r="N36" i="103"/>
  <c r="V31" i="103"/>
  <c r="V40" i="103"/>
  <c r="X36" i="103"/>
  <c r="M33" i="103"/>
  <c r="T35" i="103"/>
  <c r="H35" i="103"/>
  <c r="V41" i="103"/>
  <c r="P32" i="103"/>
  <c r="O41" i="103"/>
  <c r="O31" i="103"/>
  <c r="S35" i="103"/>
  <c r="P39" i="103"/>
  <c r="X40" i="103"/>
  <c r="N40" i="103"/>
  <c r="H41" i="103"/>
  <c r="N33" i="103"/>
  <c r="M40" i="103"/>
  <c r="X34" i="103"/>
  <c r="H32" i="103"/>
  <c r="R32" i="103"/>
  <c r="L37" i="103"/>
  <c r="T38" i="103"/>
  <c r="S34" i="103"/>
  <c r="W40" i="103"/>
  <c r="L40" i="103"/>
  <c r="Q39" i="103"/>
  <c r="W34" i="103"/>
  <c r="N39" i="103"/>
  <c r="Q41" i="103"/>
  <c r="T32" i="103"/>
  <c r="R41" i="103"/>
  <c r="N37" i="103"/>
  <c r="Y36" i="103"/>
  <c r="S33" i="103"/>
  <c r="H38" i="103"/>
  <c r="V35" i="103"/>
  <c r="I39" i="103"/>
  <c r="L31" i="103"/>
  <c r="Q32" i="103"/>
  <c r="T36" i="103"/>
  <c r="W41" i="103"/>
  <c r="O33" i="103"/>
  <c r="X37" i="103"/>
  <c r="I31" i="103"/>
  <c r="P40" i="103"/>
  <c r="T40" i="103"/>
  <c r="I40" i="103"/>
  <c r="L38" i="103"/>
  <c r="W39" i="103"/>
  <c r="O40" i="103"/>
  <c r="T37" i="103"/>
  <c r="T41" i="103"/>
  <c r="U32" i="103"/>
  <c r="S38" i="103"/>
  <c r="L39" i="103"/>
  <c r="X41" i="103"/>
  <c r="H40" i="103"/>
  <c r="V37" i="103"/>
  <c r="W31" i="103"/>
  <c r="H34" i="103"/>
  <c r="X39" i="103"/>
  <c r="I41" i="103"/>
  <c r="U37" i="103"/>
  <c r="P34" i="103"/>
  <c r="R33" i="103"/>
  <c r="L41" i="103"/>
  <c r="V32" i="103"/>
  <c r="M31" i="103"/>
  <c r="L33" i="103"/>
  <c r="M35" i="103"/>
  <c r="P31" i="103"/>
  <c r="L34" i="103"/>
  <c r="Q38" i="103"/>
  <c r="W38" i="103"/>
  <c r="W36" i="103"/>
  <c r="I37" i="103"/>
  <c r="U31" i="103"/>
  <c r="D81" i="159"/>
  <c r="O76" i="103"/>
  <c r="X81" i="103"/>
  <c r="M76" i="103"/>
  <c r="S77" i="103"/>
  <c r="I82" i="103"/>
  <c r="S75" i="103"/>
  <c r="V76" i="103"/>
  <c r="O78" i="103"/>
  <c r="S83" i="103"/>
  <c r="W81" i="103"/>
  <c r="P74" i="103"/>
  <c r="R75" i="103"/>
  <c r="Y78" i="103"/>
  <c r="H79" i="103"/>
  <c r="N82" i="103"/>
  <c r="O83" i="103"/>
  <c r="Q83" i="103"/>
  <c r="M81" i="103"/>
  <c r="R74" i="103"/>
  <c r="V79" i="103"/>
  <c r="L79" i="103"/>
  <c r="O80" i="103"/>
  <c r="S80" i="103"/>
  <c r="H82" i="103"/>
  <c r="Q77" i="103"/>
  <c r="T77" i="103"/>
  <c r="U83" i="103"/>
  <c r="W79" i="103"/>
  <c r="V73" i="103"/>
  <c r="X82" i="103"/>
  <c r="M75" i="103"/>
  <c r="X75" i="103"/>
  <c r="O74" i="103"/>
  <c r="O82" i="103"/>
  <c r="L82" i="103"/>
  <c r="L81" i="103"/>
  <c r="X77" i="103"/>
  <c r="W83" i="103"/>
  <c r="P76" i="103"/>
  <c r="N75" i="103"/>
  <c r="H76" i="103"/>
  <c r="N79" i="103"/>
  <c r="M78" i="103"/>
  <c r="N81" i="103"/>
  <c r="I75" i="103"/>
  <c r="U77" i="103"/>
  <c r="T75" i="103"/>
  <c r="I77" i="103"/>
  <c r="W77" i="103"/>
  <c r="U73" i="103"/>
  <c r="I76" i="103"/>
  <c r="O77" i="103"/>
  <c r="L75" i="103"/>
  <c r="L83" i="103"/>
  <c r="W82" i="103"/>
  <c r="S78" i="103"/>
  <c r="L80" i="103"/>
  <c r="T74" i="103"/>
  <c r="N74" i="103"/>
  <c r="M79" i="103"/>
  <c r="P77" i="103"/>
  <c r="N80" i="103"/>
  <c r="Q76" i="103"/>
  <c r="X83" i="103"/>
  <c r="V81" i="103"/>
  <c r="H81" i="103"/>
  <c r="H83" i="103"/>
  <c r="N83" i="103"/>
  <c r="Q74" i="103"/>
  <c r="H78" i="103"/>
  <c r="T78" i="103"/>
  <c r="M82" i="103"/>
  <c r="R73" i="103"/>
  <c r="V77" i="103"/>
  <c r="V74" i="103"/>
  <c r="H75" i="103"/>
  <c r="W75" i="103"/>
  <c r="W76" i="103"/>
  <c r="L73" i="103"/>
  <c r="X79" i="103"/>
  <c r="U80" i="103"/>
  <c r="R80" i="103"/>
  <c r="L78" i="103"/>
  <c r="L77" i="103"/>
  <c r="M73" i="103"/>
  <c r="P79" i="103"/>
  <c r="Q80" i="103"/>
  <c r="R76" i="103"/>
  <c r="T79" i="103"/>
  <c r="N76" i="103"/>
  <c r="W80" i="103"/>
  <c r="O75" i="103"/>
  <c r="Q78" i="103"/>
  <c r="V80" i="103"/>
  <c r="I80" i="103"/>
  <c r="H80" i="103"/>
  <c r="V83" i="103"/>
  <c r="Q75" i="103"/>
  <c r="S81" i="103"/>
  <c r="H73" i="103"/>
  <c r="R78" i="103"/>
  <c r="R83" i="103"/>
  <c r="Q82" i="103"/>
  <c r="T73" i="103"/>
  <c r="P82" i="103"/>
  <c r="S82" i="103"/>
  <c r="X73" i="103"/>
  <c r="H77" i="103"/>
  <c r="H74" i="103"/>
  <c r="X80" i="103"/>
  <c r="U74" i="103"/>
  <c r="S76" i="103"/>
  <c r="N77" i="103"/>
  <c r="I83" i="103"/>
  <c r="U79" i="103"/>
  <c r="S73" i="103"/>
  <c r="L74" i="103"/>
  <c r="T83" i="103"/>
  <c r="I73" i="103"/>
  <c r="W74" i="103"/>
  <c r="O81" i="103"/>
  <c r="W78" i="103"/>
  <c r="O79" i="103"/>
  <c r="O73" i="103"/>
  <c r="I74" i="103"/>
  <c r="L76" i="103"/>
  <c r="Q81" i="103"/>
  <c r="P80" i="103"/>
  <c r="P73" i="103"/>
  <c r="I78" i="103"/>
  <c r="U76" i="103"/>
  <c r="R81" i="103"/>
  <c r="S74" i="103"/>
  <c r="P81" i="103"/>
  <c r="V82" i="103"/>
  <c r="U82" i="103"/>
  <c r="I79" i="103"/>
  <c r="S79" i="103"/>
  <c r="W73" i="103"/>
  <c r="T81" i="103"/>
  <c r="X74" i="103"/>
  <c r="X76" i="103"/>
  <c r="I81" i="103"/>
  <c r="T82" i="103"/>
  <c r="T80" i="103"/>
  <c r="P75" i="103"/>
  <c r="N78" i="103"/>
  <c r="X78" i="103"/>
  <c r="AC33" i="103"/>
  <c r="AD38" i="103"/>
  <c r="AD41" i="103"/>
  <c r="AD35" i="103"/>
  <c r="AB41" i="103"/>
  <c r="AB36" i="103"/>
  <c r="AB38" i="103"/>
  <c r="AB39" i="103"/>
  <c r="AD36" i="103"/>
  <c r="AD40" i="103"/>
  <c r="AC37" i="103"/>
  <c r="AC39" i="103"/>
  <c r="AD39" i="103"/>
  <c r="AB31" i="103"/>
  <c r="AC31" i="103"/>
  <c r="AB32" i="103"/>
  <c r="AD34" i="103"/>
  <c r="AD31" i="103"/>
  <c r="AC34" i="103"/>
  <c r="AC40" i="103"/>
  <c r="AB40" i="103"/>
  <c r="AD33" i="103"/>
  <c r="AC35" i="103"/>
  <c r="AD32" i="103"/>
  <c r="AB33" i="103"/>
  <c r="AB37" i="103"/>
  <c r="AC38" i="103"/>
  <c r="AC41" i="103"/>
  <c r="AB34" i="103"/>
  <c r="AC32" i="103"/>
  <c r="AD49" i="103"/>
  <c r="AB55" i="103"/>
  <c r="AC52" i="103"/>
  <c r="AC55" i="103"/>
  <c r="AB54" i="103"/>
  <c r="AD52" i="103"/>
  <c r="AD55" i="103"/>
  <c r="AC49" i="103"/>
  <c r="AB46" i="103"/>
  <c r="AB50" i="103"/>
  <c r="AB52" i="103"/>
  <c r="AD54" i="103"/>
  <c r="AC51" i="103"/>
  <c r="AC53" i="103"/>
  <c r="AC48" i="103"/>
  <c r="AD53" i="103"/>
  <c r="AD45" i="103"/>
  <c r="AC46" i="103"/>
  <c r="AC47" i="103"/>
  <c r="AB45" i="103"/>
  <c r="AB53" i="103"/>
  <c r="AB47" i="103"/>
  <c r="AC45" i="103"/>
  <c r="AD46" i="103"/>
  <c r="AC54" i="103"/>
  <c r="AB48" i="103"/>
  <c r="AD47" i="103"/>
  <c r="AD48" i="103"/>
  <c r="AD50" i="103"/>
  <c r="AB51" i="103"/>
  <c r="AC63" i="103"/>
  <c r="AB62" i="103"/>
  <c r="AD64" i="103"/>
  <c r="AB60" i="103"/>
  <c r="AD62" i="103"/>
  <c r="AD61" i="103"/>
  <c r="AD60" i="103"/>
  <c r="AB67" i="103"/>
  <c r="AD63" i="103"/>
  <c r="AC62" i="103"/>
  <c r="AC66" i="103"/>
  <c r="AC69" i="103"/>
  <c r="AD66" i="103"/>
  <c r="AD69" i="103"/>
  <c r="AC61" i="103"/>
  <c r="AC60" i="103"/>
  <c r="AB64" i="103"/>
  <c r="AB66" i="103"/>
  <c r="AB69" i="103"/>
  <c r="AB61" i="103"/>
  <c r="AD68" i="103"/>
  <c r="AC65" i="103"/>
  <c r="AC67" i="103"/>
  <c r="AD67" i="103"/>
  <c r="AB59" i="103"/>
  <c r="AD59" i="103"/>
  <c r="AC59" i="103"/>
  <c r="AC68" i="103"/>
  <c r="AB68" i="103"/>
  <c r="AB65" i="103"/>
  <c r="O69" i="103"/>
  <c r="O60" i="103"/>
  <c r="H69" i="103"/>
  <c r="N63" i="103"/>
  <c r="X64" i="103"/>
  <c r="S64" i="103"/>
  <c r="I69" i="103"/>
  <c r="Y64" i="103"/>
  <c r="P62" i="103"/>
  <c r="L61" i="103"/>
  <c r="X67" i="103"/>
  <c r="S65" i="103"/>
  <c r="V65" i="103"/>
  <c r="I66" i="103"/>
  <c r="T61" i="103"/>
  <c r="W65" i="103"/>
  <c r="S69" i="103"/>
  <c r="H61" i="103"/>
  <c r="Q60" i="103"/>
  <c r="V64" i="103"/>
  <c r="Q63" i="103"/>
  <c r="R59" i="103"/>
  <c r="S66" i="103"/>
  <c r="S68" i="103"/>
  <c r="N60" i="103"/>
  <c r="N64" i="103"/>
  <c r="Q66" i="103"/>
  <c r="S60" i="103"/>
  <c r="U65" i="103"/>
  <c r="N66" i="103"/>
  <c r="W67" i="103"/>
  <c r="L64" i="103"/>
  <c r="V67" i="103"/>
  <c r="Q61" i="103"/>
  <c r="O61" i="103"/>
  <c r="I65" i="103"/>
  <c r="R64" i="103"/>
  <c r="P60" i="103"/>
  <c r="R66" i="103"/>
  <c r="H66" i="103"/>
  <c r="V69" i="103"/>
  <c r="W68" i="103"/>
  <c r="L63" i="103"/>
  <c r="Q69" i="103"/>
  <c r="O63" i="103"/>
  <c r="S59" i="103"/>
  <c r="S63" i="103"/>
  <c r="T69" i="103"/>
  <c r="I68" i="103"/>
  <c r="M61" i="103"/>
  <c r="I59" i="103"/>
  <c r="W62" i="103"/>
  <c r="N69" i="103"/>
  <c r="S61" i="103"/>
  <c r="N59" i="103"/>
  <c r="T67" i="103"/>
  <c r="H62" i="103"/>
  <c r="U59" i="103"/>
  <c r="H93" i="160"/>
  <c r="E93" i="159" s="1"/>
  <c r="D93" i="159" s="1"/>
  <c r="F93" i="159"/>
  <c r="G93" i="159"/>
  <c r="H93" i="159"/>
  <c r="H94" i="160"/>
  <c r="F94" i="159" s="1"/>
  <c r="E94" i="159"/>
  <c r="D94" i="159" s="1"/>
  <c r="G94" i="159"/>
  <c r="H94" i="159"/>
  <c r="H21" i="21"/>
  <c r="K21" i="21" s="1"/>
  <c r="H22" i="21"/>
  <c r="K22" i="21" s="1"/>
  <c r="H23" i="21"/>
  <c r="K23" i="21"/>
  <c r="H24" i="21"/>
  <c r="K24" i="21" s="1"/>
  <c r="H25" i="21"/>
  <c r="K25" i="21" s="1"/>
  <c r="H26" i="21"/>
  <c r="K26" i="21" s="1"/>
  <c r="H27" i="21"/>
  <c r="K27" i="21"/>
  <c r="H28" i="21"/>
  <c r="K28" i="21"/>
  <c r="H29" i="21"/>
  <c r="K29" i="21"/>
  <c r="H30" i="21"/>
  <c r="K30" i="21" s="1"/>
  <c r="H90" i="24"/>
  <c r="K90" i="24"/>
  <c r="H91" i="24"/>
  <c r="K91" i="24"/>
  <c r="H67" i="24"/>
  <c r="K67" i="24"/>
  <c r="H66" i="24"/>
  <c r="K66" i="24" s="1"/>
  <c r="H87" i="24"/>
  <c r="K87" i="24" s="1"/>
  <c r="H88" i="24"/>
  <c r="K88" i="24" s="1"/>
  <c r="H95" i="24"/>
  <c r="K95" i="24" s="1"/>
  <c r="H121" i="24"/>
  <c r="K121" i="24"/>
  <c r="H100" i="24"/>
  <c r="K100" i="24" s="1"/>
  <c r="H99" i="24"/>
  <c r="K99" i="24" s="1"/>
  <c r="H79" i="24"/>
  <c r="K79" i="24"/>
  <c r="H78" i="24"/>
  <c r="K78" i="24"/>
  <c r="H74" i="24"/>
  <c r="K74" i="24"/>
  <c r="H72" i="24"/>
  <c r="K72" i="24"/>
  <c r="H71" i="24"/>
  <c r="K71" i="24" s="1"/>
  <c r="H70" i="24"/>
  <c r="K70" i="24" s="1"/>
  <c r="H68" i="24"/>
  <c r="K68" i="24"/>
  <c r="H65" i="24"/>
  <c r="K65" i="24"/>
  <c r="H58" i="24"/>
  <c r="K58" i="24"/>
  <c r="L58" i="24" s="1"/>
  <c r="N58" i="24" s="1"/>
  <c r="H57" i="24"/>
  <c r="K57" i="24"/>
  <c r="H53" i="24"/>
  <c r="K53" i="24" s="1"/>
  <c r="H52" i="24"/>
  <c r="K52" i="24" s="1"/>
  <c r="H51" i="24"/>
  <c r="K51" i="24"/>
  <c r="H50" i="24"/>
  <c r="K50" i="24"/>
  <c r="N50" i="24" s="1"/>
  <c r="H48" i="24"/>
  <c r="K48" i="24"/>
  <c r="L48" i="24" s="1"/>
  <c r="H47" i="24"/>
  <c r="K47" i="24"/>
  <c r="H46" i="24"/>
  <c r="K46" i="24" s="1"/>
  <c r="H45" i="24"/>
  <c r="K45" i="24" s="1"/>
  <c r="H44" i="24"/>
  <c r="K44" i="24"/>
  <c r="N44" i="24" s="1"/>
  <c r="H43" i="24"/>
  <c r="K43" i="24"/>
  <c r="H42" i="24"/>
  <c r="K42" i="24"/>
  <c r="O42" i="24" s="1"/>
  <c r="H37" i="24"/>
  <c r="K37" i="24"/>
  <c r="H36" i="24"/>
  <c r="K36" i="24" s="1"/>
  <c r="H32" i="24"/>
  <c r="K32" i="24" s="1"/>
  <c r="H30" i="24"/>
  <c r="K30" i="24"/>
  <c r="H29" i="24"/>
  <c r="K29" i="24"/>
  <c r="H28" i="24"/>
  <c r="K28" i="24"/>
  <c r="H27" i="24"/>
  <c r="K27" i="24"/>
  <c r="H25" i="24"/>
  <c r="K25" i="24" s="1"/>
  <c r="H22" i="24"/>
  <c r="K22" i="24" s="1"/>
  <c r="H21" i="24"/>
  <c r="K21" i="24"/>
  <c r="K34" i="24" s="1"/>
  <c r="H64" i="24"/>
  <c r="K64" i="24" s="1"/>
  <c r="H86" i="24"/>
  <c r="K86" i="24" s="1"/>
  <c r="H85" i="24"/>
  <c r="K85" i="24"/>
  <c r="H20" i="21"/>
  <c r="H84" i="24"/>
  <c r="K84" i="24" s="1"/>
  <c r="H26" i="24"/>
  <c r="K26" i="24" s="1"/>
  <c r="H120" i="24"/>
  <c r="K120" i="24"/>
  <c r="H94" i="24"/>
  <c r="K94" i="24"/>
  <c r="H93" i="24"/>
  <c r="K93" i="24" s="1"/>
  <c r="H106" i="24"/>
  <c r="K106" i="24"/>
  <c r="H23" i="24"/>
  <c r="K23" i="24"/>
  <c r="H49" i="24"/>
  <c r="K49" i="24"/>
  <c r="N49" i="24" s="1"/>
  <c r="H69" i="24"/>
  <c r="K69" i="24" s="1"/>
  <c r="L42" i="24"/>
  <c r="M42" i="24"/>
  <c r="N42" i="24"/>
  <c r="H92" i="24"/>
  <c r="K92" i="24"/>
  <c r="H31" i="21"/>
  <c r="K31" i="21" s="1"/>
  <c r="H31" i="24"/>
  <c r="K31" i="24"/>
  <c r="H24" i="24"/>
  <c r="K24" i="24"/>
  <c r="H73" i="24"/>
  <c r="K73" i="24"/>
  <c r="H89" i="24"/>
  <c r="K89" i="24"/>
  <c r="H49" i="160"/>
  <c r="O43" i="24"/>
  <c r="N51" i="24"/>
  <c r="M51" i="24"/>
  <c r="L51" i="24"/>
  <c r="O51" i="24"/>
  <c r="N52" i="24"/>
  <c r="H62" i="24"/>
  <c r="O53" i="24"/>
  <c r="O28" i="21"/>
  <c r="O45" i="24"/>
  <c r="M99" i="24"/>
  <c r="O99" i="24" s="1"/>
  <c r="H83" i="24"/>
  <c r="G97" i="24"/>
  <c r="H20" i="24"/>
  <c r="M46" i="24"/>
  <c r="N46" i="24"/>
  <c r="L47" i="24"/>
  <c r="O47" i="24"/>
  <c r="M47" i="24"/>
  <c r="N47" i="24"/>
  <c r="H41" i="24"/>
  <c r="O48" i="24"/>
  <c r="L57" i="24"/>
  <c r="M57" i="24"/>
  <c r="O57" i="24"/>
  <c r="N57" i="24"/>
  <c r="O22" i="21"/>
  <c r="O25" i="21"/>
  <c r="O24" i="21"/>
  <c r="G55" i="24"/>
  <c r="G34" i="24"/>
  <c r="H108" i="24"/>
  <c r="K108" i="24"/>
  <c r="K20" i="24"/>
  <c r="H34" i="24"/>
  <c r="K83" i="24"/>
  <c r="H33" i="21"/>
  <c r="K20" i="21"/>
  <c r="G33" i="21"/>
  <c r="G60" i="21" s="1"/>
  <c r="H107" i="24"/>
  <c r="K107" i="24" s="1"/>
  <c r="K62" i="24"/>
  <c r="H104" i="24"/>
  <c r="H105" i="24"/>
  <c r="K105" i="24"/>
  <c r="K41" i="24"/>
  <c r="O41" i="24" s="1"/>
  <c r="H55" i="24"/>
  <c r="H63" i="24"/>
  <c r="G76" i="24"/>
  <c r="K104" i="24"/>
  <c r="M41" i="24"/>
  <c r="N41" i="24"/>
  <c r="L41" i="24"/>
  <c r="O20" i="21"/>
  <c r="K33" i="21"/>
  <c r="H59" i="160"/>
  <c r="H60" i="21"/>
  <c r="K63" i="24"/>
  <c r="K76" i="24" s="1"/>
  <c r="H76" i="24"/>
  <c r="H30" i="159"/>
  <c r="H60" i="160"/>
  <c r="G30" i="159"/>
  <c r="H110" i="24"/>
  <c r="K110" i="24" s="1"/>
  <c r="H112" i="24"/>
  <c r="K112" i="24" s="1"/>
  <c r="H109" i="24"/>
  <c r="H118" i="24" s="1"/>
  <c r="H113" i="24"/>
  <c r="K113" i="24" s="1"/>
  <c r="H111" i="24"/>
  <c r="H114" i="24"/>
  <c r="K114" i="24"/>
  <c r="K111" i="24"/>
  <c r="H115" i="24"/>
  <c r="K115" i="24"/>
  <c r="H116" i="24"/>
  <c r="G118" i="24"/>
  <c r="G124" i="24" s="1"/>
  <c r="K116" i="24"/>
  <c r="L44" i="21" l="1"/>
  <c r="N44" i="21"/>
  <c r="M44" i="21"/>
  <c r="O44" i="21"/>
  <c r="M52" i="21"/>
  <c r="L52" i="21"/>
  <c r="N52" i="21"/>
  <c r="K97" i="24"/>
  <c r="M44" i="24"/>
  <c r="K54" i="21"/>
  <c r="K60" i="21" s="1"/>
  <c r="L44" i="24"/>
  <c r="L40" i="21"/>
  <c r="M50" i="21"/>
  <c r="L45" i="21"/>
  <c r="N45" i="21"/>
  <c r="O44" i="24"/>
  <c r="O40" i="21"/>
  <c r="M45" i="21"/>
  <c r="N28" i="91"/>
  <c r="Y79" i="103"/>
  <c r="P78" i="103"/>
  <c r="R35" i="103"/>
  <c r="S23" i="90"/>
  <c r="N28" i="90"/>
  <c r="S21" i="90"/>
  <c r="J17" i="95"/>
  <c r="J26" i="95"/>
  <c r="S20" i="91"/>
  <c r="S17" i="91"/>
  <c r="U15" i="90"/>
  <c r="U16" i="90"/>
  <c r="U17" i="90"/>
  <c r="U18" i="90"/>
  <c r="U19" i="90"/>
  <c r="U20" i="90"/>
  <c r="U21" i="90"/>
  <c r="U22" i="90"/>
  <c r="U23" i="90"/>
  <c r="U24" i="90"/>
  <c r="U25" i="90"/>
  <c r="U26" i="90"/>
  <c r="U16" i="91"/>
  <c r="U17" i="91"/>
  <c r="U19" i="91"/>
  <c r="U20" i="91"/>
  <c r="U21" i="91"/>
  <c r="U22" i="91"/>
  <c r="U23" i="91"/>
  <c r="U24" i="91"/>
  <c r="U25" i="91"/>
  <c r="E26" i="92"/>
  <c r="T15" i="95"/>
  <c r="T16" i="95"/>
  <c r="T17" i="95"/>
  <c r="T18" i="95"/>
  <c r="T20" i="95"/>
  <c r="T21" i="95"/>
  <c r="T22" i="95"/>
  <c r="T23" i="95"/>
  <c r="T24" i="95"/>
  <c r="T26" i="95"/>
  <c r="R82" i="103"/>
  <c r="V38" i="103"/>
  <c r="X32" i="103"/>
  <c r="X43" i="103" s="1"/>
  <c r="N45" i="103"/>
  <c r="V66" i="103"/>
  <c r="Q24" i="89"/>
  <c r="O28" i="91"/>
  <c r="U18" i="95"/>
  <c r="J21" i="95"/>
  <c r="S25" i="91"/>
  <c r="S22" i="91"/>
  <c r="R225" i="115"/>
  <c r="K211" i="115"/>
  <c r="K225" i="115"/>
  <c r="D183" i="115"/>
  <c r="D225" i="115"/>
  <c r="V61" i="103"/>
  <c r="T76" i="103"/>
  <c r="P83" i="103"/>
  <c r="T34" i="103"/>
  <c r="L46" i="103"/>
  <c r="Y51" i="103"/>
  <c r="L60" i="103"/>
  <c r="U15" i="95"/>
  <c r="J15" i="95"/>
  <c r="R23" i="91"/>
  <c r="N31" i="103"/>
  <c r="U23" i="95"/>
  <c r="R25" i="90"/>
  <c r="J25" i="91"/>
  <c r="F85" i="104"/>
  <c r="P64" i="103"/>
  <c r="P41" i="103"/>
  <c r="R68" i="103"/>
  <c r="R19" i="90"/>
  <c r="S20" i="90"/>
  <c r="R26" i="90"/>
  <c r="J25" i="95"/>
  <c r="J18" i="91"/>
  <c r="J15" i="91"/>
  <c r="R77" i="103"/>
  <c r="L32" i="103"/>
  <c r="P36" i="103"/>
  <c r="R15" i="90"/>
  <c r="R28" i="90" s="1"/>
  <c r="J28" i="90"/>
  <c r="R16" i="90"/>
  <c r="J19" i="95"/>
  <c r="P55" i="103"/>
  <c r="S18" i="90"/>
  <c r="O28" i="90"/>
  <c r="U16" i="95"/>
  <c r="P29" i="103"/>
  <c r="J24" i="104"/>
  <c r="R24" i="91"/>
  <c r="R63" i="103"/>
  <c r="S22" i="90"/>
  <c r="Z23" i="103"/>
  <c r="K24" i="104" s="1"/>
  <c r="R24" i="90"/>
  <c r="H29" i="103"/>
  <c r="E29" i="109"/>
  <c r="AE18" i="103"/>
  <c r="M19" i="104" s="1"/>
  <c r="V75" i="103"/>
  <c r="M37" i="103"/>
  <c r="T48" i="103"/>
  <c r="M65" i="103"/>
  <c r="X29" i="103"/>
  <c r="T29" i="103"/>
  <c r="R16" i="91"/>
  <c r="R28" i="91" s="1"/>
  <c r="D29" i="115"/>
  <c r="D43" i="115"/>
  <c r="D57" i="115"/>
  <c r="D71" i="115"/>
  <c r="D85" i="115"/>
  <c r="D99" i="115"/>
  <c r="D113" i="115"/>
  <c r="K29" i="115"/>
  <c r="K43" i="115"/>
  <c r="K57" i="115"/>
  <c r="K71" i="115"/>
  <c r="K85" i="115"/>
  <c r="K113" i="115"/>
  <c r="R29" i="115"/>
  <c r="R43" i="115"/>
  <c r="R57" i="115"/>
  <c r="R71" i="115"/>
  <c r="R85" i="115"/>
  <c r="R99" i="115"/>
  <c r="R113" i="115"/>
  <c r="N30" i="90"/>
  <c r="U30" i="91"/>
  <c r="R30" i="91"/>
  <c r="F30" i="95"/>
  <c r="N30" i="95"/>
  <c r="AE26" i="103"/>
  <c r="M27" i="104" s="1"/>
  <c r="X46" i="103"/>
  <c r="G31" i="89"/>
  <c r="V31" i="89"/>
  <c r="S31" i="90"/>
  <c r="U31" i="90"/>
  <c r="U31" i="91"/>
  <c r="S31" i="91"/>
  <c r="V31" i="91" s="1"/>
  <c r="F31" i="95"/>
  <c r="N31" i="95"/>
  <c r="V20" i="100"/>
  <c r="Y37" i="103"/>
  <c r="D28" i="89"/>
  <c r="S28" i="89"/>
  <c r="X16" i="89"/>
  <c r="I28" i="89"/>
  <c r="X19" i="89"/>
  <c r="X21" i="89"/>
  <c r="X22" i="89"/>
  <c r="X23" i="89"/>
  <c r="G24" i="89"/>
  <c r="V24" i="89"/>
  <c r="X25" i="89"/>
  <c r="X26" i="89"/>
  <c r="T15" i="90"/>
  <c r="V16" i="90"/>
  <c r="V18" i="90"/>
  <c r="T19" i="90"/>
  <c r="T20" i="90"/>
  <c r="V21" i="90"/>
  <c r="V22" i="90"/>
  <c r="T23" i="90"/>
  <c r="T24" i="90"/>
  <c r="V26" i="90"/>
  <c r="T16" i="91"/>
  <c r="T17" i="91"/>
  <c r="V17" i="91" s="1"/>
  <c r="T18" i="91"/>
  <c r="T19" i="91"/>
  <c r="T20" i="91"/>
  <c r="T26" i="91"/>
  <c r="D26" i="92"/>
  <c r="S15" i="95"/>
  <c r="S16" i="95"/>
  <c r="S17" i="95"/>
  <c r="R18" i="95"/>
  <c r="S19" i="95"/>
  <c r="S20" i="95"/>
  <c r="S21" i="95"/>
  <c r="S22" i="95"/>
  <c r="R23" i="95"/>
  <c r="R24" i="95"/>
  <c r="V24" i="95" s="1"/>
  <c r="S25" i="95"/>
  <c r="S26" i="95"/>
  <c r="O17" i="96"/>
  <c r="H18" i="96" s="1"/>
  <c r="T16" i="100"/>
  <c r="T17" i="100"/>
  <c r="T18" i="100"/>
  <c r="T18" i="101"/>
  <c r="T19" i="101"/>
  <c r="R29" i="103"/>
  <c r="R30" i="90"/>
  <c r="T30" i="91"/>
  <c r="E18" i="96"/>
  <c r="V30" i="95"/>
  <c r="J18" i="96"/>
  <c r="I18" i="96"/>
  <c r="K18" i="96"/>
  <c r="R79" i="103"/>
  <c r="M74" i="103"/>
  <c r="Q79" i="103"/>
  <c r="Q37" i="103"/>
  <c r="R34" i="103"/>
  <c r="Q31" i="103"/>
  <c r="N49" i="103"/>
  <c r="V53" i="103"/>
  <c r="AB77" i="103"/>
  <c r="T25" i="90"/>
  <c r="O28" i="95"/>
  <c r="O15" i="96"/>
  <c r="E28" i="90"/>
  <c r="O20" i="100"/>
  <c r="R17" i="95"/>
  <c r="V17" i="95" s="1"/>
  <c r="R22" i="95"/>
  <c r="V22" i="95" s="1"/>
  <c r="F31" i="91"/>
  <c r="U15" i="91"/>
  <c r="U28" i="91" s="1"/>
  <c r="AE20" i="103"/>
  <c r="M21" i="104" s="1"/>
  <c r="D155" i="115"/>
  <c r="R141" i="115"/>
  <c r="R155" i="115"/>
  <c r="K155" i="115"/>
  <c r="K169" i="115"/>
  <c r="R211" i="115"/>
  <c r="D197" i="115"/>
  <c r="M105" i="104"/>
  <c r="AD79" i="103"/>
  <c r="AE79" i="103" s="1"/>
  <c r="T17" i="101"/>
  <c r="T21" i="101" s="1"/>
  <c r="F15" i="90"/>
  <c r="F24" i="90"/>
  <c r="V24" i="90" s="1"/>
  <c r="F26" i="91"/>
  <c r="F20" i="91"/>
  <c r="F19" i="91"/>
  <c r="T21" i="91"/>
  <c r="V21" i="91" s="1"/>
  <c r="M52" i="103"/>
  <c r="U81" i="103"/>
  <c r="U78" i="103"/>
  <c r="H39" i="103"/>
  <c r="R31" i="103"/>
  <c r="R48" i="103"/>
  <c r="H18" i="92"/>
  <c r="D28" i="90"/>
  <c r="T17" i="90"/>
  <c r="E28" i="89"/>
  <c r="F19" i="90"/>
  <c r="V19" i="90" s="1"/>
  <c r="F20" i="90"/>
  <c r="V20" i="90" s="1"/>
  <c r="R25" i="95"/>
  <c r="R31" i="91"/>
  <c r="F18" i="91"/>
  <c r="F17" i="91"/>
  <c r="W31" i="89"/>
  <c r="Z30" i="89"/>
  <c r="X17" i="101"/>
  <c r="AE23" i="103"/>
  <c r="M24" i="104" s="1"/>
  <c r="AC29" i="103"/>
  <c r="AE25" i="103"/>
  <c r="M26" i="104" s="1"/>
  <c r="M77" i="103"/>
  <c r="H53" i="103"/>
  <c r="V50" i="103"/>
  <c r="U47" i="103"/>
  <c r="Q48" i="103"/>
  <c r="H22" i="92"/>
  <c r="D28" i="91"/>
  <c r="V23" i="95"/>
  <c r="R21" i="95"/>
  <c r="V21" i="95" s="1"/>
  <c r="T15" i="91"/>
  <c r="F16" i="91"/>
  <c r="U39" i="103"/>
  <c r="AC36" i="103"/>
  <c r="AC43" i="103" s="1"/>
  <c r="AB35" i="103"/>
  <c r="AE35" i="103" s="1"/>
  <c r="V78" i="103"/>
  <c r="Q54" i="103"/>
  <c r="H47" i="103"/>
  <c r="Q68" i="103"/>
  <c r="Q65" i="103"/>
  <c r="H14" i="92"/>
  <c r="Q29" i="103"/>
  <c r="N29" i="103"/>
  <c r="Y16" i="89"/>
  <c r="R19" i="95"/>
  <c r="V19" i="95" s="1"/>
  <c r="R16" i="95"/>
  <c r="V16" i="95" s="1"/>
  <c r="S31" i="95"/>
  <c r="AB63" i="103"/>
  <c r="R54" i="103"/>
  <c r="N55" i="103"/>
  <c r="M66" i="103"/>
  <c r="M69" i="103"/>
  <c r="H21" i="92"/>
  <c r="H19" i="92"/>
  <c r="U28" i="95"/>
  <c r="S23" i="95"/>
  <c r="T26" i="90"/>
  <c r="P28" i="95"/>
  <c r="F20" i="104"/>
  <c r="R15" i="95"/>
  <c r="AA32" i="89"/>
  <c r="Q73" i="103"/>
  <c r="AD37" i="103"/>
  <c r="AD43" i="103" s="1"/>
  <c r="N38" i="103"/>
  <c r="N32" i="103"/>
  <c r="R45" i="103"/>
  <c r="U61" i="103"/>
  <c r="R65" i="103"/>
  <c r="H67" i="103"/>
  <c r="H20" i="92"/>
  <c r="H30" i="92"/>
  <c r="T18" i="90"/>
  <c r="T21" i="90"/>
  <c r="T16" i="90"/>
  <c r="F23" i="104"/>
  <c r="M29" i="103"/>
  <c r="F55" i="104"/>
  <c r="M36" i="104" s="1"/>
  <c r="M55" i="104" s="1"/>
  <c r="W21" i="101"/>
  <c r="AD65" i="103"/>
  <c r="U75" i="103"/>
  <c r="M80" i="103"/>
  <c r="H33" i="103"/>
  <c r="M60" i="103"/>
  <c r="U67" i="103"/>
  <c r="AC78" i="103"/>
  <c r="H23" i="92"/>
  <c r="H34" i="92"/>
  <c r="H29" i="92"/>
  <c r="S24" i="95"/>
  <c r="S18" i="95"/>
  <c r="F30" i="91"/>
  <c r="V31" i="95"/>
  <c r="AB49" i="103"/>
  <c r="AE49" i="103" s="1"/>
  <c r="M83" i="103"/>
  <c r="H50" i="103"/>
  <c r="H33" i="92"/>
  <c r="H35" i="92"/>
  <c r="H16" i="92"/>
  <c r="X15" i="89"/>
  <c r="U29" i="103"/>
  <c r="N28" i="89"/>
  <c r="R26" i="95"/>
  <c r="F105" i="104"/>
  <c r="F115" i="104" s="1"/>
  <c r="M92" i="104" s="1"/>
  <c r="Q30" i="89"/>
  <c r="Q62" i="103"/>
  <c r="Q71" i="103" s="1"/>
  <c r="AC64" i="103"/>
  <c r="M55" i="103"/>
  <c r="M46" i="103"/>
  <c r="H64" i="103"/>
  <c r="F23" i="90"/>
  <c r="V23" i="90" s="1"/>
  <c r="G15" i="89"/>
  <c r="V15" i="95"/>
  <c r="V25" i="90"/>
  <c r="V33" i="103"/>
  <c r="V47" i="103"/>
  <c r="M49" i="103"/>
  <c r="D80" i="159"/>
  <c r="N30" i="21"/>
  <c r="N20" i="21"/>
  <c r="N27" i="21"/>
  <c r="N26" i="21"/>
  <c r="N36" i="21"/>
  <c r="N29" i="21"/>
  <c r="N28" i="21"/>
  <c r="N24" i="21"/>
  <c r="N23" i="21"/>
  <c r="AC83" i="103"/>
  <c r="AE83" i="103" s="1"/>
  <c r="AB80" i="103"/>
  <c r="E77" i="159"/>
  <c r="D77" i="159" s="1"/>
  <c r="AD80" i="103"/>
  <c r="AE80" i="103" s="1"/>
  <c r="AD78" i="103"/>
  <c r="AD85" i="103" s="1"/>
  <c r="AD81" i="103"/>
  <c r="AE81" i="103" s="1"/>
  <c r="E78" i="159"/>
  <c r="F78" i="159"/>
  <c r="N22" i="21"/>
  <c r="P48" i="21"/>
  <c r="Q48" i="21" s="1"/>
  <c r="P44" i="21"/>
  <c r="Q44" i="21" s="1"/>
  <c r="Z79" i="103"/>
  <c r="AE82" i="103"/>
  <c r="AE53" i="103"/>
  <c r="P45" i="21"/>
  <c r="Q45" i="21" s="1"/>
  <c r="AE68" i="103"/>
  <c r="P47" i="24"/>
  <c r="Q47" i="24" s="1"/>
  <c r="P42" i="24"/>
  <c r="Q42" i="24" s="1"/>
  <c r="AE39" i="103"/>
  <c r="AE45" i="103"/>
  <c r="AE32" i="103"/>
  <c r="AE38" i="103"/>
  <c r="AE47" i="103"/>
  <c r="AC57" i="103"/>
  <c r="F87" i="104"/>
  <c r="M60" i="104" s="1"/>
  <c r="M87" i="104" s="1"/>
  <c r="G30" i="89"/>
  <c r="S30" i="91"/>
  <c r="V30" i="91" s="1"/>
  <c r="T85" i="103"/>
  <c r="W85" i="103"/>
  <c r="S85" i="103"/>
  <c r="R85" i="103"/>
  <c r="P85" i="103"/>
  <c r="T57" i="103"/>
  <c r="I57" i="103"/>
  <c r="W57" i="103"/>
  <c r="T71" i="103"/>
  <c r="R71" i="103"/>
  <c r="AE74" i="103"/>
  <c r="N31" i="90"/>
  <c r="V31" i="90" s="1"/>
  <c r="M113" i="104"/>
  <c r="K28" i="89"/>
  <c r="G16" i="89"/>
  <c r="V16" i="89"/>
  <c r="Q17" i="89"/>
  <c r="L18" i="89"/>
  <c r="G19" i="89"/>
  <c r="V19" i="89"/>
  <c r="Z20" i="89"/>
  <c r="L21" i="89"/>
  <c r="Z22" i="89"/>
  <c r="V22" i="89"/>
  <c r="Q23" i="89"/>
  <c r="AA23" i="89" s="1"/>
  <c r="L24" i="89"/>
  <c r="AA24" i="89" s="1"/>
  <c r="G25" i="89"/>
  <c r="V25" i="89"/>
  <c r="Z26" i="89"/>
  <c r="X31" i="89"/>
  <c r="V22" i="91"/>
  <c r="S30" i="90"/>
  <c r="S26" i="91"/>
  <c r="AE50" i="103"/>
  <c r="D18" i="96"/>
  <c r="L18" i="96"/>
  <c r="V24" i="91"/>
  <c r="V23" i="91"/>
  <c r="AE63" i="103"/>
  <c r="F18" i="96"/>
  <c r="C18" i="96"/>
  <c r="N18" i="96"/>
  <c r="V19" i="91"/>
  <c r="C28" i="89"/>
  <c r="V15" i="89"/>
  <c r="AA15" i="89" s="1"/>
  <c r="M28" i="89"/>
  <c r="W17" i="89"/>
  <c r="W18" i="89"/>
  <c r="V18" i="89"/>
  <c r="Q19" i="89"/>
  <c r="L20" i="89"/>
  <c r="G21" i="89"/>
  <c r="V21" i="89"/>
  <c r="Q22" i="89"/>
  <c r="L23" i="89"/>
  <c r="W24" i="89"/>
  <c r="Q25" i="89"/>
  <c r="AA25" i="89" s="1"/>
  <c r="W26" i="89"/>
  <c r="W30" i="89"/>
  <c r="X18" i="100"/>
  <c r="AE19" i="103"/>
  <c r="M20" i="104" s="1"/>
  <c r="Z51" i="103"/>
  <c r="W20" i="100"/>
  <c r="P41" i="24"/>
  <c r="Q41" i="24" s="1"/>
  <c r="H38" i="160"/>
  <c r="H45" i="160"/>
  <c r="O31" i="21"/>
  <c r="L31" i="21"/>
  <c r="N31" i="21"/>
  <c r="M31" i="21"/>
  <c r="K109" i="24"/>
  <c r="K118" i="24" s="1"/>
  <c r="H41" i="160"/>
  <c r="H43" i="160"/>
  <c r="O52" i="24"/>
  <c r="L52" i="24"/>
  <c r="L53" i="24"/>
  <c r="M53" i="24"/>
  <c r="N53" i="24"/>
  <c r="M23" i="21"/>
  <c r="O23" i="21"/>
  <c r="N45" i="24"/>
  <c r="L45" i="24"/>
  <c r="M45" i="24"/>
  <c r="L46" i="24"/>
  <c r="O46" i="24"/>
  <c r="L30" i="21"/>
  <c r="O30" i="21"/>
  <c r="H97" i="24"/>
  <c r="H124" i="24" s="1"/>
  <c r="M52" i="24"/>
  <c r="M29" i="21"/>
  <c r="L29" i="21"/>
  <c r="O29" i="21"/>
  <c r="M21" i="21"/>
  <c r="N21" i="21"/>
  <c r="O21" i="21"/>
  <c r="H58" i="160"/>
  <c r="M49" i="24"/>
  <c r="O49" i="24"/>
  <c r="L49" i="24"/>
  <c r="P44" i="24"/>
  <c r="Q44" i="24" s="1"/>
  <c r="L50" i="24"/>
  <c r="O50" i="24"/>
  <c r="M50" i="24"/>
  <c r="M100" i="24"/>
  <c r="O100" i="24" s="1"/>
  <c r="L43" i="24"/>
  <c r="M43" i="24"/>
  <c r="L26" i="21"/>
  <c r="M26" i="21"/>
  <c r="O26" i="21"/>
  <c r="K55" i="24"/>
  <c r="N43" i="24"/>
  <c r="M25" i="21"/>
  <c r="N25" i="21"/>
  <c r="O27" i="21"/>
  <c r="M48" i="24"/>
  <c r="N48" i="24"/>
  <c r="M58" i="24"/>
  <c r="H72" i="160"/>
  <c r="O57" i="103"/>
  <c r="M36" i="21"/>
  <c r="L36" i="21"/>
  <c r="O36" i="21"/>
  <c r="N40" i="21"/>
  <c r="O56" i="21"/>
  <c r="M56" i="21"/>
  <c r="N56" i="21"/>
  <c r="L56" i="21"/>
  <c r="AE41" i="103"/>
  <c r="N57" i="21"/>
  <c r="M57" i="21"/>
  <c r="L57" i="21"/>
  <c r="U43" i="103"/>
  <c r="O51" i="21"/>
  <c r="N51" i="21"/>
  <c r="M51" i="21"/>
  <c r="L51" i="21"/>
  <c r="AE64" i="103"/>
  <c r="AE52" i="103"/>
  <c r="O47" i="21"/>
  <c r="N47" i="21"/>
  <c r="L47" i="21"/>
  <c r="AE76" i="103"/>
  <c r="L32" i="21"/>
  <c r="N32" i="21"/>
  <c r="L43" i="21"/>
  <c r="O43" i="21"/>
  <c r="N43" i="21"/>
  <c r="AE65" i="103"/>
  <c r="AD57" i="103"/>
  <c r="Z37" i="103"/>
  <c r="Z65" i="103"/>
  <c r="Z36" i="103"/>
  <c r="M35" i="21"/>
  <c r="N35" i="21"/>
  <c r="L35" i="21"/>
  <c r="M41" i="21"/>
  <c r="P41" i="21" s="1"/>
  <c r="Q41" i="21" s="1"/>
  <c r="O42" i="21"/>
  <c r="P42" i="21" s="1"/>
  <c r="Q42" i="21" s="1"/>
  <c r="N50" i="21"/>
  <c r="P50" i="21" s="1"/>
  <c r="Q50" i="21" s="1"/>
  <c r="O52" i="21"/>
  <c r="P52" i="21" s="1"/>
  <c r="Q52" i="21" s="1"/>
  <c r="L46" i="21"/>
  <c r="P46" i="21" s="1"/>
  <c r="Q46" i="21" s="1"/>
  <c r="N49" i="21"/>
  <c r="P49" i="21" s="1"/>
  <c r="Q49" i="21" s="1"/>
  <c r="H47" i="160"/>
  <c r="H55" i="160"/>
  <c r="H52" i="160"/>
  <c r="H65" i="160"/>
  <c r="H62" i="160"/>
  <c r="H30" i="160"/>
  <c r="F30" i="159" s="1"/>
  <c r="I71" i="103"/>
  <c r="AC71" i="103"/>
  <c r="AE33" i="103"/>
  <c r="L57" i="103"/>
  <c r="AE60" i="103"/>
  <c r="AE40" i="103"/>
  <c r="L85" i="103"/>
  <c r="M43" i="103"/>
  <c r="O43" i="103"/>
  <c r="I43" i="103"/>
  <c r="P57" i="103"/>
  <c r="F28" i="95"/>
  <c r="AB71" i="103"/>
  <c r="Z78" i="103"/>
  <c r="N85" i="103"/>
  <c r="Q85" i="103"/>
  <c r="L43" i="103"/>
  <c r="AE59" i="103"/>
  <c r="AE67" i="103"/>
  <c r="AE66" i="103"/>
  <c r="AE46" i="103"/>
  <c r="AE34" i="103"/>
  <c r="O71" i="103"/>
  <c r="X85" i="103"/>
  <c r="I85" i="103"/>
  <c r="O85" i="103"/>
  <c r="AE75" i="103"/>
  <c r="AE51" i="103"/>
  <c r="AE55" i="103"/>
  <c r="W71" i="103"/>
  <c r="P57" i="24"/>
  <c r="Q57" i="24" s="1"/>
  <c r="P71" i="103"/>
  <c r="AE62" i="103"/>
  <c r="S71" i="103"/>
  <c r="V71" i="103"/>
  <c r="Z64" i="103"/>
  <c r="AE69" i="103"/>
  <c r="AE54" i="103"/>
  <c r="H37" i="160"/>
  <c r="V16" i="91"/>
  <c r="Y28" i="89"/>
  <c r="N28" i="95"/>
  <c r="V17" i="90"/>
  <c r="X20" i="100"/>
  <c r="V25" i="91"/>
  <c r="V18" i="91"/>
  <c r="W20" i="89"/>
  <c r="W22" i="89"/>
  <c r="L26" i="89"/>
  <c r="AA26" i="89" s="1"/>
  <c r="Z21" i="89"/>
  <c r="Z19" i="89"/>
  <c r="G18" i="89"/>
  <c r="W23" i="89"/>
  <c r="Z16" i="89"/>
  <c r="Z24" i="89"/>
  <c r="F28" i="89"/>
  <c r="W15" i="89"/>
  <c r="Q20" i="89"/>
  <c r="AA20" i="89" s="1"/>
  <c r="W16" i="89"/>
  <c r="H28" i="89"/>
  <c r="Z25" i="89"/>
  <c r="L17" i="89"/>
  <c r="R28" i="89"/>
  <c r="L30" i="89"/>
  <c r="Q16" i="89"/>
  <c r="Z15" i="89"/>
  <c r="Y30" i="89"/>
  <c r="H46" i="160"/>
  <c r="H42" i="160"/>
  <c r="H64" i="160"/>
  <c r="H44" i="160"/>
  <c r="H57" i="160"/>
  <c r="T43" i="103"/>
  <c r="AE73" i="103"/>
  <c r="H69" i="160"/>
  <c r="AE31" i="103"/>
  <c r="N71" i="103"/>
  <c r="H71" i="103"/>
  <c r="U71" i="103"/>
  <c r="L71" i="103"/>
  <c r="P43" i="103"/>
  <c r="H63" i="160"/>
  <c r="AE61" i="103"/>
  <c r="AD71" i="103"/>
  <c r="H53" i="160"/>
  <c r="Z50" i="103"/>
  <c r="X57" i="103"/>
  <c r="S57" i="103"/>
  <c r="V57" i="103"/>
  <c r="U57" i="103"/>
  <c r="P51" i="24"/>
  <c r="H85" i="103"/>
  <c r="W43" i="103"/>
  <c r="S43" i="103"/>
  <c r="X71" i="103"/>
  <c r="AE77" i="103"/>
  <c r="H70" i="160"/>
  <c r="AE48" i="103"/>
  <c r="AB43" i="103"/>
  <c r="AB85" i="103"/>
  <c r="J28" i="95"/>
  <c r="V18" i="95"/>
  <c r="AE22" i="103"/>
  <c r="M23" i="104" s="1"/>
  <c r="AB29" i="103"/>
  <c r="L31" i="89"/>
  <c r="Z31" i="89"/>
  <c r="V30" i="89"/>
  <c r="X30" i="89"/>
  <c r="X18" i="101"/>
  <c r="X21" i="101" s="1"/>
  <c r="V21" i="101"/>
  <c r="AD29" i="103"/>
  <c r="M18" i="104"/>
  <c r="J30" i="90"/>
  <c r="V30" i="90" s="1"/>
  <c r="U30" i="90"/>
  <c r="S30" i="95"/>
  <c r="AC85" i="103" l="1"/>
  <c r="U28" i="90"/>
  <c r="R43" i="103"/>
  <c r="S28" i="90"/>
  <c r="M71" i="103"/>
  <c r="H43" i="103"/>
  <c r="Q57" i="103"/>
  <c r="U85" i="103"/>
  <c r="T28" i="95"/>
  <c r="V20" i="91"/>
  <c r="V25" i="95"/>
  <c r="K124" i="24"/>
  <c r="AA22" i="89"/>
  <c r="F28" i="91"/>
  <c r="T20" i="100"/>
  <c r="T28" i="91"/>
  <c r="X28" i="89"/>
  <c r="H57" i="103"/>
  <c r="M57" i="103"/>
  <c r="R57" i="103"/>
  <c r="J28" i="91"/>
  <c r="Q28" i="89"/>
  <c r="AE37" i="103"/>
  <c r="S28" i="91"/>
  <c r="T28" i="90"/>
  <c r="V85" i="103"/>
  <c r="M85" i="103"/>
  <c r="M18" i="96"/>
  <c r="AE36" i="103"/>
  <c r="AE43" i="103" s="1"/>
  <c r="V43" i="103"/>
  <c r="M115" i="104"/>
  <c r="S28" i="95"/>
  <c r="AE78" i="103"/>
  <c r="V26" i="95"/>
  <c r="G18" i="96"/>
  <c r="O18" i="96" s="1"/>
  <c r="AA31" i="89"/>
  <c r="AA19" i="89"/>
  <c r="N57" i="103"/>
  <c r="N43" i="103"/>
  <c r="Q43" i="103"/>
  <c r="AA18" i="89"/>
  <c r="AA17" i="89"/>
  <c r="V28" i="89"/>
  <c r="M30" i="104"/>
  <c r="V26" i="91"/>
  <c r="V15" i="90"/>
  <c r="V28" i="90" s="1"/>
  <c r="F28" i="90"/>
  <c r="R28" i="95"/>
  <c r="V15" i="91"/>
  <c r="V28" i="91" s="1"/>
  <c r="AA21" i="89"/>
  <c r="F30" i="104"/>
  <c r="AB57" i="103"/>
  <c r="M32" i="21"/>
  <c r="M30" i="21"/>
  <c r="M24" i="21"/>
  <c r="M22" i="21"/>
  <c r="M28" i="21"/>
  <c r="M20" i="21"/>
  <c r="M33" i="21" s="1"/>
  <c r="L27" i="21"/>
  <c r="P27" i="21" s="1"/>
  <c r="Q27" i="21" s="1"/>
  <c r="L20" i="21"/>
  <c r="P20" i="21" s="1"/>
  <c r="Q20" i="21" s="1"/>
  <c r="D78" i="159"/>
  <c r="L25" i="21"/>
  <c r="P25" i="21" s="1"/>
  <c r="Q25" i="21" s="1"/>
  <c r="L24" i="21"/>
  <c r="L22" i="21"/>
  <c r="L21" i="21"/>
  <c r="P21" i="21" s="1"/>
  <c r="Q21" i="21" s="1"/>
  <c r="L28" i="21"/>
  <c r="P28" i="21" s="1"/>
  <c r="Q28" i="21" s="1"/>
  <c r="L23" i="21"/>
  <c r="P23" i="21" s="1"/>
  <c r="Q23" i="21" s="1"/>
  <c r="P30" i="21"/>
  <c r="Q30" i="21" s="1"/>
  <c r="M27" i="21"/>
  <c r="P45" i="24"/>
  <c r="Q45" i="24" s="1"/>
  <c r="P51" i="21"/>
  <c r="Q51" i="21" s="1"/>
  <c r="P49" i="24"/>
  <c r="Q49" i="24" s="1"/>
  <c r="AE57" i="103"/>
  <c r="P32" i="21"/>
  <c r="Q32" i="21" s="1"/>
  <c r="P29" i="21"/>
  <c r="Q29" i="21" s="1"/>
  <c r="V28" i="95"/>
  <c r="P36" i="21"/>
  <c r="Q36" i="21" s="1"/>
  <c r="N33" i="21"/>
  <c r="P57" i="21"/>
  <c r="Q57" i="21" s="1"/>
  <c r="M54" i="21"/>
  <c r="O55" i="24"/>
  <c r="H39" i="160"/>
  <c r="M55" i="24"/>
  <c r="P52" i="24"/>
  <c r="Q52" i="24" s="1"/>
  <c r="G28" i="89"/>
  <c r="N55" i="24"/>
  <c r="N54" i="21"/>
  <c r="P43" i="21"/>
  <c r="Q43" i="21" s="1"/>
  <c r="H61" i="160"/>
  <c r="H56" i="160"/>
  <c r="O33" i="21"/>
  <c r="H68" i="160"/>
  <c r="E30" i="159"/>
  <c r="D30" i="159" s="1"/>
  <c r="O54" i="21"/>
  <c r="P47" i="21"/>
  <c r="Q47" i="21" s="1"/>
  <c r="H66" i="160"/>
  <c r="H40" i="160"/>
  <c r="P48" i="24"/>
  <c r="Q48" i="24" s="1"/>
  <c r="P40" i="21"/>
  <c r="Q40" i="21" s="1"/>
  <c r="H71" i="160"/>
  <c r="L54" i="21"/>
  <c r="O58" i="24"/>
  <c r="P58" i="24" s="1"/>
  <c r="Q58" i="24" s="1"/>
  <c r="P35" i="21"/>
  <c r="Q35" i="21" s="1"/>
  <c r="H50" i="160"/>
  <c r="P31" i="21"/>
  <c r="Q31" i="21" s="1"/>
  <c r="G31" i="159"/>
  <c r="P46" i="24"/>
  <c r="Q46" i="24" s="1"/>
  <c r="H31" i="159"/>
  <c r="P43" i="24"/>
  <c r="Q43" i="24" s="1"/>
  <c r="L55" i="24"/>
  <c r="P50" i="24"/>
  <c r="Q50" i="24" s="1"/>
  <c r="AE71" i="103"/>
  <c r="H73" i="160"/>
  <c r="P26" i="21"/>
  <c r="Q26" i="21" s="1"/>
  <c r="H48" i="160"/>
  <c r="P56" i="21"/>
  <c r="Q56" i="21" s="1"/>
  <c r="H67" i="160"/>
  <c r="H54" i="160"/>
  <c r="P53" i="24"/>
  <c r="Q53" i="24" s="1"/>
  <c r="L28" i="89"/>
  <c r="AA30" i="89"/>
  <c r="AE29" i="103"/>
  <c r="W28" i="89"/>
  <c r="Z28" i="89"/>
  <c r="AA16" i="89"/>
  <c r="AE85" i="103"/>
  <c r="Q51" i="24"/>
  <c r="P24" i="21" l="1"/>
  <c r="Q24" i="21" s="1"/>
  <c r="AA28" i="89"/>
  <c r="L33" i="21"/>
  <c r="L60" i="21" s="1"/>
  <c r="P22" i="21"/>
  <c r="Q22" i="21" s="1"/>
  <c r="Q33" i="21" s="1"/>
  <c r="P33" i="21"/>
  <c r="P54" i="21"/>
  <c r="N60" i="21"/>
  <c r="Q54" i="21"/>
  <c r="H51" i="160"/>
  <c r="M60" i="21"/>
  <c r="P55" i="24"/>
  <c r="H31" i="160"/>
  <c r="F31" i="159" s="1"/>
  <c r="O60" i="21"/>
  <c r="Q55" i="24"/>
  <c r="H36" i="160"/>
  <c r="P60" i="21" l="1"/>
  <c r="E31" i="159"/>
  <c r="D31" i="159" s="1"/>
  <c r="Q60" i="21"/>
  <c r="H26" i="160" l="1"/>
  <c r="F26" i="159"/>
  <c r="E26" i="159"/>
  <c r="H26" i="159"/>
  <c r="H28" i="160"/>
  <c r="G28" i="159" s="1"/>
  <c r="G26" i="159"/>
  <c r="H29" i="160"/>
  <c r="F29" i="159" s="1"/>
  <c r="D26" i="159" l="1"/>
  <c r="E28" i="159"/>
  <c r="L62" i="24" s="1"/>
  <c r="H34" i="160"/>
  <c r="E34" i="159" s="1"/>
  <c r="N70" i="24"/>
  <c r="N25" i="24"/>
  <c r="N20" i="24"/>
  <c r="N32" i="24"/>
  <c r="N29" i="24"/>
  <c r="N36" i="24"/>
  <c r="N79" i="24"/>
  <c r="N72" i="24"/>
  <c r="N73" i="24"/>
  <c r="N37" i="24"/>
  <c r="N64" i="24"/>
  <c r="N68" i="24"/>
  <c r="N24" i="24"/>
  <c r="N71" i="24"/>
  <c r="N27" i="24"/>
  <c r="N69" i="24"/>
  <c r="N21" i="24"/>
  <c r="N63" i="24"/>
  <c r="N62" i="24"/>
  <c r="N78" i="24"/>
  <c r="N67" i="24"/>
  <c r="N74" i="24"/>
  <c r="N66" i="24"/>
  <c r="N65" i="24"/>
  <c r="N22" i="24"/>
  <c r="N31" i="24"/>
  <c r="N28" i="24"/>
  <c r="N23" i="24"/>
  <c r="N26" i="24"/>
  <c r="N30" i="24"/>
  <c r="H27" i="160"/>
  <c r="F27" i="159" s="1"/>
  <c r="H25" i="160"/>
  <c r="F28" i="159"/>
  <c r="H28" i="159"/>
  <c r="L37" i="24"/>
  <c r="L24" i="24"/>
  <c r="L26" i="24"/>
  <c r="L66" i="24"/>
  <c r="L71" i="24"/>
  <c r="L28" i="24"/>
  <c r="L68" i="24"/>
  <c r="L73" i="24"/>
  <c r="L79" i="24"/>
  <c r="L27" i="24"/>
  <c r="L70" i="24"/>
  <c r="L32" i="24"/>
  <c r="L20" i="24"/>
  <c r="L78" i="24"/>
  <c r="L65" i="24"/>
  <c r="L72" i="24"/>
  <c r="L25" i="24"/>
  <c r="L63" i="24"/>
  <c r="L64" i="24"/>
  <c r="L29" i="24"/>
  <c r="E29" i="159"/>
  <c r="H29" i="159"/>
  <c r="G29" i="159"/>
  <c r="L30" i="24" l="1"/>
  <c r="L22" i="24"/>
  <c r="L36" i="24"/>
  <c r="L31" i="24"/>
  <c r="L74" i="24"/>
  <c r="L23" i="24"/>
  <c r="L21" i="24"/>
  <c r="L69" i="24"/>
  <c r="L67" i="24"/>
  <c r="N76" i="24"/>
  <c r="H25" i="159"/>
  <c r="G25" i="159"/>
  <c r="F25" i="159"/>
  <c r="E27" i="159"/>
  <c r="N34" i="24"/>
  <c r="D29" i="159"/>
  <c r="H34" i="159"/>
  <c r="F34" i="159"/>
  <c r="G34" i="159"/>
  <c r="H27" i="159"/>
  <c r="G27" i="159"/>
  <c r="O28" i="24"/>
  <c r="O65" i="24"/>
  <c r="O23" i="24"/>
  <c r="O29" i="24"/>
  <c r="O26" i="24"/>
  <c r="O25" i="24"/>
  <c r="O22" i="24"/>
  <c r="O68" i="24"/>
  <c r="O36" i="24"/>
  <c r="O79" i="24"/>
  <c r="O32" i="24"/>
  <c r="O37" i="24"/>
  <c r="O74" i="24"/>
  <c r="O24" i="24"/>
  <c r="O71" i="24"/>
  <c r="O67" i="24"/>
  <c r="O31" i="24"/>
  <c r="O69" i="24"/>
  <c r="O20" i="24"/>
  <c r="O21" i="24"/>
  <c r="O62" i="24"/>
  <c r="O70" i="24"/>
  <c r="O30" i="24"/>
  <c r="O64" i="24"/>
  <c r="O66" i="24"/>
  <c r="O78" i="24"/>
  <c r="O63" i="24"/>
  <c r="O72" i="24"/>
  <c r="O27" i="24"/>
  <c r="O73" i="24"/>
  <c r="M26" i="24"/>
  <c r="M68" i="24"/>
  <c r="M22" i="24"/>
  <c r="M24" i="24"/>
  <c r="M65" i="24"/>
  <c r="M31" i="24"/>
  <c r="M36" i="24"/>
  <c r="M78" i="24"/>
  <c r="M69" i="24"/>
  <c r="M79" i="24"/>
  <c r="M64" i="24"/>
  <c r="M23" i="24"/>
  <c r="M37" i="24"/>
  <c r="M71" i="24"/>
  <c r="M63" i="24"/>
  <c r="M28" i="24"/>
  <c r="M29" i="24"/>
  <c r="M73" i="24"/>
  <c r="M21" i="24"/>
  <c r="M25" i="24"/>
  <c r="M62" i="24"/>
  <c r="M27" i="24"/>
  <c r="M72" i="24"/>
  <c r="M20" i="24"/>
  <c r="M70" i="24"/>
  <c r="M74" i="24"/>
  <c r="M32" i="24"/>
  <c r="M66" i="24"/>
  <c r="M30" i="24"/>
  <c r="M67" i="24"/>
  <c r="D28" i="159"/>
  <c r="L34" i="24"/>
  <c r="E25" i="159"/>
  <c r="L76" i="24" l="1"/>
  <c r="P67" i="24"/>
  <c r="Q67" i="24" s="1"/>
  <c r="P32" i="24"/>
  <c r="Q32" i="24" s="1"/>
  <c r="P22" i="24"/>
  <c r="Q22" i="24" s="1"/>
  <c r="P37" i="24"/>
  <c r="Q37" i="24" s="1"/>
  <c r="P28" i="24"/>
  <c r="Q28" i="24" s="1"/>
  <c r="P24" i="24"/>
  <c r="Q24" i="24" s="1"/>
  <c r="P31" i="24"/>
  <c r="Q31" i="24" s="1"/>
  <c r="P23" i="24"/>
  <c r="Q23" i="24" s="1"/>
  <c r="P30" i="24"/>
  <c r="Q30" i="24" s="1"/>
  <c r="P25" i="24"/>
  <c r="Q25" i="24" s="1"/>
  <c r="P26" i="24"/>
  <c r="Q26" i="24" s="1"/>
  <c r="P73" i="24"/>
  <c r="Q73" i="24" s="1"/>
  <c r="P65" i="24"/>
  <c r="Q65" i="24" s="1"/>
  <c r="P20" i="24"/>
  <c r="Q20" i="24" s="1"/>
  <c r="P72" i="24"/>
  <c r="Q72" i="24" s="1"/>
  <c r="P29" i="24"/>
  <c r="Q29" i="24" s="1"/>
  <c r="P63" i="24"/>
  <c r="Q63" i="24" s="1"/>
  <c r="P21" i="24"/>
  <c r="Q21" i="24" s="1"/>
  <c r="P78" i="24"/>
  <c r="Q78" i="24" s="1"/>
  <c r="P27" i="24"/>
  <c r="Q27" i="24" s="1"/>
  <c r="P79" i="24"/>
  <c r="Q79" i="24" s="1"/>
  <c r="P64" i="24"/>
  <c r="Q64" i="24" s="1"/>
  <c r="P66" i="24"/>
  <c r="Q66" i="24" s="1"/>
  <c r="P71" i="24"/>
  <c r="Q71" i="24" s="1"/>
  <c r="P69" i="24"/>
  <c r="Q69" i="24" s="1"/>
  <c r="D27" i="159"/>
  <c r="M76" i="24"/>
  <c r="P68" i="24"/>
  <c r="Q68" i="24" s="1"/>
  <c r="P36" i="24"/>
  <c r="Q36" i="24" s="1"/>
  <c r="P74" i="24"/>
  <c r="Q74" i="24" s="1"/>
  <c r="P70" i="24"/>
  <c r="Q70" i="24" s="1"/>
  <c r="P182" i="115"/>
  <c r="P161" i="115"/>
  <c r="P203" i="115"/>
  <c r="I129" i="115"/>
  <c r="P139" i="115"/>
  <c r="I179" i="115"/>
  <c r="W160" i="115"/>
  <c r="I160" i="115"/>
  <c r="W190" i="115"/>
  <c r="I215" i="115"/>
  <c r="V49" i="100"/>
  <c r="W166" i="115"/>
  <c r="I178" i="115"/>
  <c r="I214" i="115"/>
  <c r="I152" i="115"/>
  <c r="W134" i="115"/>
  <c r="I205" i="115"/>
  <c r="I196" i="115"/>
  <c r="W201" i="115"/>
  <c r="W164" i="115"/>
  <c r="W163" i="115"/>
  <c r="W140" i="115"/>
  <c r="I199" i="115"/>
  <c r="P149" i="115"/>
  <c r="W154" i="115"/>
  <c r="W180" i="115"/>
  <c r="W48" i="101"/>
  <c r="P137" i="115"/>
  <c r="W151" i="115"/>
  <c r="I154" i="115"/>
  <c r="P157" i="115"/>
  <c r="I188" i="115"/>
  <c r="P133" i="115"/>
  <c r="I140" i="115"/>
  <c r="W168" i="115"/>
  <c r="I163" i="115"/>
  <c r="W214" i="115"/>
  <c r="W47" i="100"/>
  <c r="I130" i="115"/>
  <c r="W167" i="115"/>
  <c r="I208" i="115"/>
  <c r="I133" i="115"/>
  <c r="I224" i="115"/>
  <c r="W144" i="115"/>
  <c r="P136" i="115"/>
  <c r="W172" i="115"/>
  <c r="W202" i="115"/>
  <c r="P148" i="115"/>
  <c r="W136" i="115"/>
  <c r="P206" i="115"/>
  <c r="P201" i="115"/>
  <c r="W49" i="101"/>
  <c r="W129" i="115"/>
  <c r="P163" i="115"/>
  <c r="I207" i="115"/>
  <c r="W47" i="101"/>
  <c r="I219" i="115"/>
  <c r="W143" i="115"/>
  <c r="P147" i="115"/>
  <c r="P165" i="115"/>
  <c r="P195" i="115"/>
  <c r="W222" i="115"/>
  <c r="P140" i="115"/>
  <c r="P173" i="115"/>
  <c r="I134" i="115"/>
  <c r="I213" i="115"/>
  <c r="I223" i="115"/>
  <c r="I209" i="115"/>
  <c r="P224" i="115"/>
  <c r="P222" i="115"/>
  <c r="P162" i="115"/>
  <c r="W193" i="115"/>
  <c r="I204" i="115"/>
  <c r="P223" i="115"/>
  <c r="W217" i="115"/>
  <c r="W148" i="115"/>
  <c r="P194" i="115"/>
  <c r="W219" i="115"/>
  <c r="W49" i="100"/>
  <c r="P144" i="115"/>
  <c r="V48" i="101"/>
  <c r="V48" i="100"/>
  <c r="P215" i="115"/>
  <c r="P153" i="115"/>
  <c r="P166" i="115"/>
  <c r="W195" i="115"/>
  <c r="I145" i="115"/>
  <c r="P150" i="115"/>
  <c r="W153" i="115"/>
  <c r="P214" i="115"/>
  <c r="I194" i="115"/>
  <c r="I216" i="115"/>
  <c r="I218" i="115"/>
  <c r="I148" i="115"/>
  <c r="W176" i="115"/>
  <c r="I222" i="115"/>
  <c r="W181" i="115"/>
  <c r="P181" i="115"/>
  <c r="W207" i="115"/>
  <c r="W138" i="115"/>
  <c r="P218" i="115"/>
  <c r="P145" i="115"/>
  <c r="I182" i="115"/>
  <c r="I167" i="115"/>
  <c r="P217" i="115"/>
  <c r="W182" i="115"/>
  <c r="W188" i="115"/>
  <c r="W145" i="115"/>
  <c r="P154" i="115"/>
  <c r="I210" i="115"/>
  <c r="I164" i="115"/>
  <c r="P205" i="115"/>
  <c r="I202" i="115"/>
  <c r="V47" i="101"/>
  <c r="W220" i="115"/>
  <c r="I149" i="115"/>
  <c r="J47" i="109"/>
  <c r="S48" i="100"/>
  <c r="S47" i="100"/>
  <c r="H47" i="100"/>
  <c r="M49" i="100"/>
  <c r="I47" i="100"/>
  <c r="N47" i="101"/>
  <c r="O48" i="101"/>
  <c r="J48" i="101"/>
  <c r="P135" i="115"/>
  <c r="P200" i="115"/>
  <c r="I146" i="115"/>
  <c r="W210" i="115"/>
  <c r="I181" i="115"/>
  <c r="W150" i="115"/>
  <c r="I201" i="115"/>
  <c r="P158" i="115"/>
  <c r="W158" i="115"/>
  <c r="P172" i="115"/>
  <c r="P129" i="115"/>
  <c r="P213" i="115"/>
  <c r="P189" i="115"/>
  <c r="P204" i="115"/>
  <c r="I221" i="115"/>
  <c r="W208" i="115"/>
  <c r="P178" i="115"/>
  <c r="I177" i="115"/>
  <c r="P185" i="115"/>
  <c r="W174" i="115"/>
  <c r="P138" i="115"/>
  <c r="I137" i="115"/>
  <c r="I138" i="115"/>
  <c r="I172" i="115"/>
  <c r="I150" i="115"/>
  <c r="M47" i="100"/>
  <c r="J55" i="109"/>
  <c r="H49" i="101"/>
  <c r="Q49" i="101"/>
  <c r="S49" i="101"/>
  <c r="J49" i="101"/>
  <c r="R47" i="101"/>
  <c r="W203" i="115"/>
  <c r="W177" i="115"/>
  <c r="I200" i="115"/>
  <c r="P209" i="115"/>
  <c r="W175" i="115"/>
  <c r="W131" i="115"/>
  <c r="V49" i="101"/>
  <c r="X49" i="101" s="1"/>
  <c r="I158" i="115"/>
  <c r="P174" i="115"/>
  <c r="P176" i="115"/>
  <c r="P132" i="115"/>
  <c r="I136" i="115"/>
  <c r="I175" i="115"/>
  <c r="J47" i="101"/>
  <c r="I132" i="115"/>
  <c r="W165" i="115"/>
  <c r="I174" i="115"/>
  <c r="W206" i="115"/>
  <c r="W191" i="115"/>
  <c r="I168" i="115"/>
  <c r="I166" i="115"/>
  <c r="W215" i="115"/>
  <c r="W137" i="115"/>
  <c r="W213" i="115"/>
  <c r="P130" i="115"/>
  <c r="W186" i="115"/>
  <c r="W221" i="115"/>
  <c r="P146" i="115"/>
  <c r="I217" i="115"/>
  <c r="I48" i="100"/>
  <c r="I49" i="101"/>
  <c r="R48" i="101"/>
  <c r="M49" i="101"/>
  <c r="M47" i="101"/>
  <c r="P219" i="115"/>
  <c r="I143" i="115"/>
  <c r="I173" i="115"/>
  <c r="I180" i="115"/>
  <c r="W162" i="115"/>
  <c r="I159" i="115"/>
  <c r="W149" i="115"/>
  <c r="W187" i="115"/>
  <c r="I189" i="115"/>
  <c r="I147" i="115"/>
  <c r="P167" i="115"/>
  <c r="P152" i="115"/>
  <c r="P49" i="100"/>
  <c r="I195" i="115"/>
  <c r="I206" i="115"/>
  <c r="P151" i="115"/>
  <c r="P177" i="115"/>
  <c r="I162" i="115"/>
  <c r="I151" i="115"/>
  <c r="W130" i="115"/>
  <c r="P216" i="115"/>
  <c r="P190" i="115"/>
  <c r="W196" i="115"/>
  <c r="I171" i="115"/>
  <c r="W192" i="115"/>
  <c r="P160" i="115"/>
  <c r="P179" i="115"/>
  <c r="I203" i="115"/>
  <c r="S47" i="101"/>
  <c r="L49" i="100"/>
  <c r="R49" i="101"/>
  <c r="K47" i="101"/>
  <c r="N49" i="100"/>
  <c r="P191" i="115"/>
  <c r="I135" i="115"/>
  <c r="W147" i="115"/>
  <c r="I176" i="115"/>
  <c r="W133" i="115"/>
  <c r="P221" i="115"/>
  <c r="V47" i="100"/>
  <c r="P164" i="115"/>
  <c r="P199" i="115"/>
  <c r="P193" i="115"/>
  <c r="W189" i="115"/>
  <c r="P134" i="115"/>
  <c r="W205" i="115"/>
  <c r="N48" i="100"/>
  <c r="L48" i="100"/>
  <c r="O49" i="101"/>
  <c r="J45" i="109"/>
  <c r="P48" i="100"/>
  <c r="S49" i="100"/>
  <c r="W185" i="115"/>
  <c r="W161" i="115"/>
  <c r="P188" i="115"/>
  <c r="I144" i="115"/>
  <c r="W218" i="115"/>
  <c r="P210" i="115"/>
  <c r="P187" i="115"/>
  <c r="I187" i="115"/>
  <c r="W173" i="115"/>
  <c r="P143" i="115"/>
  <c r="P131" i="115"/>
  <c r="W204" i="115"/>
  <c r="I220" i="115"/>
  <c r="I165" i="115"/>
  <c r="I186" i="115"/>
  <c r="W48" i="100"/>
  <c r="H48" i="101"/>
  <c r="K49" i="101"/>
  <c r="R48" i="100"/>
  <c r="P49" i="101"/>
  <c r="P47" i="100"/>
  <c r="W157" i="115"/>
  <c r="P192" i="115"/>
  <c r="P180" i="115"/>
  <c r="W132" i="115"/>
  <c r="W199" i="115"/>
  <c r="P207" i="115"/>
  <c r="W200" i="115"/>
  <c r="I157" i="115"/>
  <c r="W152" i="115"/>
  <c r="I190" i="115"/>
  <c r="W179" i="115"/>
  <c r="I193" i="115"/>
  <c r="I153" i="115"/>
  <c r="K48" i="101"/>
  <c r="Q48" i="100"/>
  <c r="R49" i="100"/>
  <c r="J47" i="100"/>
  <c r="R47" i="100"/>
  <c r="Q48" i="101"/>
  <c r="P171" i="115"/>
  <c r="P196" i="115"/>
  <c r="J48" i="100"/>
  <c r="W108" i="115"/>
  <c r="W66" i="115"/>
  <c r="W24" i="115"/>
  <c r="P80" i="115"/>
  <c r="P38" i="115"/>
  <c r="W73" i="115"/>
  <c r="W31" i="115"/>
  <c r="P87" i="115"/>
  <c r="P45" i="115"/>
  <c r="I101" i="115"/>
  <c r="W98" i="115"/>
  <c r="W56" i="115"/>
  <c r="P112" i="115"/>
  <c r="P70" i="115"/>
  <c r="P28" i="115"/>
  <c r="I84" i="115"/>
  <c r="I42" i="115"/>
  <c r="I191" i="115"/>
  <c r="I139" i="115"/>
  <c r="O49" i="100"/>
  <c r="I48" i="101"/>
  <c r="L47" i="100"/>
  <c r="J50" i="109"/>
  <c r="W105" i="115"/>
  <c r="W63" i="115"/>
  <c r="W21" i="115"/>
  <c r="P77" i="115"/>
  <c r="P35" i="115"/>
  <c r="W110" i="115"/>
  <c r="W68" i="115"/>
  <c r="W26" i="115"/>
  <c r="P82" i="115"/>
  <c r="P40" i="115"/>
  <c r="I96" i="115"/>
  <c r="W95" i="115"/>
  <c r="W53" i="115"/>
  <c r="P109" i="115"/>
  <c r="P67" i="115"/>
  <c r="P25" i="115"/>
  <c r="I81" i="115"/>
  <c r="I39" i="115"/>
  <c r="I49" i="115"/>
  <c r="W224" i="115"/>
  <c r="W159" i="115"/>
  <c r="J57" i="109"/>
  <c r="M48" i="101"/>
  <c r="H49" i="100"/>
  <c r="W102" i="115"/>
  <c r="W60" i="115"/>
  <c r="W18" i="115"/>
  <c r="P74" i="115"/>
  <c r="P32" i="115"/>
  <c r="W107" i="115"/>
  <c r="W65" i="115"/>
  <c r="W23" i="115"/>
  <c r="P79" i="115"/>
  <c r="P37" i="115"/>
  <c r="I93" i="115"/>
  <c r="W92" i="115"/>
  <c r="W50" i="115"/>
  <c r="P106" i="115"/>
  <c r="P64" i="115"/>
  <c r="P22" i="115"/>
  <c r="I78" i="115"/>
  <c r="I36" i="115"/>
  <c r="I35" i="115"/>
  <c r="I94" i="115"/>
  <c r="I48" i="115"/>
  <c r="I41" i="115"/>
  <c r="I40" i="115"/>
  <c r="P202" i="115"/>
  <c r="W209" i="115"/>
  <c r="L49" i="101"/>
  <c r="P47" i="101"/>
  <c r="K49" i="100"/>
  <c r="J52" i="109"/>
  <c r="W97" i="115"/>
  <c r="W55" i="115"/>
  <c r="P111" i="115"/>
  <c r="P69" i="115"/>
  <c r="P27" i="115"/>
  <c r="W104" i="115"/>
  <c r="W62" i="115"/>
  <c r="W20" i="115"/>
  <c r="P76" i="115"/>
  <c r="P34" i="115"/>
  <c r="I90" i="115"/>
  <c r="W89" i="115"/>
  <c r="W47" i="115"/>
  <c r="P103" i="115"/>
  <c r="P61" i="115"/>
  <c r="P19" i="115"/>
  <c r="I75" i="115"/>
  <c r="I33" i="115"/>
  <c r="I88" i="115"/>
  <c r="I34" i="115"/>
  <c r="I27" i="115"/>
  <c r="I26" i="115"/>
  <c r="I51" i="115"/>
  <c r="P208" i="115"/>
  <c r="W135" i="115"/>
  <c r="P186" i="115"/>
  <c r="S48" i="101"/>
  <c r="Q47" i="100"/>
  <c r="W146" i="115"/>
  <c r="P159" i="115"/>
  <c r="W223" i="115"/>
  <c r="Q49" i="100"/>
  <c r="W91" i="115"/>
  <c r="W49" i="115"/>
  <c r="P105" i="115"/>
  <c r="P63" i="115"/>
  <c r="P21" i="115"/>
  <c r="W96" i="115"/>
  <c r="W54" i="115"/>
  <c r="P110" i="115"/>
  <c r="P68" i="115"/>
  <c r="P26" i="115"/>
  <c r="I82" i="115"/>
  <c r="W81" i="115"/>
  <c r="W39" i="115"/>
  <c r="P95" i="115"/>
  <c r="P53" i="115"/>
  <c r="I109" i="115"/>
  <c r="I67" i="115"/>
  <c r="I25" i="115"/>
  <c r="J27" i="109"/>
  <c r="I59" i="115"/>
  <c r="I74" i="115"/>
  <c r="J43" i="113"/>
  <c r="J36" i="113"/>
  <c r="I185" i="115"/>
  <c r="I131" i="115"/>
  <c r="P175" i="115"/>
  <c r="I47" i="101"/>
  <c r="O48" i="100"/>
  <c r="W139" i="115"/>
  <c r="I49" i="100"/>
  <c r="K48" i="100"/>
  <c r="N49" i="101"/>
  <c r="W80" i="115"/>
  <c r="W38" i="115"/>
  <c r="P94" i="115"/>
  <c r="P52" i="115"/>
  <c r="I108" i="115"/>
  <c r="W87" i="115"/>
  <c r="W45" i="115"/>
  <c r="P101" i="115"/>
  <c r="P59" i="115"/>
  <c r="P17" i="115"/>
  <c r="W112" i="115"/>
  <c r="W70" i="115"/>
  <c r="W28" i="115"/>
  <c r="P84" i="115"/>
  <c r="P42" i="115"/>
  <c r="I98" i="115"/>
  <c r="I56" i="115"/>
  <c r="I18" i="115"/>
  <c r="J27" i="113"/>
  <c r="I38" i="115"/>
  <c r="J19" i="109"/>
  <c r="I19" i="115"/>
  <c r="I91" i="115"/>
  <c r="P168" i="115"/>
  <c r="I192" i="115"/>
  <c r="L48" i="101"/>
  <c r="O47" i="100"/>
  <c r="W77" i="115"/>
  <c r="W35" i="115"/>
  <c r="P91" i="115"/>
  <c r="P49" i="115"/>
  <c r="I105" i="115"/>
  <c r="W82" i="115"/>
  <c r="W40" i="115"/>
  <c r="P96" i="115"/>
  <c r="P54" i="115"/>
  <c r="I110" i="115"/>
  <c r="W109" i="115"/>
  <c r="W67" i="115"/>
  <c r="W25" i="115"/>
  <c r="P81" i="115"/>
  <c r="P39" i="115"/>
  <c r="I95" i="115"/>
  <c r="I53" i="115"/>
  <c r="I45" i="115"/>
  <c r="J22" i="113"/>
  <c r="I24" i="115"/>
  <c r="I20" i="115"/>
  <c r="J50" i="113"/>
  <c r="I83" i="115"/>
  <c r="I23" i="115"/>
  <c r="W194" i="115"/>
  <c r="P220" i="115"/>
  <c r="I161" i="115"/>
  <c r="J49" i="100"/>
  <c r="P48" i="101"/>
  <c r="M48" i="100"/>
  <c r="H48" i="100"/>
  <c r="W74" i="115"/>
  <c r="W32" i="115"/>
  <c r="P88" i="115"/>
  <c r="P46" i="115"/>
  <c r="I102" i="115"/>
  <c r="W79" i="115"/>
  <c r="W37" i="115"/>
  <c r="P93" i="115"/>
  <c r="P51" i="115"/>
  <c r="I107" i="115"/>
  <c r="W106" i="115"/>
  <c r="W64" i="115"/>
  <c r="W22" i="115"/>
  <c r="P78" i="115"/>
  <c r="P36" i="115"/>
  <c r="I92" i="115"/>
  <c r="I50" i="115"/>
  <c r="I31" i="115"/>
  <c r="J17" i="113"/>
  <c r="I17" i="115"/>
  <c r="J45" i="113"/>
  <c r="I77" i="115"/>
  <c r="P97" i="115"/>
  <c r="W90" i="115"/>
  <c r="P62" i="115"/>
  <c r="W75" i="115"/>
  <c r="P47" i="115"/>
  <c r="I60" i="115"/>
  <c r="I52" i="115"/>
  <c r="I66" i="115"/>
  <c r="Q47" i="101"/>
  <c r="W111" i="115"/>
  <c r="P83" i="115"/>
  <c r="W76" i="115"/>
  <c r="P48" i="115"/>
  <c r="W61" i="115"/>
  <c r="P33" i="115"/>
  <c r="W88" i="115"/>
  <c r="P60" i="115"/>
  <c r="W51" i="115"/>
  <c r="P23" i="115"/>
  <c r="W36" i="115"/>
  <c r="I106" i="115"/>
  <c r="J22" i="109"/>
  <c r="J48" i="113"/>
  <c r="J24" i="113"/>
  <c r="W83" i="115"/>
  <c r="P55" i="115"/>
  <c r="W48" i="115"/>
  <c r="P20" i="115"/>
  <c r="W33" i="115"/>
  <c r="I103" i="115"/>
  <c r="J17" i="109"/>
  <c r="J29" i="109"/>
  <c r="I37" i="115"/>
  <c r="H47" i="101"/>
  <c r="W69" i="115"/>
  <c r="P41" i="115"/>
  <c r="W34" i="115"/>
  <c r="I104" i="115"/>
  <c r="W19" i="115"/>
  <c r="I89" i="115"/>
  <c r="I21" i="115"/>
  <c r="J24" i="109"/>
  <c r="W216" i="115"/>
  <c r="W52" i="115"/>
  <c r="P24" i="115"/>
  <c r="W17" i="115"/>
  <c r="I87" i="115"/>
  <c r="P98" i="115"/>
  <c r="I70" i="115"/>
  <c r="I68" i="115"/>
  <c r="I46" i="115"/>
  <c r="W171" i="115"/>
  <c r="W46" i="115"/>
  <c r="P18" i="115"/>
  <c r="P107" i="115"/>
  <c r="I79" i="115"/>
  <c r="P92" i="115"/>
  <c r="I64" i="115"/>
  <c r="I73" i="115"/>
  <c r="I65" i="115"/>
  <c r="W178" i="115"/>
  <c r="L47" i="101"/>
  <c r="W41" i="115"/>
  <c r="I111" i="115"/>
  <c r="P104" i="115"/>
  <c r="I76" i="115"/>
  <c r="P89" i="115"/>
  <c r="I61" i="115"/>
  <c r="J32" i="113"/>
  <c r="I62" i="115"/>
  <c r="I54" i="115"/>
  <c r="W27" i="115"/>
  <c r="I97" i="115"/>
  <c r="P90" i="115"/>
  <c r="W103" i="115"/>
  <c r="P75" i="115"/>
  <c r="I47" i="115"/>
  <c r="J34" i="113"/>
  <c r="I22" i="115"/>
  <c r="O47" i="101"/>
  <c r="O51" i="101" s="1"/>
  <c r="W101" i="115"/>
  <c r="I28" i="115"/>
  <c r="K47" i="100"/>
  <c r="W93" i="115"/>
  <c r="I69" i="115"/>
  <c r="W59" i="115"/>
  <c r="N48" i="101"/>
  <c r="P73" i="115"/>
  <c r="I80" i="115"/>
  <c r="P65" i="115"/>
  <c r="I63" i="115"/>
  <c r="P31" i="115"/>
  <c r="N47" i="100"/>
  <c r="N51" i="100" s="1"/>
  <c r="W84" i="115"/>
  <c r="J29" i="113"/>
  <c r="W78" i="115"/>
  <c r="J19" i="113"/>
  <c r="W94" i="115"/>
  <c r="W42" i="115"/>
  <c r="P108" i="115"/>
  <c r="P56" i="115"/>
  <c r="I32" i="115"/>
  <c r="I55" i="115"/>
  <c r="O86" i="24"/>
  <c r="O88" i="24"/>
  <c r="O93" i="24"/>
  <c r="O84" i="24"/>
  <c r="O106" i="24"/>
  <c r="O95" i="24"/>
  <c r="O90" i="24"/>
  <c r="P102" i="115"/>
  <c r="P66" i="115"/>
  <c r="I112" i="115"/>
  <c r="O92" i="24"/>
  <c r="O85" i="24"/>
  <c r="P50" i="115"/>
  <c r="O91" i="24"/>
  <c r="O108" i="24"/>
  <c r="O94" i="24"/>
  <c r="O120" i="24"/>
  <c r="O87" i="24"/>
  <c r="O89" i="24"/>
  <c r="O104" i="24"/>
  <c r="O107" i="24"/>
  <c r="O113" i="24"/>
  <c r="O111" i="24"/>
  <c r="O105" i="24"/>
  <c r="O83" i="24"/>
  <c r="O121" i="24"/>
  <c r="O109" i="24"/>
  <c r="O115" i="24"/>
  <c r="O112" i="24"/>
  <c r="O110" i="24"/>
  <c r="O114" i="24"/>
  <c r="O116" i="24"/>
  <c r="O76" i="24"/>
  <c r="O34" i="24"/>
  <c r="M131" i="115"/>
  <c r="M145" i="115"/>
  <c r="M204" i="115"/>
  <c r="T216" i="115"/>
  <c r="T188" i="115"/>
  <c r="F195" i="115"/>
  <c r="M149" i="115"/>
  <c r="T154" i="115"/>
  <c r="M163" i="115"/>
  <c r="F191" i="115"/>
  <c r="F222" i="115"/>
  <c r="M136" i="115"/>
  <c r="F144" i="115"/>
  <c r="T204" i="115"/>
  <c r="F181" i="115"/>
  <c r="T193" i="115"/>
  <c r="F132" i="115"/>
  <c r="F148" i="115"/>
  <c r="M162" i="115"/>
  <c r="F185" i="115"/>
  <c r="F219" i="115"/>
  <c r="M223" i="115"/>
  <c r="T129" i="115"/>
  <c r="M195" i="115"/>
  <c r="T199" i="115"/>
  <c r="M164" i="115"/>
  <c r="T171" i="115"/>
  <c r="F217" i="115"/>
  <c r="T152" i="115"/>
  <c r="M215" i="115"/>
  <c r="M173" i="115"/>
  <c r="F175" i="115"/>
  <c r="M147" i="115"/>
  <c r="M193" i="115"/>
  <c r="M159" i="115"/>
  <c r="T108" i="115"/>
  <c r="T66" i="115"/>
  <c r="T24" i="115"/>
  <c r="M80" i="115"/>
  <c r="M38" i="115"/>
  <c r="T110" i="115"/>
  <c r="T68" i="115"/>
  <c r="T26" i="115"/>
  <c r="M82" i="115"/>
  <c r="M40" i="115"/>
  <c r="T161" i="115"/>
  <c r="T175" i="115"/>
  <c r="F177" i="115"/>
  <c r="V27" i="101"/>
  <c r="F160" i="115"/>
  <c r="T136" i="115"/>
  <c r="T177" i="115"/>
  <c r="F204" i="115"/>
  <c r="W26" i="101"/>
  <c r="T190" i="115"/>
  <c r="M177" i="115"/>
  <c r="F159" i="115"/>
  <c r="F168" i="115"/>
  <c r="M222" i="115"/>
  <c r="M139" i="115"/>
  <c r="M132" i="115"/>
  <c r="F133" i="115"/>
  <c r="T176" i="115"/>
  <c r="T202" i="115"/>
  <c r="M137" i="115"/>
  <c r="M178" i="115"/>
  <c r="F176" i="115"/>
  <c r="M150" i="115"/>
  <c r="F152" i="115"/>
  <c r="F166" i="115"/>
  <c r="M219" i="115"/>
  <c r="F224" i="115"/>
  <c r="F221" i="115"/>
  <c r="F167" i="115"/>
  <c r="M151" i="115"/>
  <c r="T195" i="115"/>
  <c r="T220" i="115"/>
  <c r="M157" i="115"/>
  <c r="F171" i="115"/>
  <c r="F129" i="115"/>
  <c r="T201" i="115"/>
  <c r="T182" i="115"/>
  <c r="M213" i="115"/>
  <c r="T181" i="115"/>
  <c r="M130" i="115"/>
  <c r="M217" i="115"/>
  <c r="M180" i="115"/>
  <c r="T210" i="115"/>
  <c r="M148" i="115"/>
  <c r="T162" i="115"/>
  <c r="F218" i="115"/>
  <c r="F216" i="115"/>
  <c r="T209" i="115"/>
  <c r="F151" i="115"/>
  <c r="F149" i="115"/>
  <c r="T143" i="115"/>
  <c r="F147" i="115"/>
  <c r="M201" i="115"/>
  <c r="T213" i="115"/>
  <c r="F206" i="115"/>
  <c r="M140" i="115"/>
  <c r="F143" i="115"/>
  <c r="F174" i="115"/>
  <c r="M181" i="115"/>
  <c r="F136" i="115"/>
  <c r="T133" i="115"/>
  <c r="F172" i="115"/>
  <c r="F134" i="115"/>
  <c r="T150" i="115"/>
  <c r="T179" i="115"/>
  <c r="T180" i="115"/>
  <c r="T194" i="115"/>
  <c r="T132" i="115"/>
  <c r="M202" i="115"/>
  <c r="M154" i="115"/>
  <c r="T189" i="115"/>
  <c r="M194" i="115"/>
  <c r="M165" i="115"/>
  <c r="M203" i="115"/>
  <c r="F164" i="115"/>
  <c r="M175" i="115"/>
  <c r="F189" i="115"/>
  <c r="M224" i="115"/>
  <c r="T74" i="115"/>
  <c r="T27" i="115"/>
  <c r="M77" i="115"/>
  <c r="M32" i="115"/>
  <c r="T101" i="115"/>
  <c r="T54" i="115"/>
  <c r="M107" i="115"/>
  <c r="M62" i="115"/>
  <c r="M17" i="115"/>
  <c r="T112" i="115"/>
  <c r="T70" i="115"/>
  <c r="T28" i="115"/>
  <c r="M84" i="115"/>
  <c r="M42" i="115"/>
  <c r="F98" i="115"/>
  <c r="F56" i="115"/>
  <c r="F97" i="115"/>
  <c r="F18" i="115"/>
  <c r="G22" i="109"/>
  <c r="F88" i="115"/>
  <c r="F34" i="115"/>
  <c r="G43" i="113"/>
  <c r="G48" i="113"/>
  <c r="P26" i="100"/>
  <c r="Q27" i="100"/>
  <c r="M27" i="100"/>
  <c r="R26" i="100"/>
  <c r="K27" i="101"/>
  <c r="N28" i="100"/>
  <c r="H26" i="100"/>
  <c r="F138" i="115"/>
  <c r="F173" i="115"/>
  <c r="T178" i="115"/>
  <c r="F200" i="115"/>
  <c r="F180" i="115"/>
  <c r="T153" i="115"/>
  <c r="M209" i="115"/>
  <c r="F193" i="115"/>
  <c r="F188" i="115"/>
  <c r="M176" i="115"/>
  <c r="T146" i="115"/>
  <c r="F192" i="115"/>
  <c r="M187" i="115"/>
  <c r="M196" i="115"/>
  <c r="T69" i="115"/>
  <c r="T21" i="115"/>
  <c r="M74" i="115"/>
  <c r="M27" i="115"/>
  <c r="T96" i="115"/>
  <c r="T51" i="115"/>
  <c r="M104" i="115"/>
  <c r="M59" i="115"/>
  <c r="F110" i="115"/>
  <c r="T109" i="115"/>
  <c r="T67" i="115"/>
  <c r="T25" i="115"/>
  <c r="M81" i="115"/>
  <c r="M39" i="115"/>
  <c r="F95" i="115"/>
  <c r="F53" i="115"/>
  <c r="F91" i="115"/>
  <c r="G17" i="109"/>
  <c r="F80" i="115"/>
  <c r="F24" i="115"/>
  <c r="G34" i="113"/>
  <c r="M221" i="115"/>
  <c r="M161" i="115"/>
  <c r="F139" i="115"/>
  <c r="M168" i="115"/>
  <c r="T164" i="115"/>
  <c r="F202" i="115"/>
  <c r="V27" i="100"/>
  <c r="T223" i="115"/>
  <c r="T173" i="115"/>
  <c r="T137" i="115"/>
  <c r="F220" i="115"/>
  <c r="M179" i="115"/>
  <c r="T163" i="115"/>
  <c r="F161" i="115"/>
  <c r="T111" i="115"/>
  <c r="T63" i="115"/>
  <c r="T18" i="115"/>
  <c r="M69" i="115"/>
  <c r="M24" i="115"/>
  <c r="T93" i="115"/>
  <c r="T48" i="115"/>
  <c r="M101" i="115"/>
  <c r="M54" i="115"/>
  <c r="F107" i="115"/>
  <c r="T106" i="115"/>
  <c r="T64" i="115"/>
  <c r="T22" i="115"/>
  <c r="M78" i="115"/>
  <c r="M36" i="115"/>
  <c r="F92" i="115"/>
  <c r="F50" i="115"/>
  <c r="F83" i="115"/>
  <c r="F74" i="115"/>
  <c r="F73" i="115"/>
  <c r="G19" i="109"/>
  <c r="G29" i="113"/>
  <c r="L27" i="100"/>
  <c r="M28" i="101"/>
  <c r="M26" i="101"/>
  <c r="Q28" i="100"/>
  <c r="H27" i="101"/>
  <c r="P26" i="101"/>
  <c r="K26" i="100"/>
  <c r="F210" i="115"/>
  <c r="F130" i="115"/>
  <c r="W28" i="100"/>
  <c r="F163" i="115"/>
  <c r="M134" i="115"/>
  <c r="M185" i="115"/>
  <c r="M171" i="115"/>
  <c r="V28" i="100"/>
  <c r="M216" i="115"/>
  <c r="T135" i="115"/>
  <c r="M174" i="115"/>
  <c r="M220" i="115"/>
  <c r="M160" i="115"/>
  <c r="T105" i="115"/>
  <c r="T60" i="115"/>
  <c r="M111" i="115"/>
  <c r="M66" i="115"/>
  <c r="M21" i="115"/>
  <c r="T90" i="115"/>
  <c r="T45" i="115"/>
  <c r="M96" i="115"/>
  <c r="M51" i="115"/>
  <c r="F104" i="115"/>
  <c r="T103" i="115"/>
  <c r="T61" i="115"/>
  <c r="T19" i="115"/>
  <c r="M75" i="115"/>
  <c r="M33" i="115"/>
  <c r="F89" i="115"/>
  <c r="F47" i="115"/>
  <c r="F77" i="115"/>
  <c r="F65" i="115"/>
  <c r="F69" i="115"/>
  <c r="F63" i="115"/>
  <c r="F62" i="115"/>
  <c r="G24" i="109"/>
  <c r="N28" i="101"/>
  <c r="P27" i="100"/>
  <c r="S27" i="101"/>
  <c r="H28" i="101"/>
  <c r="J26" i="100"/>
  <c r="H26" i="101"/>
  <c r="M207" i="115"/>
  <c r="M188" i="115"/>
  <c r="F165" i="115"/>
  <c r="F154" i="115"/>
  <c r="T224" i="115"/>
  <c r="F203" i="115"/>
  <c r="M144" i="115"/>
  <c r="F213" i="115"/>
  <c r="F196" i="115"/>
  <c r="M210" i="115"/>
  <c r="T214" i="115"/>
  <c r="F131" i="115"/>
  <c r="T102" i="115"/>
  <c r="T55" i="115"/>
  <c r="M108" i="115"/>
  <c r="M63" i="115"/>
  <c r="M18" i="115"/>
  <c r="T87" i="115"/>
  <c r="T40" i="115"/>
  <c r="M93" i="115"/>
  <c r="M48" i="115"/>
  <c r="F101" i="115"/>
  <c r="T98" i="115"/>
  <c r="T56" i="115"/>
  <c r="M112" i="115"/>
  <c r="M70" i="115"/>
  <c r="M28" i="115"/>
  <c r="F84" i="115"/>
  <c r="F42" i="115"/>
  <c r="G50" i="113"/>
  <c r="F54" i="115"/>
  <c r="F60" i="115"/>
  <c r="F17" i="115"/>
  <c r="M27" i="101"/>
  <c r="I27" i="101"/>
  <c r="M133" i="115"/>
  <c r="F178" i="115"/>
  <c r="T168" i="115"/>
  <c r="M138" i="115"/>
  <c r="F146" i="115"/>
  <c r="F215" i="115"/>
  <c r="F223" i="115"/>
  <c r="T134" i="115"/>
  <c r="T186" i="115"/>
  <c r="V26" i="100"/>
  <c r="F190" i="115"/>
  <c r="F214" i="115"/>
  <c r="F145" i="115"/>
  <c r="M218" i="115"/>
  <c r="T97" i="115"/>
  <c r="T52" i="115"/>
  <c r="M105" i="115"/>
  <c r="M60" i="115"/>
  <c r="F111" i="115"/>
  <c r="T82" i="115"/>
  <c r="T37" i="115"/>
  <c r="M90" i="115"/>
  <c r="M45" i="115"/>
  <c r="F96" i="115"/>
  <c r="T95" i="115"/>
  <c r="T53" i="115"/>
  <c r="M109" i="115"/>
  <c r="M67" i="115"/>
  <c r="M25" i="115"/>
  <c r="F81" i="115"/>
  <c r="F39" i="115"/>
  <c r="G45" i="113"/>
  <c r="F46" i="115"/>
  <c r="G36" i="113"/>
  <c r="F49" i="115"/>
  <c r="F27" i="115"/>
  <c r="T219" i="115"/>
  <c r="M191" i="115"/>
  <c r="T167" i="115"/>
  <c r="T205" i="115"/>
  <c r="W27" i="101"/>
  <c r="T208" i="115"/>
  <c r="W27" i="100"/>
  <c r="M129" i="115"/>
  <c r="M146" i="115"/>
  <c r="T158" i="115"/>
  <c r="T172" i="115"/>
  <c r="V26" i="101"/>
  <c r="T131" i="115"/>
  <c r="M158" i="115"/>
  <c r="T94" i="115"/>
  <c r="T49" i="115"/>
  <c r="M102" i="115"/>
  <c r="M55" i="115"/>
  <c r="F108" i="115"/>
  <c r="T79" i="115"/>
  <c r="T34" i="115"/>
  <c r="M87" i="115"/>
  <c r="M37" i="115"/>
  <c r="F93" i="115"/>
  <c r="T92" i="115"/>
  <c r="T50" i="115"/>
  <c r="M106" i="115"/>
  <c r="M64" i="115"/>
  <c r="M22" i="115"/>
  <c r="F78" i="115"/>
  <c r="F36" i="115"/>
  <c r="F40" i="115"/>
  <c r="F45" i="115"/>
  <c r="F68" i="115"/>
  <c r="G32" i="113"/>
  <c r="F23" i="115"/>
  <c r="O26" i="101"/>
  <c r="G45" i="109"/>
  <c r="G50" i="109"/>
  <c r="S26" i="101"/>
  <c r="R26" i="101"/>
  <c r="P27" i="101"/>
  <c r="J26" i="101"/>
  <c r="T203" i="115"/>
  <c r="T185" i="115"/>
  <c r="T165" i="115"/>
  <c r="M192" i="115"/>
  <c r="T148" i="115"/>
  <c r="M205" i="115"/>
  <c r="M200" i="115"/>
  <c r="T159" i="115"/>
  <c r="M166" i="115"/>
  <c r="T149" i="115"/>
  <c r="M143" i="115"/>
  <c r="M214" i="115"/>
  <c r="T200" i="115"/>
  <c r="F135" i="115"/>
  <c r="T91" i="115"/>
  <c r="T46" i="115"/>
  <c r="M97" i="115"/>
  <c r="M52" i="115"/>
  <c r="F105" i="115"/>
  <c r="T76" i="115"/>
  <c r="T31" i="115"/>
  <c r="M79" i="115"/>
  <c r="M34" i="115"/>
  <c r="F90" i="115"/>
  <c r="T89" i="115"/>
  <c r="T47" i="115"/>
  <c r="M103" i="115"/>
  <c r="M61" i="115"/>
  <c r="M19" i="115"/>
  <c r="F75" i="115"/>
  <c r="F33" i="115"/>
  <c r="F32" i="115"/>
  <c r="F35" i="115"/>
  <c r="F59" i="115"/>
  <c r="G27" i="113"/>
  <c r="F66" i="115"/>
  <c r="O28" i="100"/>
  <c r="J27" i="100"/>
  <c r="K26" i="101"/>
  <c r="N26" i="100"/>
  <c r="L26" i="101"/>
  <c r="Q27" i="101"/>
  <c r="O28" i="101"/>
  <c r="G55" i="109"/>
  <c r="T130" i="115"/>
  <c r="M182" i="115"/>
  <c r="T157" i="115"/>
  <c r="F162" i="115"/>
  <c r="M135" i="115"/>
  <c r="T191" i="115"/>
  <c r="F153" i="115"/>
  <c r="T160" i="115"/>
  <c r="F157" i="115"/>
  <c r="T174" i="115"/>
  <c r="M199" i="115"/>
  <c r="T138" i="115"/>
  <c r="T215" i="115"/>
  <c r="T140" i="115"/>
  <c r="T88" i="115"/>
  <c r="T41" i="115"/>
  <c r="M94" i="115"/>
  <c r="M49" i="115"/>
  <c r="F102" i="115"/>
  <c r="T73" i="115"/>
  <c r="T23" i="115"/>
  <c r="M76" i="115"/>
  <c r="M31" i="115"/>
  <c r="F87" i="115"/>
  <c r="T84" i="115"/>
  <c r="T42" i="115"/>
  <c r="M98" i="115"/>
  <c r="M56" i="115"/>
  <c r="F112" i="115"/>
  <c r="F70" i="115"/>
  <c r="F28" i="115"/>
  <c r="F26" i="115"/>
  <c r="F31" i="115"/>
  <c r="F21" i="115"/>
  <c r="G17" i="113"/>
  <c r="F55" i="115"/>
  <c r="F20" i="115"/>
  <c r="S27" i="100"/>
  <c r="S28" i="101"/>
  <c r="P28" i="101"/>
  <c r="I26" i="101"/>
  <c r="G47" i="109"/>
  <c r="T222" i="115"/>
  <c r="T196" i="115"/>
  <c r="F150" i="115"/>
  <c r="F205" i="115"/>
  <c r="T218" i="115"/>
  <c r="M35" i="115"/>
  <c r="M65" i="115"/>
  <c r="T33" i="115"/>
  <c r="F61" i="115"/>
  <c r="F37" i="115"/>
  <c r="M28" i="100"/>
  <c r="R27" i="100"/>
  <c r="Q28" i="101"/>
  <c r="N27" i="100"/>
  <c r="R28" i="100"/>
  <c r="T217" i="115"/>
  <c r="T139" i="115"/>
  <c r="T144" i="115"/>
  <c r="T83" i="115"/>
  <c r="M26" i="115"/>
  <c r="M95" i="115"/>
  <c r="F25" i="115"/>
  <c r="G19" i="113"/>
  <c r="L26" i="100"/>
  <c r="L27" i="101"/>
  <c r="F208" i="115"/>
  <c r="M167" i="115"/>
  <c r="T145" i="115"/>
  <c r="T80" i="115"/>
  <c r="T107" i="115"/>
  <c r="M23" i="115"/>
  <c r="M92" i="115"/>
  <c r="F22" i="115"/>
  <c r="G29" i="109"/>
  <c r="G24" i="113"/>
  <c r="I26" i="100"/>
  <c r="G57" i="109"/>
  <c r="N27" i="101"/>
  <c r="F207" i="115"/>
  <c r="F201" i="115"/>
  <c r="M189" i="115"/>
  <c r="T77" i="115"/>
  <c r="T104" i="115"/>
  <c r="M20" i="115"/>
  <c r="M89" i="115"/>
  <c r="F19" i="115"/>
  <c r="G27" i="109"/>
  <c r="M26" i="100"/>
  <c r="S28" i="100"/>
  <c r="T147" i="115"/>
  <c r="F179" i="115"/>
  <c r="F140" i="115"/>
  <c r="T38" i="115"/>
  <c r="T65" i="115"/>
  <c r="F82" i="115"/>
  <c r="M53" i="115"/>
  <c r="G22" i="113"/>
  <c r="H27" i="100"/>
  <c r="O27" i="100"/>
  <c r="R28" i="101"/>
  <c r="R27" i="101"/>
  <c r="W28" i="101"/>
  <c r="T192" i="115"/>
  <c r="F199" i="115"/>
  <c r="T35" i="115"/>
  <c r="T62" i="115"/>
  <c r="F79" i="115"/>
  <c r="M50" i="115"/>
  <c r="Q26" i="101"/>
  <c r="K28" i="100"/>
  <c r="S26" i="100"/>
  <c r="J28" i="100"/>
  <c r="W26" i="100"/>
  <c r="F187" i="115"/>
  <c r="T166" i="115"/>
  <c r="T32" i="115"/>
  <c r="T59" i="115"/>
  <c r="F76" i="115"/>
  <c r="M47" i="115"/>
  <c r="F94" i="115"/>
  <c r="G52" i="109"/>
  <c r="Q26" i="100"/>
  <c r="T221" i="115"/>
  <c r="M153" i="115"/>
  <c r="M186" i="115"/>
  <c r="M91" i="115"/>
  <c r="T20" i="115"/>
  <c r="T81" i="115"/>
  <c r="F109" i="115"/>
  <c r="F52" i="115"/>
  <c r="L28" i="100"/>
  <c r="H28" i="100"/>
  <c r="K27" i="100"/>
  <c r="J27" i="101"/>
  <c r="M206" i="115"/>
  <c r="T206" i="115"/>
  <c r="F194" i="115"/>
  <c r="F158" i="115"/>
  <c r="M83" i="115"/>
  <c r="M110" i="115"/>
  <c r="T75" i="115"/>
  <c r="F103" i="115"/>
  <c r="F38" i="115"/>
  <c r="N26" i="101"/>
  <c r="J28" i="101"/>
  <c r="L28" i="101"/>
  <c r="M172" i="115"/>
  <c r="T78" i="115"/>
  <c r="P28" i="100"/>
  <c r="M152" i="115"/>
  <c r="T39" i="115"/>
  <c r="M190" i="115"/>
  <c r="T36" i="115"/>
  <c r="O26" i="100"/>
  <c r="T187" i="115"/>
  <c r="F106" i="115"/>
  <c r="F137" i="115"/>
  <c r="F67" i="115"/>
  <c r="I28" i="101"/>
  <c r="F182" i="115"/>
  <c r="F64" i="115"/>
  <c r="O27" i="101"/>
  <c r="M208" i="115"/>
  <c r="M46" i="115"/>
  <c r="I27" i="100"/>
  <c r="T151" i="115"/>
  <c r="M41" i="115"/>
  <c r="K28" i="101"/>
  <c r="V28" i="101"/>
  <c r="T17" i="115"/>
  <c r="F48" i="115"/>
  <c r="T207" i="115"/>
  <c r="M73" i="115"/>
  <c r="F51" i="115"/>
  <c r="I28" i="100"/>
  <c r="F209" i="115"/>
  <c r="M88" i="115"/>
  <c r="M68" i="115"/>
  <c r="F41" i="115"/>
  <c r="D25" i="159"/>
  <c r="L88" i="24"/>
  <c r="L84" i="24"/>
  <c r="L99" i="24"/>
  <c r="L95" i="24"/>
  <c r="L85" i="24"/>
  <c r="L91" i="24"/>
  <c r="L90" i="24"/>
  <c r="L87" i="24"/>
  <c r="L86" i="24"/>
  <c r="L104" i="24"/>
  <c r="L121" i="24"/>
  <c r="L94" i="24"/>
  <c r="L100" i="24"/>
  <c r="F186" i="115"/>
  <c r="L106" i="24"/>
  <c r="L105" i="24"/>
  <c r="L108" i="24"/>
  <c r="L89" i="24"/>
  <c r="L107" i="24"/>
  <c r="L111" i="24"/>
  <c r="L110" i="24"/>
  <c r="L113" i="24"/>
  <c r="L114" i="24"/>
  <c r="L120" i="24"/>
  <c r="L83" i="24"/>
  <c r="L93" i="24"/>
  <c r="L115" i="24"/>
  <c r="L109" i="24"/>
  <c r="L112" i="24"/>
  <c r="L92" i="24"/>
  <c r="L116" i="24"/>
  <c r="M34" i="24"/>
  <c r="P62" i="24"/>
  <c r="G181" i="115"/>
  <c r="N210" i="115"/>
  <c r="G224" i="115"/>
  <c r="N213" i="115"/>
  <c r="G135" i="115"/>
  <c r="G139" i="115"/>
  <c r="U134" i="115"/>
  <c r="U210" i="115"/>
  <c r="G174" i="115"/>
  <c r="N181" i="115"/>
  <c r="U135" i="115"/>
  <c r="U130" i="115"/>
  <c r="G175" i="115"/>
  <c r="U190" i="115"/>
  <c r="V35" i="101"/>
  <c r="N159" i="115"/>
  <c r="G213" i="115"/>
  <c r="U158" i="115"/>
  <c r="U151" i="115"/>
  <c r="G220" i="115"/>
  <c r="N180" i="115"/>
  <c r="U136" i="115"/>
  <c r="U179" i="115"/>
  <c r="N207" i="115"/>
  <c r="U185" i="115"/>
  <c r="G216" i="115"/>
  <c r="G221" i="115"/>
  <c r="G133" i="115"/>
  <c r="W35" i="101"/>
  <c r="W34" i="101"/>
  <c r="U207" i="115"/>
  <c r="N171" i="115"/>
  <c r="V35" i="100"/>
  <c r="U200" i="115"/>
  <c r="G209" i="115"/>
  <c r="N209" i="115"/>
  <c r="U186" i="115"/>
  <c r="G153" i="115"/>
  <c r="N160" i="115"/>
  <c r="U159" i="115"/>
  <c r="N165" i="115"/>
  <c r="U192" i="115"/>
  <c r="N173" i="115"/>
  <c r="U193" i="115"/>
  <c r="N182" i="115"/>
  <c r="N203" i="115"/>
  <c r="N219" i="115"/>
  <c r="U217" i="115"/>
  <c r="W33" i="100"/>
  <c r="G176" i="115"/>
  <c r="N202" i="115"/>
  <c r="G167" i="115"/>
  <c r="G185" i="115"/>
  <c r="N222" i="115"/>
  <c r="G187" i="115"/>
  <c r="V34" i="100"/>
  <c r="U149" i="115"/>
  <c r="N166" i="115"/>
  <c r="W35" i="100"/>
  <c r="G157" i="115"/>
  <c r="N186" i="115"/>
  <c r="N129" i="115"/>
  <c r="U181" i="115"/>
  <c r="U162" i="115"/>
  <c r="G177" i="115"/>
  <c r="G166" i="115"/>
  <c r="U180" i="115"/>
  <c r="G206" i="115"/>
  <c r="G207" i="115"/>
  <c r="G219" i="115"/>
  <c r="N215" i="115"/>
  <c r="U187" i="115"/>
  <c r="N157" i="115"/>
  <c r="G215" i="115"/>
  <c r="U216" i="115"/>
  <c r="G201" i="115"/>
  <c r="U174" i="115"/>
  <c r="N214" i="115"/>
  <c r="N137" i="115"/>
  <c r="G158" i="115"/>
  <c r="U138" i="115"/>
  <c r="N151" i="115"/>
  <c r="V33" i="100"/>
  <c r="U214" i="115"/>
  <c r="N145" i="115"/>
  <c r="U163" i="115"/>
  <c r="N149" i="115"/>
  <c r="N179" i="115"/>
  <c r="N188" i="115"/>
  <c r="U196" i="115"/>
  <c r="U215" i="115"/>
  <c r="G200" i="115"/>
  <c r="G180" i="115"/>
  <c r="G151" i="115"/>
  <c r="U208" i="115"/>
  <c r="U203" i="115"/>
  <c r="G199" i="115"/>
  <c r="U152" i="115"/>
  <c r="N200" i="115"/>
  <c r="N187" i="115"/>
  <c r="U139" i="115"/>
  <c r="U178" i="115"/>
  <c r="G140" i="115"/>
  <c r="G137" i="115"/>
  <c r="U164" i="115"/>
  <c r="G172" i="115"/>
  <c r="N140" i="115"/>
  <c r="G152" i="115"/>
  <c r="N143" i="115"/>
  <c r="G173" i="115"/>
  <c r="U168" i="115"/>
  <c r="U194" i="115"/>
  <c r="U202" i="115"/>
  <c r="N168" i="115"/>
  <c r="N177" i="115"/>
  <c r="U148" i="115"/>
  <c r="N205" i="115"/>
  <c r="G194" i="115"/>
  <c r="G159" i="115"/>
  <c r="U145" i="115"/>
  <c r="G144" i="115"/>
  <c r="N174" i="115"/>
  <c r="U137" i="115"/>
  <c r="G164" i="115"/>
  <c r="U166" i="115"/>
  <c r="N131" i="115"/>
  <c r="N176" i="115"/>
  <c r="G150" i="115"/>
  <c r="U222" i="115"/>
  <c r="N132" i="115"/>
  <c r="G214" i="115"/>
  <c r="G132" i="115"/>
  <c r="U154" i="115"/>
  <c r="N163" i="115"/>
  <c r="U177" i="115"/>
  <c r="U165" i="115"/>
  <c r="G154" i="115"/>
  <c r="N223" i="115"/>
  <c r="U132" i="115"/>
  <c r="U189" i="115"/>
  <c r="U161" i="115"/>
  <c r="G182" i="115"/>
  <c r="G217" i="115"/>
  <c r="N167" i="115"/>
  <c r="U199" i="115"/>
  <c r="U160" i="115"/>
  <c r="U204" i="115"/>
  <c r="U201" i="115"/>
  <c r="G189" i="115"/>
  <c r="U131" i="115"/>
  <c r="N139" i="115"/>
  <c r="N201" i="115"/>
  <c r="U209" i="115"/>
  <c r="G162" i="115"/>
  <c r="N178" i="115"/>
  <c r="U182" i="115"/>
  <c r="U172" i="115"/>
  <c r="N150" i="115"/>
  <c r="N208" i="115"/>
  <c r="G179" i="115"/>
  <c r="L33" i="101"/>
  <c r="N34" i="100"/>
  <c r="J33" i="101"/>
  <c r="H33" i="100"/>
  <c r="J34" i="100"/>
  <c r="N218" i="115"/>
  <c r="N191" i="115"/>
  <c r="U167" i="115"/>
  <c r="U147" i="115"/>
  <c r="G160" i="115"/>
  <c r="N148" i="115"/>
  <c r="G188" i="115"/>
  <c r="N189" i="115"/>
  <c r="G218" i="115"/>
  <c r="U213" i="115"/>
  <c r="N206" i="115"/>
  <c r="U175" i="115"/>
  <c r="N162" i="115"/>
  <c r="N144" i="115"/>
  <c r="N136" i="115"/>
  <c r="N147" i="115"/>
  <c r="U153" i="115"/>
  <c r="N172" i="115"/>
  <c r="N164" i="115"/>
  <c r="N134" i="115"/>
  <c r="P35" i="100"/>
  <c r="H47" i="109"/>
  <c r="K33" i="101"/>
  <c r="U188" i="115"/>
  <c r="N133" i="115"/>
  <c r="U157" i="115"/>
  <c r="U220" i="115"/>
  <c r="N220" i="115"/>
  <c r="U143" i="115"/>
  <c r="N154" i="115"/>
  <c r="N185" i="115"/>
  <c r="N193" i="115"/>
  <c r="G202" i="115"/>
  <c r="G168" i="115"/>
  <c r="V33" i="101"/>
  <c r="U144" i="115"/>
  <c r="G163" i="115"/>
  <c r="U206" i="115"/>
  <c r="N130" i="115"/>
  <c r="G196" i="115"/>
  <c r="G190" i="115"/>
  <c r="U150" i="115"/>
  <c r="G171" i="115"/>
  <c r="Q33" i="100"/>
  <c r="G138" i="115"/>
  <c r="W34" i="100"/>
  <c r="G208" i="115"/>
  <c r="G146" i="115"/>
  <c r="N195" i="115"/>
  <c r="G161" i="115"/>
  <c r="N216" i="115"/>
  <c r="G134" i="115"/>
  <c r="G165" i="115"/>
  <c r="G223" i="115"/>
  <c r="P34" i="100"/>
  <c r="W33" i="101"/>
  <c r="G195" i="115"/>
  <c r="U176" i="115"/>
  <c r="U221" i="115"/>
  <c r="U191" i="115"/>
  <c r="U223" i="115"/>
  <c r="G136" i="115"/>
  <c r="N175" i="115"/>
  <c r="G131" i="115"/>
  <c r="K35" i="100"/>
  <c r="N33" i="100"/>
  <c r="P34" i="101"/>
  <c r="N221" i="115"/>
  <c r="N161" i="115"/>
  <c r="G149" i="115"/>
  <c r="N194" i="115"/>
  <c r="G186" i="115"/>
  <c r="U140" i="115"/>
  <c r="N196" i="115"/>
  <c r="N217" i="115"/>
  <c r="N146" i="115"/>
  <c r="H33" i="101"/>
  <c r="G178" i="115"/>
  <c r="U146" i="115"/>
  <c r="G143" i="115"/>
  <c r="N152" i="115"/>
  <c r="U173" i="115"/>
  <c r="N158" i="115"/>
  <c r="U218" i="115"/>
  <c r="U171" i="115"/>
  <c r="G147" i="115"/>
  <c r="Q35" i="100"/>
  <c r="H35" i="100"/>
  <c r="J35" i="101"/>
  <c r="N135" i="115"/>
  <c r="G145" i="115"/>
  <c r="G222" i="115"/>
  <c r="U205" i="115"/>
  <c r="N138" i="115"/>
  <c r="N190" i="115"/>
  <c r="V34" i="101"/>
  <c r="X34" i="101" s="1"/>
  <c r="N153" i="115"/>
  <c r="N199" i="115"/>
  <c r="H35" i="101"/>
  <c r="N34" i="101"/>
  <c r="M34" i="100"/>
  <c r="I34" i="100"/>
  <c r="G191" i="115"/>
  <c r="G203" i="115"/>
  <c r="O35" i="100"/>
  <c r="N33" i="101"/>
  <c r="S34" i="100"/>
  <c r="H45" i="109"/>
  <c r="K33" i="100"/>
  <c r="N192" i="115"/>
  <c r="G148" i="115"/>
  <c r="J34" i="101"/>
  <c r="S34" i="101"/>
  <c r="I35" i="101"/>
  <c r="N35" i="101"/>
  <c r="U129" i="115"/>
  <c r="M33" i="100"/>
  <c r="J33" i="100"/>
  <c r="I34" i="101"/>
  <c r="G204" i="115"/>
  <c r="R33" i="101"/>
  <c r="M34" i="101"/>
  <c r="L35" i="101"/>
  <c r="Q33" i="101"/>
  <c r="M35" i="101"/>
  <c r="O34" i="100"/>
  <c r="S33" i="100"/>
  <c r="L35" i="100"/>
  <c r="U224" i="115"/>
  <c r="P35" i="101"/>
  <c r="O33" i="100"/>
  <c r="K35" i="101"/>
  <c r="L34" i="100"/>
  <c r="H55" i="109"/>
  <c r="U219" i="115"/>
  <c r="M33" i="101"/>
  <c r="K34" i="101"/>
  <c r="H57" i="109"/>
  <c r="I35" i="100"/>
  <c r="G205" i="115"/>
  <c r="K34" i="100"/>
  <c r="R34" i="100"/>
  <c r="R35" i="101"/>
  <c r="G129" i="115"/>
  <c r="G210" i="115"/>
  <c r="Q34" i="101"/>
  <c r="S33" i="101"/>
  <c r="R33" i="100"/>
  <c r="N35" i="100"/>
  <c r="N204" i="115"/>
  <c r="G193" i="115"/>
  <c r="H34" i="100"/>
  <c r="H50" i="109"/>
  <c r="O34" i="101"/>
  <c r="L33" i="100"/>
  <c r="U133" i="115"/>
  <c r="U195" i="115"/>
  <c r="P33" i="100"/>
  <c r="I33" i="100"/>
  <c r="R35" i="100"/>
  <c r="Q35" i="101"/>
  <c r="R34" i="101"/>
  <c r="I33" i="101"/>
  <c r="L34" i="101"/>
  <c r="U105" i="115"/>
  <c r="U63" i="115"/>
  <c r="U21" i="115"/>
  <c r="N77" i="115"/>
  <c r="N35" i="115"/>
  <c r="G91" i="115"/>
  <c r="U110" i="115"/>
  <c r="U68" i="115"/>
  <c r="U26" i="115"/>
  <c r="N82" i="115"/>
  <c r="N40" i="115"/>
  <c r="G96" i="115"/>
  <c r="G54" i="115"/>
  <c r="G50" i="115"/>
  <c r="U53" i="115"/>
  <c r="U28" i="115"/>
  <c r="G39" i="115"/>
  <c r="G106" i="115"/>
  <c r="N39" i="115"/>
  <c r="U106" i="115"/>
  <c r="G56" i="115"/>
  <c r="N75" i="115"/>
  <c r="H29" i="113"/>
  <c r="N70" i="115"/>
  <c r="U102" i="115"/>
  <c r="U60" i="115"/>
  <c r="U18" i="115"/>
  <c r="N74" i="115"/>
  <c r="N32" i="115"/>
  <c r="G88" i="115"/>
  <c r="U107" i="115"/>
  <c r="U65" i="115"/>
  <c r="U23" i="115"/>
  <c r="N79" i="115"/>
  <c r="N224" i="115"/>
  <c r="P33" i="101"/>
  <c r="U94" i="115"/>
  <c r="U52" i="115"/>
  <c r="N108" i="115"/>
  <c r="N66" i="115"/>
  <c r="N24" i="115"/>
  <c r="G80" i="115"/>
  <c r="U101" i="115"/>
  <c r="U59" i="115"/>
  <c r="U17" i="115"/>
  <c r="N73" i="115"/>
  <c r="N31" i="115"/>
  <c r="G87" i="115"/>
  <c r="G45" i="115"/>
  <c r="G32" i="115"/>
  <c r="N89" i="115"/>
  <c r="G18" i="115"/>
  <c r="N64" i="115"/>
  <c r="H27" i="113"/>
  <c r="U42" i="115"/>
  <c r="H29" i="109"/>
  <c r="G92" i="115"/>
  <c r="G70" i="115"/>
  <c r="G192" i="115"/>
  <c r="O35" i="101"/>
  <c r="S35" i="101"/>
  <c r="U91" i="115"/>
  <c r="U49" i="115"/>
  <c r="N105" i="115"/>
  <c r="N63" i="115"/>
  <c r="N21" i="115"/>
  <c r="G77" i="115"/>
  <c r="U96" i="115"/>
  <c r="U54" i="115"/>
  <c r="N110" i="115"/>
  <c r="N68" i="115"/>
  <c r="N26" i="115"/>
  <c r="G82" i="115"/>
  <c r="G40" i="115"/>
  <c r="N67" i="115"/>
  <c r="N42" i="115"/>
  <c r="U109" i="115"/>
  <c r="H17" i="113"/>
  <c r="U22" i="115"/>
  <c r="H24" i="109"/>
  <c r="G84" i="115"/>
  <c r="G112" i="115"/>
  <c r="G61" i="115"/>
  <c r="O33" i="101"/>
  <c r="U88" i="115"/>
  <c r="U46" i="115"/>
  <c r="N102" i="115"/>
  <c r="N60" i="115"/>
  <c r="N18" i="115"/>
  <c r="G74" i="115"/>
  <c r="U93" i="115"/>
  <c r="U51" i="115"/>
  <c r="N107" i="115"/>
  <c r="N65" i="115"/>
  <c r="N23" i="115"/>
  <c r="G79" i="115"/>
  <c r="G37" i="115"/>
  <c r="N47" i="115"/>
  <c r="H34" i="101"/>
  <c r="U83" i="115"/>
  <c r="U41" i="115"/>
  <c r="N97" i="115"/>
  <c r="N55" i="115"/>
  <c r="G111" i="115"/>
  <c r="G69" i="115"/>
  <c r="U90" i="115"/>
  <c r="U48" i="115"/>
  <c r="N104" i="115"/>
  <c r="N62" i="115"/>
  <c r="N20" i="115"/>
  <c r="G76" i="115"/>
  <c r="G34" i="115"/>
  <c r="N25" i="115"/>
  <c r="G89" i="115"/>
  <c r="H22" i="109"/>
  <c r="U67" i="115"/>
  <c r="G52" i="115"/>
  <c r="N78" i="115"/>
  <c r="U103" i="115"/>
  <c r="G47" i="115"/>
  <c r="U98" i="115"/>
  <c r="H50" i="113"/>
  <c r="Q34" i="100"/>
  <c r="U80" i="115"/>
  <c r="U38" i="115"/>
  <c r="N94" i="115"/>
  <c r="N52" i="115"/>
  <c r="G108" i="115"/>
  <c r="G66" i="115"/>
  <c r="U87" i="115"/>
  <c r="U45" i="115"/>
  <c r="N101" i="115"/>
  <c r="N59" i="115"/>
  <c r="N17" i="115"/>
  <c r="G73" i="115"/>
  <c r="G31" i="115"/>
  <c r="G109" i="115"/>
  <c r="G81" i="115"/>
  <c r="H17" i="109"/>
  <c r="U47" i="115"/>
  <c r="G42" i="115"/>
  <c r="N56" i="115"/>
  <c r="U81" i="115"/>
  <c r="G41" i="115"/>
  <c r="U78" i="115"/>
  <c r="H45" i="113"/>
  <c r="S35" i="100"/>
  <c r="U77" i="115"/>
  <c r="U35" i="115"/>
  <c r="N91" i="115"/>
  <c r="N49" i="115"/>
  <c r="G105" i="115"/>
  <c r="G63" i="115"/>
  <c r="U82" i="115"/>
  <c r="U40" i="115"/>
  <c r="N96" i="115"/>
  <c r="N54" i="115"/>
  <c r="G110" i="115"/>
  <c r="G68" i="115"/>
  <c r="G26" i="115"/>
  <c r="G22" i="115"/>
  <c r="U112" i="115"/>
  <c r="G75" i="115"/>
  <c r="U25" i="115"/>
  <c r="G38" i="115"/>
  <c r="N36" i="115"/>
  <c r="U61" i="115"/>
  <c r="G33" i="115"/>
  <c r="U56" i="115"/>
  <c r="H24" i="113"/>
  <c r="J35" i="100"/>
  <c r="U27" i="115"/>
  <c r="G97" i="115"/>
  <c r="U34" i="115"/>
  <c r="G107" i="115"/>
  <c r="G17" i="115"/>
  <c r="H27" i="109"/>
  <c r="H19" i="109"/>
  <c r="G98" i="115"/>
  <c r="U24" i="115"/>
  <c r="G94" i="115"/>
  <c r="U31" i="115"/>
  <c r="G104" i="115"/>
  <c r="G46" i="115"/>
  <c r="U92" i="115"/>
  <c r="G28" i="115"/>
  <c r="U39" i="115"/>
  <c r="U36" i="115"/>
  <c r="H52" i="109"/>
  <c r="N111" i="115"/>
  <c r="G83" i="115"/>
  <c r="U20" i="115"/>
  <c r="G101" i="115"/>
  <c r="G36" i="115"/>
  <c r="U70" i="115"/>
  <c r="G24" i="115"/>
  <c r="U19" i="115"/>
  <c r="N112" i="115"/>
  <c r="N88" i="115"/>
  <c r="G60" i="115"/>
  <c r="N93" i="115"/>
  <c r="G93" i="115"/>
  <c r="U50" i="115"/>
  <c r="N22" i="115"/>
  <c r="N95" i="115"/>
  <c r="N92" i="115"/>
  <c r="U111" i="115"/>
  <c r="N83" i="115"/>
  <c r="G55" i="115"/>
  <c r="N90" i="115"/>
  <c r="G90" i="115"/>
  <c r="U95" i="115"/>
  <c r="N106" i="115"/>
  <c r="G21" i="115"/>
  <c r="U84" i="115"/>
  <c r="N53" i="115"/>
  <c r="N50" i="115"/>
  <c r="U108" i="115"/>
  <c r="N80" i="115"/>
  <c r="N87" i="115"/>
  <c r="G65" i="115"/>
  <c r="U75" i="115"/>
  <c r="N84" i="115"/>
  <c r="U64" i="115"/>
  <c r="N33" i="115"/>
  <c r="N28" i="115"/>
  <c r="U97" i="115"/>
  <c r="N69" i="115"/>
  <c r="U104" i="115"/>
  <c r="N76" i="115"/>
  <c r="G62" i="115"/>
  <c r="U33" i="115"/>
  <c r="G95" i="115"/>
  <c r="U89" i="115"/>
  <c r="N98" i="115"/>
  <c r="G78" i="115"/>
  <c r="G19" i="115"/>
  <c r="U74" i="115"/>
  <c r="N46" i="115"/>
  <c r="U79" i="115"/>
  <c r="N51" i="115"/>
  <c r="G59" i="115"/>
  <c r="N109" i="115"/>
  <c r="G64" i="115"/>
  <c r="N103" i="115"/>
  <c r="N19" i="115"/>
  <c r="G27" i="115"/>
  <c r="U69" i="115"/>
  <c r="N41" i="115"/>
  <c r="U76" i="115"/>
  <c r="N48" i="115"/>
  <c r="G51" i="115"/>
  <c r="H36" i="113"/>
  <c r="G53" i="115"/>
  <c r="N81" i="115"/>
  <c r="G103" i="115"/>
  <c r="H34" i="113"/>
  <c r="U66" i="115"/>
  <c r="N38" i="115"/>
  <c r="U73" i="115"/>
  <c r="N45" i="115"/>
  <c r="G48" i="115"/>
  <c r="G49" i="115"/>
  <c r="N61" i="115"/>
  <c r="G67" i="115"/>
  <c r="G23" i="115"/>
  <c r="M83" i="24"/>
  <c r="M107" i="24"/>
  <c r="G20" i="115"/>
  <c r="M35" i="100"/>
  <c r="H22" i="113"/>
  <c r="M84" i="24"/>
  <c r="M105" i="24"/>
  <c r="U55" i="115"/>
  <c r="G35" i="115"/>
  <c r="U32" i="115"/>
  <c r="G25" i="115"/>
  <c r="M85" i="24"/>
  <c r="M106" i="24"/>
  <c r="N27" i="115"/>
  <c r="M91" i="24"/>
  <c r="M95" i="24"/>
  <c r="M108" i="24"/>
  <c r="G102" i="115"/>
  <c r="H32" i="113"/>
  <c r="U62" i="115"/>
  <c r="H48" i="113"/>
  <c r="M90" i="24"/>
  <c r="U37" i="115"/>
  <c r="H43" i="113"/>
  <c r="G130" i="115"/>
  <c r="N34" i="115"/>
  <c r="M121" i="24"/>
  <c r="M86" i="24"/>
  <c r="M104" i="24"/>
  <c r="N37" i="115"/>
  <c r="H19" i="113"/>
  <c r="M94" i="24"/>
  <c r="M88" i="24"/>
  <c r="M120" i="24"/>
  <c r="M87" i="24"/>
  <c r="M89" i="24"/>
  <c r="M93" i="24"/>
  <c r="M92" i="24"/>
  <c r="M112" i="24"/>
  <c r="M109" i="24"/>
  <c r="M114" i="24"/>
  <c r="M111" i="24"/>
  <c r="M113" i="24"/>
  <c r="M115" i="24"/>
  <c r="M116" i="24"/>
  <c r="M110" i="24"/>
  <c r="D34" i="159"/>
  <c r="V175" i="115"/>
  <c r="O173" i="115"/>
  <c r="V154" i="115"/>
  <c r="O175" i="115"/>
  <c r="O204" i="115"/>
  <c r="H139" i="115"/>
  <c r="V134" i="115"/>
  <c r="H154" i="115"/>
  <c r="O157" i="115"/>
  <c r="V190" i="115"/>
  <c r="V216" i="115"/>
  <c r="O129" i="115"/>
  <c r="V162" i="115"/>
  <c r="V131" i="115"/>
  <c r="O185" i="115"/>
  <c r="V163" i="115"/>
  <c r="O149" i="115"/>
  <c r="H140" i="115"/>
  <c r="V167" i="115"/>
  <c r="V200" i="115"/>
  <c r="H132" i="115"/>
  <c r="O186" i="115"/>
  <c r="O131" i="115"/>
  <c r="O136" i="115"/>
  <c r="O177" i="115"/>
  <c r="H147" i="115"/>
  <c r="O148" i="115"/>
  <c r="V137" i="115"/>
  <c r="O163" i="115"/>
  <c r="V194" i="115"/>
  <c r="O221" i="115"/>
  <c r="H214" i="115"/>
  <c r="H224" i="115"/>
  <c r="O222" i="115"/>
  <c r="H148" i="115"/>
  <c r="V176" i="115"/>
  <c r="H203" i="115"/>
  <c r="H204" i="115"/>
  <c r="O223" i="115"/>
  <c r="O168" i="115"/>
  <c r="V138" i="115"/>
  <c r="O152" i="115"/>
  <c r="O210" i="115"/>
  <c r="O201" i="115"/>
  <c r="H216" i="115"/>
  <c r="V213" i="115"/>
  <c r="W40" i="100"/>
  <c r="H175" i="115"/>
  <c r="O192" i="115"/>
  <c r="H200" i="115"/>
  <c r="O181" i="115"/>
  <c r="H146" i="115"/>
  <c r="H194" i="115"/>
  <c r="O147" i="115"/>
  <c r="O195" i="115"/>
  <c r="O135" i="115"/>
  <c r="O161" i="115"/>
  <c r="H218" i="115"/>
  <c r="H222" i="115"/>
  <c r="V172" i="115"/>
  <c r="H131" i="115"/>
  <c r="V208" i="115"/>
  <c r="H129" i="115"/>
  <c r="H138" i="115"/>
  <c r="O219" i="115"/>
  <c r="V219" i="115"/>
  <c r="V151" i="115"/>
  <c r="H208" i="115"/>
  <c r="V215" i="115"/>
  <c r="H163" i="115"/>
  <c r="O205" i="115"/>
  <c r="V218" i="115"/>
  <c r="W42" i="100"/>
  <c r="V133" i="115"/>
  <c r="H135" i="115"/>
  <c r="H136" i="115"/>
  <c r="H165" i="115"/>
  <c r="V171" i="115"/>
  <c r="O189" i="115"/>
  <c r="H223" i="115"/>
  <c r="H182" i="115"/>
  <c r="V223" i="115"/>
  <c r="H150" i="115"/>
  <c r="H195" i="115"/>
  <c r="H130" i="115"/>
  <c r="H207" i="115"/>
  <c r="H185" i="115"/>
  <c r="H133" i="115"/>
  <c r="V221" i="115"/>
  <c r="V210" i="115"/>
  <c r="V222" i="115"/>
  <c r="O132" i="115"/>
  <c r="H144" i="115"/>
  <c r="O154" i="115"/>
  <c r="H205" i="115"/>
  <c r="O202" i="115"/>
  <c r="V189" i="115"/>
  <c r="V214" i="115"/>
  <c r="O214" i="115"/>
  <c r="O213" i="115"/>
  <c r="V202" i="115"/>
  <c r="O191" i="115"/>
  <c r="W41" i="100"/>
  <c r="O203" i="115"/>
  <c r="V180" i="115"/>
  <c r="V129" i="115"/>
  <c r="H219" i="115"/>
  <c r="V203" i="115"/>
  <c r="O218" i="115"/>
  <c r="W42" i="101"/>
  <c r="O144" i="115"/>
  <c r="O174" i="115"/>
  <c r="H213" i="115"/>
  <c r="V41" i="101"/>
  <c r="H192" i="115"/>
  <c r="V144" i="115"/>
  <c r="H134" i="115"/>
  <c r="V42" i="101"/>
  <c r="V185" i="115"/>
  <c r="H210" i="115"/>
  <c r="H191" i="115"/>
  <c r="V178" i="115"/>
  <c r="V191" i="115"/>
  <c r="V207" i="115"/>
  <c r="V199" i="115"/>
  <c r="O182" i="115"/>
  <c r="H206" i="115"/>
  <c r="V177" i="115"/>
  <c r="O146" i="115"/>
  <c r="O171" i="115"/>
  <c r="V206" i="115"/>
  <c r="O194" i="115"/>
  <c r="H181" i="115"/>
  <c r="W41" i="101"/>
  <c r="V159" i="115"/>
  <c r="H202" i="115"/>
  <c r="H199" i="115"/>
  <c r="O215" i="115"/>
  <c r="V201" i="115"/>
  <c r="O176" i="115"/>
  <c r="O167" i="115"/>
  <c r="V136" i="115"/>
  <c r="H159" i="115"/>
  <c r="V196" i="115"/>
  <c r="V165" i="115"/>
  <c r="V173" i="115"/>
  <c r="O180" i="115"/>
  <c r="H188" i="115"/>
  <c r="V161" i="115"/>
  <c r="H180" i="115"/>
  <c r="H186" i="115"/>
  <c r="H179" i="115"/>
  <c r="V158" i="115"/>
  <c r="O179" i="115"/>
  <c r="V186" i="115"/>
  <c r="O193" i="115"/>
  <c r="O160" i="115"/>
  <c r="V192" i="115"/>
  <c r="O187" i="115"/>
  <c r="O208" i="115"/>
  <c r="O143" i="115"/>
  <c r="O188" i="115"/>
  <c r="H149" i="115"/>
  <c r="V220" i="115"/>
  <c r="O178" i="115"/>
  <c r="H176" i="115"/>
  <c r="V145" i="115"/>
  <c r="H168" i="115"/>
  <c r="H153" i="115"/>
  <c r="O216" i="115"/>
  <c r="O200" i="115"/>
  <c r="O166" i="115"/>
  <c r="V149" i="115"/>
  <c r="O151" i="115"/>
  <c r="V195" i="115"/>
  <c r="O164" i="115"/>
  <c r="O130" i="115"/>
  <c r="H178" i="115"/>
  <c r="V188" i="115"/>
  <c r="O162" i="115"/>
  <c r="H143" i="115"/>
  <c r="V205" i="115"/>
  <c r="H160" i="115"/>
  <c r="V147" i="115"/>
  <c r="V132" i="115"/>
  <c r="H152" i="115"/>
  <c r="H217" i="115"/>
  <c r="H171" i="115"/>
  <c r="V139" i="115"/>
  <c r="V135" i="115"/>
  <c r="H157" i="115"/>
  <c r="O220" i="115"/>
  <c r="H190" i="115"/>
  <c r="H193" i="115"/>
  <c r="O172" i="115"/>
  <c r="H177" i="115"/>
  <c r="O196" i="115"/>
  <c r="H164" i="115"/>
  <c r="O217" i="115"/>
  <c r="O153" i="115"/>
  <c r="V148" i="115"/>
  <c r="N42" i="101"/>
  <c r="I52" i="109"/>
  <c r="L40" i="100"/>
  <c r="S40" i="100"/>
  <c r="O42" i="100"/>
  <c r="Q41" i="100"/>
  <c r="H166" i="115"/>
  <c r="H174" i="115"/>
  <c r="O145" i="115"/>
  <c r="O150" i="115"/>
  <c r="V140" i="115"/>
  <c r="H145" i="115"/>
  <c r="O133" i="115"/>
  <c r="H167" i="115"/>
  <c r="O140" i="115"/>
  <c r="O190" i="115"/>
  <c r="H189" i="115"/>
  <c r="H220" i="115"/>
  <c r="I47" i="109"/>
  <c r="I42" i="100"/>
  <c r="P42" i="101"/>
  <c r="L41" i="100"/>
  <c r="O42" i="101"/>
  <c r="R42" i="101"/>
  <c r="R40" i="100"/>
  <c r="J40" i="100"/>
  <c r="V179" i="115"/>
  <c r="H151" i="115"/>
  <c r="V40" i="100"/>
  <c r="H162" i="115"/>
  <c r="O159" i="115"/>
  <c r="H209" i="115"/>
  <c r="H173" i="115"/>
  <c r="O134" i="115"/>
  <c r="V153" i="115"/>
  <c r="V160" i="115"/>
  <c r="H161" i="115"/>
  <c r="V193" i="115"/>
  <c r="J42" i="101"/>
  <c r="I55" i="109"/>
  <c r="V168" i="115"/>
  <c r="O165" i="115"/>
  <c r="V187" i="115"/>
  <c r="H137" i="115"/>
  <c r="V41" i="100"/>
  <c r="H221" i="115"/>
  <c r="R40" i="101"/>
  <c r="I57" i="109"/>
  <c r="H42" i="100"/>
  <c r="K41" i="100"/>
  <c r="K42" i="100"/>
  <c r="O138" i="115"/>
  <c r="H215" i="115"/>
  <c r="V150" i="115"/>
  <c r="V181" i="115"/>
  <c r="H172" i="115"/>
  <c r="H201" i="115"/>
  <c r="M41" i="100"/>
  <c r="L42" i="101"/>
  <c r="H40" i="100"/>
  <c r="K40" i="100"/>
  <c r="O40" i="100"/>
  <c r="J41" i="101"/>
  <c r="O41" i="101"/>
  <c r="N41" i="100"/>
  <c r="V146" i="115"/>
  <c r="V143" i="115"/>
  <c r="O224" i="115"/>
  <c r="O199" i="115"/>
  <c r="V164" i="115"/>
  <c r="V182" i="115"/>
  <c r="R41" i="100"/>
  <c r="I41" i="101"/>
  <c r="S41" i="101"/>
  <c r="P40" i="101"/>
  <c r="L40" i="101"/>
  <c r="M40" i="100"/>
  <c r="O137" i="115"/>
  <c r="V130" i="115"/>
  <c r="O158" i="115"/>
  <c r="H196" i="115"/>
  <c r="V204" i="115"/>
  <c r="O209" i="115"/>
  <c r="N41" i="101"/>
  <c r="H42" i="101"/>
  <c r="J42" i="100"/>
  <c r="N40" i="101"/>
  <c r="S42" i="101"/>
  <c r="P42" i="100"/>
  <c r="P41" i="100"/>
  <c r="I42" i="101"/>
  <c r="W40" i="101"/>
  <c r="V42" i="100"/>
  <c r="V174" i="115"/>
  <c r="V217" i="115"/>
  <c r="V40" i="101"/>
  <c r="H41" i="100"/>
  <c r="H41" i="101"/>
  <c r="K42" i="101"/>
  <c r="P41" i="101"/>
  <c r="H187" i="115"/>
  <c r="S42" i="100"/>
  <c r="L41" i="101"/>
  <c r="N40" i="100"/>
  <c r="V105" i="115"/>
  <c r="V63" i="115"/>
  <c r="V21" i="115"/>
  <c r="O77" i="115"/>
  <c r="O35" i="115"/>
  <c r="V107" i="115"/>
  <c r="V65" i="115"/>
  <c r="V23" i="115"/>
  <c r="O79" i="115"/>
  <c r="O37" i="115"/>
  <c r="O25" i="115"/>
  <c r="V50" i="115"/>
  <c r="H64" i="115"/>
  <c r="V25" i="115"/>
  <c r="H63" i="115"/>
  <c r="V22" i="115"/>
  <c r="I43" i="113"/>
  <c r="H51" i="115"/>
  <c r="O28" i="115"/>
  <c r="H92" i="115"/>
  <c r="H73" i="115"/>
  <c r="H47" i="115"/>
  <c r="H33" i="115"/>
  <c r="V152" i="115"/>
  <c r="S41" i="100"/>
  <c r="I45" i="109"/>
  <c r="V102" i="115"/>
  <c r="V60" i="115"/>
  <c r="V18" i="115"/>
  <c r="O74" i="115"/>
  <c r="O32" i="115"/>
  <c r="V104" i="115"/>
  <c r="V62" i="115"/>
  <c r="V20" i="115"/>
  <c r="O76" i="115"/>
  <c r="O34" i="115"/>
  <c r="H109" i="115"/>
  <c r="H96" i="115"/>
  <c r="V28" i="115"/>
  <c r="H53" i="115"/>
  <c r="O103" i="115"/>
  <c r="H52" i="115"/>
  <c r="O98" i="115"/>
  <c r="I29" i="109"/>
  <c r="H37" i="115"/>
  <c r="H70" i="115"/>
  <c r="V39" i="115"/>
  <c r="I45" i="113"/>
  <c r="H158" i="115"/>
  <c r="K40" i="101"/>
  <c r="M42" i="100"/>
  <c r="V97" i="115"/>
  <c r="V55" i="115"/>
  <c r="O111" i="115"/>
  <c r="O69" i="115"/>
  <c r="O27" i="115"/>
  <c r="V101" i="115"/>
  <c r="V59" i="115"/>
  <c r="V17" i="115"/>
  <c r="O73" i="115"/>
  <c r="O31" i="115"/>
  <c r="H65" i="115"/>
  <c r="H90" i="115"/>
  <c r="O106" i="115"/>
  <c r="H49" i="115"/>
  <c r="O81" i="115"/>
  <c r="H42" i="115"/>
  <c r="O78" i="115"/>
  <c r="I24" i="109"/>
  <c r="H23" i="115"/>
  <c r="H61" i="115"/>
  <c r="O33" i="115"/>
  <c r="O139" i="115"/>
  <c r="V94" i="115"/>
  <c r="V52" i="115"/>
  <c r="O108" i="115"/>
  <c r="O66" i="115"/>
  <c r="O24" i="115"/>
  <c r="V96" i="115"/>
  <c r="V54" i="115"/>
  <c r="O110" i="115"/>
  <c r="O68" i="115"/>
  <c r="O26" i="115"/>
  <c r="H54" i="115"/>
  <c r="H82" i="115"/>
  <c r="O84" i="115"/>
  <c r="H39" i="115"/>
  <c r="O22" i="115"/>
  <c r="O61" i="115"/>
  <c r="H38" i="115"/>
  <c r="O56" i="115"/>
  <c r="I19" i="109"/>
  <c r="H110" i="115"/>
  <c r="H41" i="115"/>
  <c r="M41" i="101"/>
  <c r="Q42" i="101"/>
  <c r="I50" i="109"/>
  <c r="V91" i="115"/>
  <c r="V49" i="115"/>
  <c r="O105" i="115"/>
  <c r="O63" i="115"/>
  <c r="O21" i="115"/>
  <c r="V93" i="115"/>
  <c r="V51" i="115"/>
  <c r="O107" i="115"/>
  <c r="O65" i="115"/>
  <c r="V95" i="115"/>
  <c r="H40" i="115"/>
  <c r="H76" i="115"/>
  <c r="O64" i="115"/>
  <c r="H35" i="115"/>
  <c r="H106" i="115"/>
  <c r="O39" i="115"/>
  <c r="H28" i="115"/>
  <c r="O36" i="115"/>
  <c r="H93" i="115"/>
  <c r="V98" i="115"/>
  <c r="H97" i="115"/>
  <c r="V103" i="115"/>
  <c r="V19" i="115"/>
  <c r="I50" i="113"/>
  <c r="V166" i="115"/>
  <c r="R42" i="100"/>
  <c r="I40" i="101"/>
  <c r="Q41" i="101"/>
  <c r="V88" i="115"/>
  <c r="V46" i="115"/>
  <c r="O102" i="115"/>
  <c r="O60" i="115"/>
  <c r="O18" i="115"/>
  <c r="V90" i="115"/>
  <c r="V48" i="115"/>
  <c r="O104" i="115"/>
  <c r="O62" i="115"/>
  <c r="V75" i="115"/>
  <c r="H26" i="115"/>
  <c r="H69" i="115"/>
  <c r="O42" i="115"/>
  <c r="H25" i="115"/>
  <c r="H45" i="115"/>
  <c r="H68" i="115"/>
  <c r="H24" i="115"/>
  <c r="O19" i="115"/>
  <c r="H87" i="115"/>
  <c r="V78" i="115"/>
  <c r="H91" i="115"/>
  <c r="H84" i="115"/>
  <c r="H62" i="115"/>
  <c r="I34" i="113"/>
  <c r="O207" i="115"/>
  <c r="M42" i="101"/>
  <c r="P40" i="100"/>
  <c r="V80" i="115"/>
  <c r="V38" i="115"/>
  <c r="O94" i="115"/>
  <c r="O52" i="115"/>
  <c r="H108" i="115"/>
  <c r="V82" i="115"/>
  <c r="V40" i="115"/>
  <c r="O96" i="115"/>
  <c r="O54" i="115"/>
  <c r="V33" i="115"/>
  <c r="I36" i="113"/>
  <c r="H18" i="115"/>
  <c r="H107" i="115"/>
  <c r="H21" i="115"/>
  <c r="H104" i="115"/>
  <c r="H67" i="115"/>
  <c r="H20" i="115"/>
  <c r="V36" i="115"/>
  <c r="H77" i="115"/>
  <c r="H19" i="115"/>
  <c r="V157" i="115"/>
  <c r="M40" i="101"/>
  <c r="K41" i="101"/>
  <c r="R41" i="101"/>
  <c r="V77" i="115"/>
  <c r="V35" i="115"/>
  <c r="O91" i="115"/>
  <c r="O49" i="115"/>
  <c r="H105" i="115"/>
  <c r="V79" i="115"/>
  <c r="V37" i="115"/>
  <c r="O93" i="115"/>
  <c r="O51" i="115"/>
  <c r="O109" i="115"/>
  <c r="H95" i="115"/>
  <c r="I27" i="109"/>
  <c r="V109" i="115"/>
  <c r="I32" i="113"/>
  <c r="H94" i="115"/>
  <c r="V106" i="115"/>
  <c r="H56" i="115"/>
  <c r="H112" i="115"/>
  <c r="O112" i="115"/>
  <c r="H50" i="115"/>
  <c r="V81" i="115"/>
  <c r="I19" i="113"/>
  <c r="V209" i="115"/>
  <c r="O41" i="100"/>
  <c r="J41" i="100"/>
  <c r="Q40" i="101"/>
  <c r="Q40" i="100"/>
  <c r="V74" i="115"/>
  <c r="V32" i="115"/>
  <c r="O88" i="115"/>
  <c r="O46" i="115"/>
  <c r="H102" i="115"/>
  <c r="V76" i="115"/>
  <c r="V34" i="115"/>
  <c r="O90" i="115"/>
  <c r="O48" i="115"/>
  <c r="O89" i="115"/>
  <c r="V112" i="115"/>
  <c r="H89" i="115"/>
  <c r="I22" i="109"/>
  <c r="V89" i="115"/>
  <c r="I27" i="113"/>
  <c r="H88" i="115"/>
  <c r="V84" i="115"/>
  <c r="H48" i="115"/>
  <c r="H98" i="115"/>
  <c r="O92" i="115"/>
  <c r="H46" i="115"/>
  <c r="H78" i="115"/>
  <c r="O17" i="115"/>
  <c r="V224" i="115"/>
  <c r="N42" i="100"/>
  <c r="O40" i="101"/>
  <c r="I40" i="100"/>
  <c r="V111" i="115"/>
  <c r="V69" i="115"/>
  <c r="V27" i="115"/>
  <c r="O83" i="115"/>
  <c r="O41" i="115"/>
  <c r="V73" i="115"/>
  <c r="V31" i="115"/>
  <c r="O87" i="115"/>
  <c r="O45" i="115"/>
  <c r="O67" i="115"/>
  <c r="V92" i="115"/>
  <c r="H81" i="115"/>
  <c r="I17" i="109"/>
  <c r="V67" i="115"/>
  <c r="I22" i="113"/>
  <c r="H80" i="115"/>
  <c r="V64" i="115"/>
  <c r="H34" i="115"/>
  <c r="H66" i="115"/>
  <c r="O70" i="115"/>
  <c r="H36" i="115"/>
  <c r="I24" i="113"/>
  <c r="O75" i="115"/>
  <c r="O206" i="115"/>
  <c r="O55" i="115"/>
  <c r="V53" i="115"/>
  <c r="H59" i="115"/>
  <c r="H83" i="115"/>
  <c r="O38" i="115"/>
  <c r="O47" i="115"/>
  <c r="I17" i="113"/>
  <c r="H32" i="115"/>
  <c r="V110" i="115"/>
  <c r="H74" i="115"/>
  <c r="V61" i="115"/>
  <c r="I41" i="100"/>
  <c r="V87" i="115"/>
  <c r="H60" i="115"/>
  <c r="H17" i="115"/>
  <c r="O95" i="115"/>
  <c r="V108" i="115"/>
  <c r="V68" i="115"/>
  <c r="V70" i="115"/>
  <c r="V42" i="115"/>
  <c r="O53" i="115"/>
  <c r="Q42" i="100"/>
  <c r="V83" i="115"/>
  <c r="V45" i="115"/>
  <c r="O23" i="115"/>
  <c r="H103" i="115"/>
  <c r="I29" i="113"/>
  <c r="S40" i="101"/>
  <c r="H40" i="101"/>
  <c r="V66" i="115"/>
  <c r="V26" i="115"/>
  <c r="H75" i="115"/>
  <c r="I48" i="113"/>
  <c r="H101" i="115"/>
  <c r="J40" i="101"/>
  <c r="V41" i="115"/>
  <c r="O101" i="115"/>
  <c r="H79" i="115"/>
  <c r="L42" i="100"/>
  <c r="V24" i="115"/>
  <c r="O82" i="115"/>
  <c r="H55" i="115"/>
  <c r="V56" i="115"/>
  <c r="O50" i="115"/>
  <c r="H27" i="115"/>
  <c r="O97" i="115"/>
  <c r="O80" i="115"/>
  <c r="H111" i="115"/>
  <c r="O59" i="115"/>
  <c r="O40" i="115"/>
  <c r="H22" i="115"/>
  <c r="H31" i="115"/>
  <c r="N120" i="24"/>
  <c r="N93" i="24"/>
  <c r="N88" i="24"/>
  <c r="V47" i="115"/>
  <c r="N84" i="24"/>
  <c r="N95" i="24"/>
  <c r="N86" i="24"/>
  <c r="N106" i="24"/>
  <c r="O20" i="115"/>
  <c r="N91" i="24"/>
  <c r="N85" i="24"/>
  <c r="N110" i="24"/>
  <c r="N87" i="24"/>
  <c r="N105" i="24"/>
  <c r="N92" i="24"/>
  <c r="N108" i="24"/>
  <c r="N83" i="24"/>
  <c r="N94" i="24"/>
  <c r="N90" i="24"/>
  <c r="N89" i="24"/>
  <c r="N107" i="24"/>
  <c r="N121" i="24"/>
  <c r="N111" i="24"/>
  <c r="N104" i="24"/>
  <c r="N113" i="24"/>
  <c r="N109" i="24"/>
  <c r="N115" i="24"/>
  <c r="N116" i="24"/>
  <c r="N112" i="24"/>
  <c r="N114" i="24"/>
  <c r="W71" i="115" l="1"/>
  <c r="P34" i="24"/>
  <c r="Q30" i="101"/>
  <c r="M37" i="101"/>
  <c r="O51" i="100"/>
  <c r="L51" i="101"/>
  <c r="W183" i="115"/>
  <c r="X35" i="101"/>
  <c r="O44" i="101"/>
  <c r="N37" i="100"/>
  <c r="Q34" i="24"/>
  <c r="X41" i="100"/>
  <c r="R44" i="100"/>
  <c r="P51" i="100"/>
  <c r="I30" i="101"/>
  <c r="J44" i="101"/>
  <c r="N30" i="101"/>
  <c r="W30" i="100"/>
  <c r="P37" i="101"/>
  <c r="U183" i="115"/>
  <c r="O99" i="115"/>
  <c r="I37" i="100"/>
  <c r="Q30" i="100"/>
  <c r="R51" i="100"/>
  <c r="X42" i="101"/>
  <c r="L51" i="100"/>
  <c r="X48" i="101"/>
  <c r="X28" i="101"/>
  <c r="Q208" i="115"/>
  <c r="T27" i="100"/>
  <c r="I99" i="115"/>
  <c r="J51" i="100"/>
  <c r="M51" i="100"/>
  <c r="I51" i="100"/>
  <c r="W51" i="101"/>
  <c r="G71" i="115"/>
  <c r="S37" i="101"/>
  <c r="O37" i="100"/>
  <c r="K51" i="100"/>
  <c r="X41" i="101"/>
  <c r="P85" i="115"/>
  <c r="S44" i="101"/>
  <c r="O113" i="115"/>
  <c r="W44" i="101"/>
  <c r="I44" i="101"/>
  <c r="M44" i="100"/>
  <c r="U85" i="115"/>
  <c r="L37" i="100"/>
  <c r="N225" i="115"/>
  <c r="Q51" i="101"/>
  <c r="M30" i="100"/>
  <c r="S30" i="101"/>
  <c r="Q44" i="101"/>
  <c r="V71" i="115"/>
  <c r="P44" i="101"/>
  <c r="O44" i="100"/>
  <c r="X28" i="100"/>
  <c r="J51" i="101"/>
  <c r="V99" i="115"/>
  <c r="Q44" i="100"/>
  <c r="V29" i="115"/>
  <c r="T41" i="100"/>
  <c r="L44" i="101"/>
  <c r="O225" i="115"/>
  <c r="N57" i="115"/>
  <c r="M37" i="100"/>
  <c r="K37" i="100"/>
  <c r="G197" i="115"/>
  <c r="G225" i="115"/>
  <c r="P83" i="24"/>
  <c r="L97" i="24"/>
  <c r="P106" i="24"/>
  <c r="Q106" i="24" s="1"/>
  <c r="P90" i="24"/>
  <c r="Q90" i="24" s="1"/>
  <c r="Q88" i="115"/>
  <c r="J106" i="115"/>
  <c r="Q172" i="115"/>
  <c r="Q83" i="115"/>
  <c r="Q50" i="115"/>
  <c r="J140" i="115"/>
  <c r="Q20" i="115"/>
  <c r="K24" i="113"/>
  <c r="X83" i="115"/>
  <c r="K47" i="109"/>
  <c r="K17" i="113"/>
  <c r="X84" i="115"/>
  <c r="Q135" i="115"/>
  <c r="Q79" i="115"/>
  <c r="X165" i="115"/>
  <c r="X79" i="115"/>
  <c r="Q158" i="115"/>
  <c r="Q191" i="115"/>
  <c r="K45" i="113"/>
  <c r="X82" i="115"/>
  <c r="J214" i="115"/>
  <c r="F29" i="115"/>
  <c r="J17" i="115"/>
  <c r="X98" i="115"/>
  <c r="J154" i="115"/>
  <c r="J69" i="115"/>
  <c r="Q96" i="115"/>
  <c r="X48" i="115"/>
  <c r="X163" i="115"/>
  <c r="Q221" i="115"/>
  <c r="X51" i="115"/>
  <c r="Q196" i="115"/>
  <c r="J173" i="115"/>
  <c r="X54" i="115"/>
  <c r="Q224" i="115"/>
  <c r="X180" i="115"/>
  <c r="X213" i="115"/>
  <c r="T225" i="115"/>
  <c r="Q180" i="115"/>
  <c r="Q151" i="115"/>
  <c r="X176" i="115"/>
  <c r="X136" i="115"/>
  <c r="Q80" i="115"/>
  <c r="J175" i="115"/>
  <c r="F197" i="115"/>
  <c r="J185" i="115"/>
  <c r="X154" i="115"/>
  <c r="O118" i="24"/>
  <c r="I29" i="115"/>
  <c r="W169" i="115"/>
  <c r="S51" i="101"/>
  <c r="P197" i="115"/>
  <c r="N51" i="101"/>
  <c r="I44" i="100"/>
  <c r="H197" i="115"/>
  <c r="H141" i="115"/>
  <c r="O197" i="115"/>
  <c r="P120" i="24"/>
  <c r="Q120" i="24" s="1"/>
  <c r="P91" i="24"/>
  <c r="Q91" i="24" s="1"/>
  <c r="X187" i="115"/>
  <c r="J52" i="115"/>
  <c r="K52" i="109"/>
  <c r="X166" i="115"/>
  <c r="J79" i="115"/>
  <c r="J179" i="115"/>
  <c r="X104" i="115"/>
  <c r="K29" i="109"/>
  <c r="J61" i="115"/>
  <c r="J21" i="115"/>
  <c r="F99" i="115"/>
  <c r="J87" i="115"/>
  <c r="J162" i="115"/>
  <c r="J32" i="115"/>
  <c r="T43" i="115"/>
  <c r="X31" i="115"/>
  <c r="J135" i="115"/>
  <c r="T197" i="115"/>
  <c r="X185" i="115"/>
  <c r="J36" i="115"/>
  <c r="J108" i="115"/>
  <c r="X131" i="115"/>
  <c r="X219" i="115"/>
  <c r="J39" i="115"/>
  <c r="J111" i="115"/>
  <c r="J190" i="115"/>
  <c r="F113" i="115"/>
  <c r="J101" i="115"/>
  <c r="J165" i="115"/>
  <c r="J65" i="115"/>
  <c r="T57" i="115"/>
  <c r="X45" i="115"/>
  <c r="J130" i="115"/>
  <c r="J83" i="115"/>
  <c r="X93" i="115"/>
  <c r="Q179" i="115"/>
  <c r="J91" i="115"/>
  <c r="X96" i="115"/>
  <c r="Q187" i="115"/>
  <c r="J138" i="115"/>
  <c r="J97" i="115"/>
  <c r="T113" i="115"/>
  <c r="X101" i="115"/>
  <c r="J189" i="115"/>
  <c r="X179" i="115"/>
  <c r="Q201" i="115"/>
  <c r="Q217" i="115"/>
  <c r="J167" i="115"/>
  <c r="J133" i="115"/>
  <c r="J160" i="115"/>
  <c r="X24" i="115"/>
  <c r="Q173" i="115"/>
  <c r="Q162" i="115"/>
  <c r="Q149" i="115"/>
  <c r="H71" i="115"/>
  <c r="H99" i="115"/>
  <c r="V113" i="115"/>
  <c r="K44" i="100"/>
  <c r="J44" i="100"/>
  <c r="H155" i="115"/>
  <c r="G141" i="115"/>
  <c r="S37" i="100"/>
  <c r="U141" i="115"/>
  <c r="T33" i="101"/>
  <c r="H37" i="101"/>
  <c r="X33" i="101"/>
  <c r="V37" i="101"/>
  <c r="U169" i="115"/>
  <c r="H37" i="100"/>
  <c r="T33" i="100"/>
  <c r="P76" i="24"/>
  <c r="Q62" i="24"/>
  <c r="Q76" i="24" s="1"/>
  <c r="P114" i="24"/>
  <c r="Q114" i="24" s="1"/>
  <c r="O30" i="100"/>
  <c r="J158" i="115"/>
  <c r="J187" i="115"/>
  <c r="X62" i="115"/>
  <c r="X147" i="115"/>
  <c r="X77" i="115"/>
  <c r="X144" i="115"/>
  <c r="X33" i="115"/>
  <c r="F43" i="115"/>
  <c r="J31" i="115"/>
  <c r="M43" i="115"/>
  <c r="Q31" i="115"/>
  <c r="T169" i="115"/>
  <c r="X157" i="115"/>
  <c r="X76" i="115"/>
  <c r="X200" i="115"/>
  <c r="X203" i="115"/>
  <c r="J78" i="115"/>
  <c r="Q55" i="115"/>
  <c r="X26" i="101"/>
  <c r="V30" i="101"/>
  <c r="J81" i="115"/>
  <c r="Q60" i="115"/>
  <c r="V30" i="100"/>
  <c r="X26" i="100"/>
  <c r="Q48" i="115"/>
  <c r="Q188" i="115"/>
  <c r="J77" i="115"/>
  <c r="X90" i="115"/>
  <c r="Q160" i="115"/>
  <c r="J210" i="115"/>
  <c r="J50" i="115"/>
  <c r="Q24" i="115"/>
  <c r="J220" i="115"/>
  <c r="J53" i="115"/>
  <c r="Q27" i="115"/>
  <c r="J192" i="115"/>
  <c r="H30" i="100"/>
  <c r="T26" i="100"/>
  <c r="J56" i="115"/>
  <c r="Q32" i="115"/>
  <c r="Q175" i="115"/>
  <c r="X150" i="115"/>
  <c r="J147" i="115"/>
  <c r="Q130" i="115"/>
  <c r="J221" i="115"/>
  <c r="Q132" i="115"/>
  <c r="X27" i="101"/>
  <c r="X66" i="115"/>
  <c r="Q215" i="115"/>
  <c r="J148" i="115"/>
  <c r="J195" i="115"/>
  <c r="W29" i="115"/>
  <c r="I43" i="115"/>
  <c r="P169" i="115"/>
  <c r="O57" i="115"/>
  <c r="O211" i="115"/>
  <c r="T40" i="100"/>
  <c r="H44" i="100"/>
  <c r="M118" i="24"/>
  <c r="I37" i="101"/>
  <c r="N37" i="101"/>
  <c r="T35" i="101"/>
  <c r="Q37" i="100"/>
  <c r="U225" i="115"/>
  <c r="J37" i="101"/>
  <c r="N141" i="115"/>
  <c r="P113" i="24"/>
  <c r="Q113" i="24" s="1"/>
  <c r="P85" i="24"/>
  <c r="Q85" i="24" s="1"/>
  <c r="J194" i="115"/>
  <c r="J109" i="115"/>
  <c r="X35" i="115"/>
  <c r="J22" i="115"/>
  <c r="X139" i="115"/>
  <c r="Q65" i="115"/>
  <c r="Q76" i="115"/>
  <c r="X140" i="115"/>
  <c r="Q182" i="115"/>
  <c r="J33" i="115"/>
  <c r="J105" i="115"/>
  <c r="Q214" i="115"/>
  <c r="J30" i="101"/>
  <c r="Q22" i="115"/>
  <c r="Q102" i="115"/>
  <c r="X172" i="115"/>
  <c r="Q25" i="115"/>
  <c r="Q105" i="115"/>
  <c r="X186" i="115"/>
  <c r="J60" i="115"/>
  <c r="Q93" i="115"/>
  <c r="Q207" i="115"/>
  <c r="J47" i="115"/>
  <c r="Q21" i="115"/>
  <c r="Q220" i="115"/>
  <c r="J92" i="115"/>
  <c r="Q69" i="115"/>
  <c r="X137" i="115"/>
  <c r="J95" i="115"/>
  <c r="Q74" i="115"/>
  <c r="X146" i="115"/>
  <c r="J98" i="115"/>
  <c r="Q77" i="115"/>
  <c r="J164" i="115"/>
  <c r="J134" i="115"/>
  <c r="T155" i="115"/>
  <c r="X143" i="115"/>
  <c r="X181" i="115"/>
  <c r="J224" i="115"/>
  <c r="Q139" i="115"/>
  <c r="J177" i="115"/>
  <c r="X108" i="115"/>
  <c r="X152" i="115"/>
  <c r="J132" i="115"/>
  <c r="X188" i="115"/>
  <c r="I57" i="115"/>
  <c r="I51" i="101"/>
  <c r="V51" i="101"/>
  <c r="X47" i="101"/>
  <c r="X51" i="101" s="1"/>
  <c r="I225" i="115"/>
  <c r="O71" i="115"/>
  <c r="H44" i="101"/>
  <c r="T40" i="101"/>
  <c r="H169" i="115"/>
  <c r="O141" i="115"/>
  <c r="G29" i="115"/>
  <c r="O37" i="101"/>
  <c r="T34" i="100"/>
  <c r="U211" i="115"/>
  <c r="N155" i="115"/>
  <c r="G211" i="115"/>
  <c r="N169" i="115"/>
  <c r="W37" i="100"/>
  <c r="U197" i="115"/>
  <c r="P110" i="24"/>
  <c r="Q110" i="24" s="1"/>
  <c r="J186" i="115"/>
  <c r="P95" i="24"/>
  <c r="Q95" i="24" s="1"/>
  <c r="J209" i="115"/>
  <c r="J64" i="115"/>
  <c r="X36" i="115"/>
  <c r="X206" i="115"/>
  <c r="X81" i="115"/>
  <c r="K22" i="113"/>
  <c r="Q189" i="115"/>
  <c r="Q92" i="115"/>
  <c r="L30" i="100"/>
  <c r="X217" i="115"/>
  <c r="Q35" i="115"/>
  <c r="J26" i="115"/>
  <c r="X23" i="115"/>
  <c r="X215" i="115"/>
  <c r="X130" i="115"/>
  <c r="J75" i="115"/>
  <c r="Q52" i="115"/>
  <c r="M155" i="115"/>
  <c r="Q143" i="115"/>
  <c r="Q64" i="115"/>
  <c r="X49" i="115"/>
  <c r="X158" i="115"/>
  <c r="Q67" i="115"/>
  <c r="X52" i="115"/>
  <c r="X134" i="115"/>
  <c r="J54" i="115"/>
  <c r="X40" i="115"/>
  <c r="J131" i="115"/>
  <c r="T26" i="101"/>
  <c r="H30" i="101"/>
  <c r="J89" i="115"/>
  <c r="Q66" i="115"/>
  <c r="Q174" i="115"/>
  <c r="K30" i="100"/>
  <c r="Q36" i="115"/>
  <c r="X18" i="115"/>
  <c r="X173" i="115"/>
  <c r="Q39" i="115"/>
  <c r="X21" i="115"/>
  <c r="Q176" i="115"/>
  <c r="Q42" i="115"/>
  <c r="X27" i="115"/>
  <c r="Q203" i="115"/>
  <c r="J172" i="115"/>
  <c r="J149" i="115"/>
  <c r="M225" i="115"/>
  <c r="Q213" i="115"/>
  <c r="Q219" i="115"/>
  <c r="Q222" i="115"/>
  <c r="X175" i="115"/>
  <c r="J217" i="115"/>
  <c r="X193" i="115"/>
  <c r="X216" i="115"/>
  <c r="I71" i="115"/>
  <c r="I155" i="115"/>
  <c r="H51" i="100"/>
  <c r="T47" i="100"/>
  <c r="W141" i="115"/>
  <c r="V43" i="115"/>
  <c r="M44" i="101"/>
  <c r="V155" i="115"/>
  <c r="S44" i="100"/>
  <c r="V197" i="115"/>
  <c r="W44" i="100"/>
  <c r="G43" i="115"/>
  <c r="G57" i="115"/>
  <c r="Q37" i="101"/>
  <c r="K37" i="101"/>
  <c r="G169" i="115"/>
  <c r="P111" i="24"/>
  <c r="Q111" i="24" s="1"/>
  <c r="Q41" i="115"/>
  <c r="Q190" i="115"/>
  <c r="Q206" i="115"/>
  <c r="X20" i="115"/>
  <c r="J94" i="115"/>
  <c r="S30" i="100"/>
  <c r="J201" i="115"/>
  <c r="Q23" i="115"/>
  <c r="X73" i="115"/>
  <c r="T85" i="115"/>
  <c r="X138" i="115"/>
  <c r="K55" i="109"/>
  <c r="Q19" i="115"/>
  <c r="Q97" i="115"/>
  <c r="X149" i="115"/>
  <c r="R30" i="101"/>
  <c r="J23" i="115"/>
  <c r="Q106" i="115"/>
  <c r="X94" i="115"/>
  <c r="Q146" i="115"/>
  <c r="J27" i="115"/>
  <c r="Q109" i="115"/>
  <c r="X97" i="115"/>
  <c r="J223" i="115"/>
  <c r="K50" i="113"/>
  <c r="T99" i="115"/>
  <c r="X87" i="115"/>
  <c r="X214" i="115"/>
  <c r="J30" i="100"/>
  <c r="Q33" i="115"/>
  <c r="Q111" i="115"/>
  <c r="X135" i="115"/>
  <c r="P30" i="101"/>
  <c r="K29" i="113"/>
  <c r="Q78" i="115"/>
  <c r="X63" i="115"/>
  <c r="X223" i="115"/>
  <c r="K34" i="113"/>
  <c r="Q81" i="115"/>
  <c r="X69" i="115"/>
  <c r="J188" i="115"/>
  <c r="R30" i="100"/>
  <c r="K48" i="113"/>
  <c r="Q84" i="115"/>
  <c r="X74" i="115"/>
  <c r="Q165" i="115"/>
  <c r="X133" i="115"/>
  <c r="J151" i="115"/>
  <c r="X182" i="115"/>
  <c r="J166" i="115"/>
  <c r="J168" i="115"/>
  <c r="X161" i="115"/>
  <c r="T183" i="115"/>
  <c r="X171" i="115"/>
  <c r="J181" i="115"/>
  <c r="Q204" i="115"/>
  <c r="I113" i="115"/>
  <c r="I169" i="115"/>
  <c r="P211" i="115"/>
  <c r="K51" i="101"/>
  <c r="R51" i="101"/>
  <c r="S51" i="100"/>
  <c r="I141" i="115"/>
  <c r="V85" i="115"/>
  <c r="V44" i="101"/>
  <c r="X40" i="101"/>
  <c r="X44" i="101" s="1"/>
  <c r="N44" i="101"/>
  <c r="T42" i="100"/>
  <c r="O183" i="115"/>
  <c r="V141" i="115"/>
  <c r="V225" i="115"/>
  <c r="G113" i="115"/>
  <c r="G85" i="115"/>
  <c r="G99" i="115"/>
  <c r="G183" i="115"/>
  <c r="X33" i="100"/>
  <c r="V37" i="100"/>
  <c r="P116" i="24"/>
  <c r="Q116" i="24" s="1"/>
  <c r="N100" i="24"/>
  <c r="P100" i="24" s="1"/>
  <c r="Q100" i="24" s="1"/>
  <c r="N99" i="24"/>
  <c r="P99" i="24" s="1"/>
  <c r="Q99" i="24" s="1"/>
  <c r="J51" i="115"/>
  <c r="J182" i="115"/>
  <c r="Q91" i="115"/>
  <c r="F211" i="115"/>
  <c r="J199" i="115"/>
  <c r="Q53" i="115"/>
  <c r="J207" i="115"/>
  <c r="X107" i="115"/>
  <c r="K19" i="113"/>
  <c r="J28" i="115"/>
  <c r="J102" i="115"/>
  <c r="M211" i="115"/>
  <c r="Q199" i="115"/>
  <c r="Q61" i="115"/>
  <c r="X46" i="115"/>
  <c r="Q166" i="115"/>
  <c r="X50" i="115"/>
  <c r="M141" i="115"/>
  <c r="Q129" i="115"/>
  <c r="X53" i="115"/>
  <c r="J215" i="115"/>
  <c r="J42" i="115"/>
  <c r="Q18" i="115"/>
  <c r="Q210" i="115"/>
  <c r="K24" i="109"/>
  <c r="Q75" i="115"/>
  <c r="X60" i="115"/>
  <c r="Q216" i="115"/>
  <c r="T27" i="101"/>
  <c r="K19" i="109"/>
  <c r="X22" i="115"/>
  <c r="X111" i="115"/>
  <c r="X27" i="100"/>
  <c r="X25" i="115"/>
  <c r="J193" i="115"/>
  <c r="K43" i="113"/>
  <c r="X28" i="115"/>
  <c r="Q194" i="115"/>
  <c r="J136" i="115"/>
  <c r="X209" i="115"/>
  <c r="X201" i="115"/>
  <c r="J152" i="115"/>
  <c r="J159" i="115"/>
  <c r="Q40" i="115"/>
  <c r="Q164" i="115"/>
  <c r="X204" i="115"/>
  <c r="Q145" i="115"/>
  <c r="I85" i="115"/>
  <c r="T49" i="100"/>
  <c r="P57" i="115"/>
  <c r="M51" i="101"/>
  <c r="N97" i="24"/>
  <c r="V169" i="115"/>
  <c r="H57" i="115"/>
  <c r="H183" i="115"/>
  <c r="O169" i="115"/>
  <c r="M97" i="24"/>
  <c r="N29" i="115"/>
  <c r="N43" i="115"/>
  <c r="T35" i="100"/>
  <c r="P92" i="24"/>
  <c r="Q92" i="24" s="1"/>
  <c r="P107" i="24"/>
  <c r="Q107" i="24" s="1"/>
  <c r="P94" i="24"/>
  <c r="Q94" i="24" s="1"/>
  <c r="P84" i="24"/>
  <c r="Q84" i="24" s="1"/>
  <c r="M85" i="115"/>
  <c r="Q73" i="115"/>
  <c r="X151" i="115"/>
  <c r="X39" i="115"/>
  <c r="J38" i="115"/>
  <c r="Q47" i="115"/>
  <c r="X192" i="115"/>
  <c r="J82" i="115"/>
  <c r="X80" i="115"/>
  <c r="X218" i="115"/>
  <c r="J70" i="115"/>
  <c r="Q49" i="115"/>
  <c r="X174" i="115"/>
  <c r="Q103" i="115"/>
  <c r="X91" i="115"/>
  <c r="X159" i="115"/>
  <c r="K32" i="113"/>
  <c r="X92" i="115"/>
  <c r="X95" i="115"/>
  <c r="J146" i="115"/>
  <c r="J84" i="115"/>
  <c r="Q63" i="115"/>
  <c r="J196" i="115"/>
  <c r="T28" i="101"/>
  <c r="X19" i="115"/>
  <c r="X105" i="115"/>
  <c r="F85" i="115"/>
  <c r="J73" i="115"/>
  <c r="X64" i="115"/>
  <c r="J202" i="115"/>
  <c r="J24" i="115"/>
  <c r="X67" i="115"/>
  <c r="Q209" i="115"/>
  <c r="J34" i="115"/>
  <c r="X70" i="115"/>
  <c r="X189" i="115"/>
  <c r="Q181" i="115"/>
  <c r="J216" i="115"/>
  <c r="F141" i="115"/>
  <c r="J129" i="115"/>
  <c r="Q150" i="115"/>
  <c r="Q177" i="115"/>
  <c r="Q82" i="115"/>
  <c r="T211" i="115"/>
  <c r="X199" i="115"/>
  <c r="J144" i="115"/>
  <c r="Q131" i="115"/>
  <c r="O97" i="24"/>
  <c r="P29" i="115"/>
  <c r="I197" i="115"/>
  <c r="P99" i="115"/>
  <c r="T48" i="101"/>
  <c r="W197" i="115"/>
  <c r="V51" i="100"/>
  <c r="X47" i="100"/>
  <c r="W51" i="100"/>
  <c r="H43" i="115"/>
  <c r="R44" i="101"/>
  <c r="L44" i="100"/>
  <c r="N99" i="115"/>
  <c r="N71" i="115"/>
  <c r="N85" i="115"/>
  <c r="P37" i="100"/>
  <c r="R37" i="101"/>
  <c r="W37" i="101"/>
  <c r="L37" i="101"/>
  <c r="X35" i="100"/>
  <c r="P112" i="24"/>
  <c r="Q112" i="24" s="1"/>
  <c r="P89" i="24"/>
  <c r="Q89" i="24" s="1"/>
  <c r="P121" i="24"/>
  <c r="Q121" i="24" s="1"/>
  <c r="X207" i="115"/>
  <c r="J67" i="115"/>
  <c r="Q152" i="115"/>
  <c r="Q186" i="115"/>
  <c r="J76" i="115"/>
  <c r="X65" i="115"/>
  <c r="K57" i="109"/>
  <c r="J25" i="115"/>
  <c r="J205" i="115"/>
  <c r="J112" i="115"/>
  <c r="Q94" i="115"/>
  <c r="F169" i="115"/>
  <c r="J157" i="115"/>
  <c r="L30" i="101"/>
  <c r="J66" i="115"/>
  <c r="X47" i="115"/>
  <c r="Q200" i="115"/>
  <c r="J68" i="115"/>
  <c r="J93" i="115"/>
  <c r="X208" i="115"/>
  <c r="J96" i="115"/>
  <c r="Q138" i="115"/>
  <c r="Q28" i="115"/>
  <c r="Q108" i="115"/>
  <c r="F225" i="115"/>
  <c r="J213" i="115"/>
  <c r="J62" i="115"/>
  <c r="X61" i="115"/>
  <c r="Q171" i="115"/>
  <c r="M183" i="115"/>
  <c r="M30" i="101"/>
  <c r="J74" i="115"/>
  <c r="X106" i="115"/>
  <c r="X164" i="115"/>
  <c r="J80" i="115"/>
  <c r="X109" i="115"/>
  <c r="X153" i="115"/>
  <c r="J88" i="115"/>
  <c r="X112" i="115"/>
  <c r="Q154" i="115"/>
  <c r="J174" i="115"/>
  <c r="J218" i="115"/>
  <c r="F183" i="115"/>
  <c r="J171" i="115"/>
  <c r="J176" i="115"/>
  <c r="X190" i="115"/>
  <c r="X26" i="115"/>
  <c r="Q195" i="115"/>
  <c r="Q136" i="115"/>
  <c r="H51" i="101"/>
  <c r="T47" i="101"/>
  <c r="P71" i="115"/>
  <c r="Q51" i="100"/>
  <c r="W43" i="115"/>
  <c r="P183" i="115"/>
  <c r="W211" i="115"/>
  <c r="T41" i="101"/>
  <c r="X42" i="100"/>
  <c r="T42" i="101"/>
  <c r="N113" i="115"/>
  <c r="U29" i="115"/>
  <c r="R37" i="100"/>
  <c r="N211" i="115"/>
  <c r="N197" i="115"/>
  <c r="X34" i="100"/>
  <c r="N183" i="115"/>
  <c r="P109" i="24"/>
  <c r="Q109" i="24" s="1"/>
  <c r="P108" i="24"/>
  <c r="Q108" i="24" s="1"/>
  <c r="P104" i="24"/>
  <c r="L118" i="24"/>
  <c r="P88" i="24"/>
  <c r="Q88" i="24" s="1"/>
  <c r="J41" i="115"/>
  <c r="J137" i="115"/>
  <c r="J103" i="115"/>
  <c r="T28" i="100"/>
  <c r="Q153" i="115"/>
  <c r="T71" i="115"/>
  <c r="X59" i="115"/>
  <c r="X38" i="115"/>
  <c r="K27" i="109"/>
  <c r="I30" i="100"/>
  <c r="X145" i="115"/>
  <c r="Q95" i="115"/>
  <c r="J150" i="115"/>
  <c r="Q56" i="115"/>
  <c r="X41" i="115"/>
  <c r="X160" i="115"/>
  <c r="N30" i="100"/>
  <c r="K27" i="113"/>
  <c r="X89" i="115"/>
  <c r="Q205" i="115"/>
  <c r="K50" i="109"/>
  <c r="F57" i="115"/>
  <c r="J45" i="115"/>
  <c r="Q37" i="115"/>
  <c r="J49" i="115"/>
  <c r="M57" i="115"/>
  <c r="Q45" i="115"/>
  <c r="X168" i="115"/>
  <c r="Q70" i="115"/>
  <c r="X55" i="115"/>
  <c r="Q144" i="115"/>
  <c r="J63" i="115"/>
  <c r="X103" i="115"/>
  <c r="M197" i="115"/>
  <c r="Q185" i="115"/>
  <c r="J107" i="115"/>
  <c r="Q168" i="115"/>
  <c r="K17" i="109"/>
  <c r="J110" i="115"/>
  <c r="J180" i="115"/>
  <c r="K22" i="109"/>
  <c r="M29" i="115"/>
  <c r="Q17" i="115"/>
  <c r="Q202" i="115"/>
  <c r="F155" i="115"/>
  <c r="J143" i="115"/>
  <c r="X162" i="115"/>
  <c r="M169" i="115"/>
  <c r="Q157" i="115"/>
  <c r="Q178" i="115"/>
  <c r="W30" i="101"/>
  <c r="X68" i="115"/>
  <c r="Q159" i="115"/>
  <c r="T141" i="115"/>
  <c r="X129" i="115"/>
  <c r="J222" i="115"/>
  <c r="P43" i="115"/>
  <c r="W113" i="115"/>
  <c r="T48" i="100"/>
  <c r="P113" i="115"/>
  <c r="P51" i="101"/>
  <c r="W85" i="115"/>
  <c r="W225" i="115"/>
  <c r="T49" i="101"/>
  <c r="N118" i="24"/>
  <c r="V57" i="115"/>
  <c r="H29" i="115"/>
  <c r="O43" i="115"/>
  <c r="K44" i="101"/>
  <c r="H85" i="115"/>
  <c r="X40" i="100"/>
  <c r="V44" i="100"/>
  <c r="V183" i="115"/>
  <c r="U57" i="115"/>
  <c r="U71" i="115"/>
  <c r="P115" i="24"/>
  <c r="Q115" i="24" s="1"/>
  <c r="P86" i="24"/>
  <c r="Q86" i="24" s="1"/>
  <c r="J48" i="115"/>
  <c r="X75" i="115"/>
  <c r="X221" i="115"/>
  <c r="X32" i="115"/>
  <c r="J19" i="115"/>
  <c r="Q167" i="115"/>
  <c r="Q26" i="115"/>
  <c r="X196" i="115"/>
  <c r="J20" i="115"/>
  <c r="Q98" i="115"/>
  <c r="X88" i="115"/>
  <c r="J153" i="115"/>
  <c r="K30" i="101"/>
  <c r="F71" i="115"/>
  <c r="J59" i="115"/>
  <c r="J90" i="115"/>
  <c r="X148" i="115"/>
  <c r="K45" i="109"/>
  <c r="M99" i="115"/>
  <c r="Q87" i="115"/>
  <c r="X205" i="115"/>
  <c r="K36" i="113"/>
  <c r="Q90" i="115"/>
  <c r="Q218" i="115"/>
  <c r="J178" i="115"/>
  <c r="Q112" i="115"/>
  <c r="X102" i="115"/>
  <c r="J203" i="115"/>
  <c r="J104" i="115"/>
  <c r="Q134" i="115"/>
  <c r="Q54" i="115"/>
  <c r="J139" i="115"/>
  <c r="M71" i="115"/>
  <c r="Q59" i="115"/>
  <c r="J200" i="115"/>
  <c r="P30" i="100"/>
  <c r="J18" i="115"/>
  <c r="Q62" i="115"/>
  <c r="X132" i="115"/>
  <c r="Q140" i="115"/>
  <c r="Q148" i="115"/>
  <c r="X220" i="115"/>
  <c r="Q137" i="115"/>
  <c r="J204" i="115"/>
  <c r="X110" i="115"/>
  <c r="Q193" i="115"/>
  <c r="Q223" i="115"/>
  <c r="J191" i="115"/>
  <c r="W57" i="115"/>
  <c r="P155" i="115"/>
  <c r="I183" i="115"/>
  <c r="P225" i="115"/>
  <c r="I211" i="115"/>
  <c r="X49" i="100"/>
  <c r="H113" i="115"/>
  <c r="O29" i="115"/>
  <c r="P44" i="100"/>
  <c r="O85" i="115"/>
  <c r="N44" i="100"/>
  <c r="O155" i="115"/>
  <c r="H211" i="115"/>
  <c r="V211" i="115"/>
  <c r="H225" i="115"/>
  <c r="U43" i="115"/>
  <c r="U99" i="115"/>
  <c r="T34" i="101"/>
  <c r="U113" i="115"/>
  <c r="J37" i="100"/>
  <c r="G155" i="115"/>
  <c r="U155" i="115"/>
  <c r="P93" i="24"/>
  <c r="Q93" i="24" s="1"/>
  <c r="P105" i="24"/>
  <c r="Q105" i="24" s="1"/>
  <c r="P87" i="24"/>
  <c r="Q87" i="24" s="1"/>
  <c r="Q68" i="115"/>
  <c r="T29" i="115"/>
  <c r="X17" i="115"/>
  <c r="Q46" i="115"/>
  <c r="X78" i="115"/>
  <c r="Q110" i="115"/>
  <c r="Q89" i="115"/>
  <c r="J208" i="115"/>
  <c r="J37" i="115"/>
  <c r="X222" i="115"/>
  <c r="J55" i="115"/>
  <c r="X42" i="115"/>
  <c r="X191" i="115"/>
  <c r="J35" i="115"/>
  <c r="Q34" i="115"/>
  <c r="Q192" i="115"/>
  <c r="O30" i="101"/>
  <c r="J40" i="115"/>
  <c r="X34" i="115"/>
  <c r="X167" i="115"/>
  <c r="J46" i="115"/>
  <c r="X37" i="115"/>
  <c r="J145" i="115"/>
  <c r="Q133" i="115"/>
  <c r="X56" i="115"/>
  <c r="X224" i="115"/>
  <c r="Q51" i="115"/>
  <c r="J163" i="115"/>
  <c r="M113" i="115"/>
  <c r="Q101" i="115"/>
  <c r="J161" i="115"/>
  <c r="Q161" i="115"/>
  <c r="Q104" i="115"/>
  <c r="X178" i="115"/>
  <c r="Q107" i="115"/>
  <c r="X194" i="115"/>
  <c r="J206" i="115"/>
  <c r="X210" i="115"/>
  <c r="X195" i="115"/>
  <c r="X202" i="115"/>
  <c r="X177" i="115"/>
  <c r="Q38" i="115"/>
  <c r="Q147" i="115"/>
  <c r="J219" i="115"/>
  <c r="Q163" i="115"/>
  <c r="W99" i="115"/>
  <c r="P141" i="115"/>
  <c r="X48" i="100"/>
  <c r="W155" i="115"/>
  <c r="X37" i="101" l="1"/>
  <c r="J85" i="115"/>
  <c r="M124" i="24"/>
  <c r="X71" i="115"/>
  <c r="O124" i="24"/>
  <c r="X51" i="100"/>
  <c r="X44" i="100"/>
  <c r="Q183" i="115"/>
  <c r="Q71" i="115"/>
  <c r="Q197" i="115"/>
  <c r="Q57" i="115"/>
  <c r="J225" i="115"/>
  <c r="Q155" i="115"/>
  <c r="T37" i="100"/>
  <c r="J197" i="115"/>
  <c r="X29" i="115"/>
  <c r="X141" i="115"/>
  <c r="Q29" i="115"/>
  <c r="J183" i="115"/>
  <c r="Q85" i="115"/>
  <c r="J211" i="115"/>
  <c r="Q225" i="115"/>
  <c r="X113" i="115"/>
  <c r="T51" i="100"/>
  <c r="X30" i="100"/>
  <c r="X99" i="115"/>
  <c r="T44" i="100"/>
  <c r="J99" i="115"/>
  <c r="X211" i="115"/>
  <c r="Q211" i="115"/>
  <c r="X57" i="115"/>
  <c r="L124" i="24"/>
  <c r="J71" i="115"/>
  <c r="J57" i="115"/>
  <c r="J169" i="115"/>
  <c r="T44" i="101"/>
  <c r="J29" i="115"/>
  <c r="P97" i="24"/>
  <c r="Q83" i="24"/>
  <c r="Q97" i="24" s="1"/>
  <c r="X169" i="115"/>
  <c r="T37" i="101"/>
  <c r="Q169" i="115"/>
  <c r="X155" i="115"/>
  <c r="T30" i="100"/>
  <c r="Q113" i="115"/>
  <c r="Q104" i="24"/>
  <c r="Q118" i="24" s="1"/>
  <c r="P118" i="24"/>
  <c r="N124" i="24"/>
  <c r="Q141" i="115"/>
  <c r="X37" i="100"/>
  <c r="X30" i="101"/>
  <c r="X197" i="115"/>
  <c r="Q43" i="115"/>
  <c r="J113" i="115"/>
  <c r="X225" i="115"/>
  <c r="Q99" i="115"/>
  <c r="J155" i="115"/>
  <c r="T51" i="101"/>
  <c r="J141" i="115"/>
  <c r="X183" i="115"/>
  <c r="X85" i="115"/>
  <c r="T30" i="101"/>
  <c r="J43" i="115"/>
  <c r="X43" i="115"/>
  <c r="P124" i="24" l="1"/>
  <c r="Q124" i="24"/>
  <c r="E61" i="113" l="1"/>
  <c r="E59" i="113"/>
  <c r="E35" i="113"/>
  <c r="E33" i="113"/>
  <c r="E63" i="109"/>
  <c r="E61" i="109"/>
  <c r="E35" i="109"/>
  <c r="E33" i="109"/>
  <c r="J33" i="113" l="1"/>
  <c r="H33" i="113"/>
  <c r="G33" i="113"/>
  <c r="I33" i="113"/>
  <c r="H35" i="113"/>
  <c r="G35" i="113"/>
  <c r="I35" i="113"/>
  <c r="J35" i="113"/>
  <c r="K35" i="113" l="1"/>
  <c r="K33" i="113"/>
  <c r="F24" i="159" l="1"/>
  <c r="G24" i="159"/>
  <c r="H24" i="160" l="1"/>
  <c r="H24" i="159" s="1"/>
  <c r="E24" i="159"/>
  <c r="F23" i="159"/>
  <c r="H22" i="159"/>
  <c r="D24" i="159" l="1"/>
  <c r="R19" i="160"/>
  <c r="R21" i="160"/>
  <c r="H22" i="160" l="1"/>
  <c r="E22" i="159"/>
  <c r="T19" i="160"/>
  <c r="S19" i="160"/>
  <c r="E23" i="159"/>
  <c r="H23" i="160"/>
  <c r="Q21" i="160" l="1"/>
  <c r="H23" i="159"/>
  <c r="G23" i="159"/>
  <c r="S21" i="160"/>
  <c r="T21" i="160"/>
  <c r="G22" i="159"/>
  <c r="F22" i="159"/>
  <c r="D23" i="159" l="1"/>
  <c r="D22" i="159"/>
  <c r="H20" i="160"/>
  <c r="F20" i="159" s="1"/>
  <c r="Q19" i="160"/>
  <c r="U19" i="160" s="1"/>
  <c r="U21" i="160"/>
  <c r="E20" i="159" l="1"/>
  <c r="H20" i="159"/>
  <c r="G20" i="159"/>
  <c r="D20" i="159" l="1"/>
  <c r="H33" i="160" l="1"/>
  <c r="H33" i="159" l="1"/>
  <c r="F33" i="159"/>
  <c r="G33" i="159"/>
  <c r="E33" i="159"/>
  <c r="D33" i="159" l="1"/>
  <c r="E49" i="113"/>
  <c r="E44" i="113"/>
  <c r="E39" i="113"/>
  <c r="E23" i="113"/>
  <c r="E51" i="109"/>
  <c r="E46" i="109"/>
  <c r="E23" i="109"/>
  <c r="E18" i="109"/>
  <c r="J23" i="103"/>
  <c r="J22" i="103"/>
  <c r="Y19" i="103"/>
  <c r="Y26" i="103"/>
  <c r="Y21" i="103"/>
  <c r="J21" i="103"/>
  <c r="J20" i="103"/>
  <c r="J24" i="103"/>
  <c r="K20" i="96"/>
  <c r="I20" i="96"/>
  <c r="H20" i="96"/>
  <c r="G20" i="96"/>
  <c r="F20" i="96"/>
  <c r="D20" i="96"/>
  <c r="E20" i="96"/>
  <c r="C20" i="96"/>
  <c r="M20" i="96"/>
  <c r="L20" i="96"/>
  <c r="J20" i="96"/>
  <c r="Y24" i="103"/>
  <c r="Y27" i="103"/>
  <c r="Y20" i="103"/>
  <c r="N20" i="96"/>
  <c r="Y25" i="103"/>
  <c r="Y18" i="103"/>
  <c r="Y17" i="103"/>
  <c r="J19" i="103"/>
  <c r="J26" i="103"/>
  <c r="J25" i="103" l="1"/>
  <c r="E31" i="109"/>
  <c r="J18" i="103"/>
  <c r="J46" i="103" s="1"/>
  <c r="J27" i="103"/>
  <c r="J41" i="103" s="1"/>
  <c r="O20" i="96"/>
  <c r="J83" i="103"/>
  <c r="J60" i="103"/>
  <c r="K18" i="103"/>
  <c r="J74" i="103"/>
  <c r="J32" i="103"/>
  <c r="J77" i="103"/>
  <c r="K21" i="103"/>
  <c r="J49" i="103"/>
  <c r="J63" i="103"/>
  <c r="H22" i="104"/>
  <c r="J35" i="103"/>
  <c r="G39" i="113"/>
  <c r="H39" i="113"/>
  <c r="J39" i="113"/>
  <c r="I39" i="113"/>
  <c r="J17" i="103"/>
  <c r="J34" i="103"/>
  <c r="J76" i="103"/>
  <c r="H21" i="104"/>
  <c r="J62" i="103"/>
  <c r="J48" i="103"/>
  <c r="K20" i="103"/>
  <c r="J20" i="104"/>
  <c r="Z19" i="103"/>
  <c r="K20" i="104" s="1"/>
  <c r="Y47" i="103"/>
  <c r="Z47" i="103" s="1"/>
  <c r="Y33" i="103"/>
  <c r="Z33" i="103" s="1"/>
  <c r="Y75" i="103"/>
  <c r="Z75" i="103" s="1"/>
  <c r="Y61" i="103"/>
  <c r="Z61" i="103" s="1"/>
  <c r="Z27" i="103"/>
  <c r="K28" i="104" s="1"/>
  <c r="Y69" i="103"/>
  <c r="Z69" i="103" s="1"/>
  <c r="Y83" i="103"/>
  <c r="J28" i="104"/>
  <c r="Y55" i="103"/>
  <c r="Y41" i="103"/>
  <c r="Z41" i="103" s="1"/>
  <c r="J78" i="103"/>
  <c r="J50" i="103"/>
  <c r="H23" i="104"/>
  <c r="J36" i="103"/>
  <c r="J64" i="103"/>
  <c r="K22" i="103"/>
  <c r="I46" i="109"/>
  <c r="J46" i="109"/>
  <c r="G46" i="109"/>
  <c r="H46" i="109"/>
  <c r="H20" i="104"/>
  <c r="J47" i="103"/>
  <c r="J33" i="103"/>
  <c r="J75" i="103"/>
  <c r="J61" i="103"/>
  <c r="K19" i="103"/>
  <c r="Y52" i="103"/>
  <c r="Z52" i="103" s="1"/>
  <c r="Z24" i="103"/>
  <c r="K25" i="104" s="1"/>
  <c r="Y80" i="103"/>
  <c r="Z80" i="103" s="1"/>
  <c r="Y38" i="103"/>
  <c r="Y66" i="103"/>
  <c r="Z66" i="103" s="1"/>
  <c r="J25" i="104"/>
  <c r="J68" i="103"/>
  <c r="J54" i="103"/>
  <c r="J40" i="103"/>
  <c r="K26" i="103"/>
  <c r="H27" i="104"/>
  <c r="J82" i="103"/>
  <c r="K23" i="103"/>
  <c r="H24" i="104"/>
  <c r="J65" i="103"/>
  <c r="J51" i="103"/>
  <c r="J79" i="103"/>
  <c r="J37" i="103"/>
  <c r="E18" i="113"/>
  <c r="Z18" i="103"/>
  <c r="K19" i="104" s="1"/>
  <c r="Y74" i="103"/>
  <c r="Z74" i="103" s="1"/>
  <c r="Y46" i="103"/>
  <c r="Z46" i="103" s="1"/>
  <c r="J19" i="104"/>
  <c r="Y32" i="103"/>
  <c r="Z32" i="103" s="1"/>
  <c r="Y60" i="103"/>
  <c r="Z60" i="103" s="1"/>
  <c r="Z25" i="103"/>
  <c r="K26" i="104" s="1"/>
  <c r="Y39" i="103"/>
  <c r="Z39" i="103" s="1"/>
  <c r="Y67" i="103"/>
  <c r="Z67" i="103" s="1"/>
  <c r="J26" i="104"/>
  <c r="Y53" i="103"/>
  <c r="Z53" i="103" s="1"/>
  <c r="Y81" i="103"/>
  <c r="Z81" i="103" s="1"/>
  <c r="H23" i="113"/>
  <c r="I23" i="113"/>
  <c r="J23" i="113"/>
  <c r="G23" i="113"/>
  <c r="E28" i="109"/>
  <c r="J18" i="109"/>
  <c r="G18" i="109"/>
  <c r="H18" i="109"/>
  <c r="I18" i="109"/>
  <c r="Y77" i="103"/>
  <c r="Z77" i="103" s="1"/>
  <c r="J22" i="104"/>
  <c r="Z21" i="103"/>
  <c r="K22" i="104" s="1"/>
  <c r="Y49" i="103"/>
  <c r="Z49" i="103" s="1"/>
  <c r="Y35" i="103"/>
  <c r="Z35" i="103" s="1"/>
  <c r="Y63" i="103"/>
  <c r="I23" i="109"/>
  <c r="H23" i="109"/>
  <c r="G23" i="109"/>
  <c r="J23" i="109"/>
  <c r="Z26" i="103"/>
  <c r="K27" i="104" s="1"/>
  <c r="J27" i="104"/>
  <c r="Y82" i="103"/>
  <c r="Z82" i="103" s="1"/>
  <c r="Y54" i="103"/>
  <c r="Z54" i="103" s="1"/>
  <c r="Y68" i="103"/>
  <c r="Z68" i="103" s="1"/>
  <c r="Y40" i="103"/>
  <c r="Z40" i="103" s="1"/>
  <c r="E56" i="109"/>
  <c r="H51" i="109"/>
  <c r="I51" i="109"/>
  <c r="G51" i="109"/>
  <c r="J51" i="109"/>
  <c r="Y48" i="103"/>
  <c r="Z48" i="103" s="1"/>
  <c r="J21" i="104"/>
  <c r="Y62" i="103"/>
  <c r="Z62" i="103" s="1"/>
  <c r="Z20" i="103"/>
  <c r="K21" i="104" s="1"/>
  <c r="Y34" i="103"/>
  <c r="Z34" i="103" s="1"/>
  <c r="Y76" i="103"/>
  <c r="Z76" i="103" s="1"/>
  <c r="E54" i="113"/>
  <c r="G44" i="113"/>
  <c r="H44" i="113"/>
  <c r="J44" i="113"/>
  <c r="I44" i="113"/>
  <c r="H25" i="104"/>
  <c r="K24" i="103"/>
  <c r="J52" i="103"/>
  <c r="J66" i="103"/>
  <c r="J80" i="103"/>
  <c r="J38" i="103"/>
  <c r="G49" i="113"/>
  <c r="H49" i="113"/>
  <c r="J49" i="113"/>
  <c r="I49" i="113"/>
  <c r="Y45" i="103"/>
  <c r="Z45" i="103" s="1"/>
  <c r="Z17" i="103"/>
  <c r="Y73" i="103"/>
  <c r="Z73" i="103" s="1"/>
  <c r="Y59" i="103"/>
  <c r="Z59" i="103" s="1"/>
  <c r="Y31" i="103"/>
  <c r="Z31" i="103" s="1"/>
  <c r="J18" i="104"/>
  <c r="Y29" i="103"/>
  <c r="K46" i="109" l="1"/>
  <c r="K44" i="113"/>
  <c r="K23" i="109"/>
  <c r="K51" i="109"/>
  <c r="K23" i="113"/>
  <c r="K18" i="109"/>
  <c r="J30" i="104"/>
  <c r="E37" i="109"/>
  <c r="K27" i="103"/>
  <c r="K41" i="103" s="1"/>
  <c r="J69" i="103"/>
  <c r="H28" i="104"/>
  <c r="H19" i="104"/>
  <c r="J55" i="103"/>
  <c r="E28" i="113"/>
  <c r="H18" i="113"/>
  <c r="J18" i="113"/>
  <c r="G18" i="113"/>
  <c r="K18" i="113" s="1"/>
  <c r="I18" i="113"/>
  <c r="Y57" i="103"/>
  <c r="Z55" i="103"/>
  <c r="Z57" i="103" s="1"/>
  <c r="K48" i="103"/>
  <c r="K76" i="103"/>
  <c r="K62" i="103"/>
  <c r="K34" i="103"/>
  <c r="K80" i="103"/>
  <c r="K38" i="103"/>
  <c r="K66" i="103"/>
  <c r="K52" i="103"/>
  <c r="E37" i="113"/>
  <c r="E31" i="113"/>
  <c r="Y85" i="103"/>
  <c r="Z83" i="103"/>
  <c r="Z85" i="103" s="1"/>
  <c r="K39" i="113"/>
  <c r="K60" i="103"/>
  <c r="K46" i="103"/>
  <c r="K32" i="103"/>
  <c r="K74" i="103"/>
  <c r="K18" i="104"/>
  <c r="K30" i="104" s="1"/>
  <c r="K15" i="104" s="1"/>
  <c r="Z29" i="103"/>
  <c r="Y43" i="103"/>
  <c r="Z38" i="103"/>
  <c r="Z43" i="103" s="1"/>
  <c r="I28" i="109"/>
  <c r="H28" i="109"/>
  <c r="G28" i="109"/>
  <c r="J28" i="109"/>
  <c r="K50" i="103"/>
  <c r="K78" i="103"/>
  <c r="K36" i="103"/>
  <c r="K64" i="103"/>
  <c r="E63" i="113"/>
  <c r="E57" i="113"/>
  <c r="Y71" i="103"/>
  <c r="Z63" i="103"/>
  <c r="Z71" i="103" s="1"/>
  <c r="K33" i="103"/>
  <c r="K47" i="103"/>
  <c r="K75" i="103"/>
  <c r="K61" i="103"/>
  <c r="H26" i="104"/>
  <c r="J53" i="103"/>
  <c r="J67" i="103"/>
  <c r="J39" i="103"/>
  <c r="J81" i="103"/>
  <c r="K25" i="103"/>
  <c r="K65" i="103"/>
  <c r="K79" i="103"/>
  <c r="K37" i="103"/>
  <c r="K51" i="103"/>
  <c r="K63" i="103"/>
  <c r="K35" i="103"/>
  <c r="K49" i="103"/>
  <c r="K77" i="103"/>
  <c r="E59" i="109"/>
  <c r="E65" i="109" s="1"/>
  <c r="G56" i="109"/>
  <c r="H56" i="109"/>
  <c r="J56" i="109"/>
  <c r="I56" i="109"/>
  <c r="K40" i="103"/>
  <c r="K54" i="103"/>
  <c r="K82" i="103"/>
  <c r="K68" i="103"/>
  <c r="J59" i="103"/>
  <c r="J29" i="103"/>
  <c r="J73" i="103"/>
  <c r="H18" i="104"/>
  <c r="J45" i="103"/>
  <c r="J31" i="103"/>
  <c r="J43" i="103" s="1"/>
  <c r="K17" i="103"/>
  <c r="K55" i="103" l="1"/>
  <c r="K83" i="103"/>
  <c r="H30" i="104"/>
  <c r="J71" i="103"/>
  <c r="J85" i="103"/>
  <c r="J57" i="103"/>
  <c r="K56" i="109"/>
  <c r="K28" i="109"/>
  <c r="K69" i="103"/>
  <c r="K59" i="103"/>
  <c r="K45" i="103"/>
  <c r="K73" i="103"/>
  <c r="K31" i="103"/>
  <c r="K29" i="103"/>
  <c r="I31" i="113"/>
  <c r="J31" i="113"/>
  <c r="H31" i="113"/>
  <c r="G31" i="113"/>
  <c r="K31" i="113" s="1"/>
  <c r="H37" i="113"/>
  <c r="J37" i="113"/>
  <c r="G37" i="113"/>
  <c r="I37" i="113"/>
  <c r="K53" i="103"/>
  <c r="K39" i="103"/>
  <c r="K81" i="103"/>
  <c r="K67" i="103"/>
  <c r="J28" i="113"/>
  <c r="H28" i="113"/>
  <c r="I28" i="113"/>
  <c r="G28" i="113"/>
  <c r="K28" i="113" s="1"/>
  <c r="K43" i="103" l="1"/>
  <c r="K57" i="103"/>
  <c r="K85" i="103"/>
  <c r="K71" i="103"/>
  <c r="K37" i="113"/>
</calcChain>
</file>

<file path=xl/sharedStrings.xml><?xml version="1.0" encoding="utf-8"?>
<sst xmlns="http://schemas.openxmlformats.org/spreadsheetml/2006/main" count="5586" uniqueCount="749">
  <si>
    <t>PUBLIC UTILITY COMMISSION OF TEXAS</t>
  </si>
  <si>
    <t>CENTERPOINT ENERGY HOUSTON ELECTRIC, LLC</t>
  </si>
  <si>
    <t>TEST YEAR ENDING 12/31/2023</t>
  </si>
  <si>
    <t>DOCKET NO. 56211</t>
  </si>
  <si>
    <t>II-B-8  MATERIALS &amp; SUPPLIES</t>
  </si>
  <si>
    <t>II-B-10  PREPAYMENTS</t>
  </si>
  <si>
    <t>II-D-2.8 FACTORING OR SALE OF ACCOUNTS RECEIVABLE EXPENSE</t>
  </si>
  <si>
    <t>II-D-3.2 REGULAR AND OVERTIME PAYROLL BY FUNCTION</t>
  </si>
  <si>
    <t>II-D-3.3 FUNCTIONALIZED REGULAR PAYROLL BY CATEGORY</t>
  </si>
  <si>
    <t>II-D-3.4 PAYROLL CAPITALIZED VS. EXPENSED BY FUNCTION</t>
  </si>
  <si>
    <t>II-D-3.5 NUMBER OF EMPLOYEES</t>
  </si>
  <si>
    <t>II-D-3.5.1 NUMBER OF EMPLOYEES - Question 1</t>
  </si>
  <si>
    <t>II-D-3.5.2 NUMBER OF EMPLOYEES - Question 2</t>
  </si>
  <si>
    <t>II-D-3.6.1 COMPENSATION OTHER THAN STANDARD COMPENSATION BY FUNCTION</t>
  </si>
  <si>
    <t>II-D-3.6.1a SHORT TERM INCENTIVE COMPENSATION BY GOALS</t>
  </si>
  <si>
    <t>II-D-3.6.2 COMPENSATION OTHER THAN STANDARD COMPENSATION BY FUNCTION</t>
  </si>
  <si>
    <t>II-D-3.6.3 COMPENSATION OTHER THAN STANDARD COMPENSATION BY FUNCTION</t>
  </si>
  <si>
    <t>II-D-3.7.1 GENERAL EMPLOYEE BENEFIT INFORMATION</t>
  </si>
  <si>
    <t>II-D-3.7.2 GENERAL EMPLOYEE BENEFIT INFORMATION</t>
  </si>
  <si>
    <t>II-D-3.7.3 GENERAL EMPLOYEE BENEFIT INFORMATION</t>
  </si>
  <si>
    <t>II-D-3.7.3.1 GENERAL EMPLOYEE BENEFIT INFORMATION - Question 3</t>
  </si>
  <si>
    <t>II-D-3.7.4 GENERAL EMPLOYEE BENEFIT INFORMATION</t>
  </si>
  <si>
    <t>II-D-3.7.5 GENERAL EMPLOYEE BENEFIT INFORMATION</t>
  </si>
  <si>
    <t>II-D-3.7.6 GENERAL EMPLOYEE BENEFIT INFORMATION</t>
  </si>
  <si>
    <t>II-D-3.7.7 GENERAL EMPLOYEE BENEFIT INFORMATION</t>
  </si>
  <si>
    <t>II-D-3.8.1 PENSION EXPENSE</t>
  </si>
  <si>
    <t>II-D-3.8.2 PENSION EXPENSE</t>
  </si>
  <si>
    <t>II-D-3.8.3 PENSION EXPENSE</t>
  </si>
  <si>
    <t>II-D-3.8.4 PENSION EXPENSE</t>
  </si>
  <si>
    <t>II-D-3.9.1 POSTRETIREMENT BENEFITS OTHER THAN PENSION</t>
  </si>
  <si>
    <t>II-D-3.9.2 POSTRETIREMENT BENEFITS OTHER THAN PENSION</t>
  </si>
  <si>
    <t>II-D-3.9.3 POSTRETIREMENT BENEFITS OTHER THAN PENSION</t>
  </si>
  <si>
    <t>II-D-3.9.4 POSTRETIREMENT BENEFITS OTHER THAN PENSION</t>
  </si>
  <si>
    <t>II-D-3.10.1 ADMINISTRATION FEES</t>
  </si>
  <si>
    <t>II-D-3.10.2 ADMINISTRATION FEES</t>
  </si>
  <si>
    <t>II-D-3.10.3 POSTRETIREMENT BENEFITS OTHER THAN PENSION</t>
  </si>
  <si>
    <t>II-F FUNCTIONALIZATION FACTORS</t>
  </si>
  <si>
    <t>II-F FUNCTIONALIZATION FACTORS - DATA</t>
  </si>
  <si>
    <t>(1)</t>
  </si>
  <si>
    <t>(2)</t>
  </si>
  <si>
    <t>(3)</t>
  </si>
  <si>
    <t>Line No.</t>
  </si>
  <si>
    <t>Description</t>
  </si>
  <si>
    <t>Reference Schedule</t>
  </si>
  <si>
    <t>1</t>
  </si>
  <si>
    <t/>
  </si>
  <si>
    <t>2</t>
  </si>
  <si>
    <t>3</t>
  </si>
  <si>
    <t>4</t>
  </si>
  <si>
    <t>5</t>
  </si>
  <si>
    <t>6</t>
  </si>
  <si>
    <t>7</t>
  </si>
  <si>
    <t>8</t>
  </si>
  <si>
    <t>9</t>
  </si>
  <si>
    <t>10</t>
  </si>
  <si>
    <t>11</t>
  </si>
  <si>
    <t>12</t>
  </si>
  <si>
    <t>13</t>
  </si>
  <si>
    <t>14</t>
  </si>
  <si>
    <t>15</t>
  </si>
  <si>
    <t>16</t>
  </si>
  <si>
    <t>17</t>
  </si>
  <si>
    <t>SPONSOR: K. COLVIN</t>
  </si>
  <si>
    <t>(4)</t>
  </si>
  <si>
    <t>(5)</t>
  </si>
  <si>
    <t>(6)</t>
  </si>
  <si>
    <t>(7)</t>
  </si>
  <si>
    <t>(8)</t>
  </si>
  <si>
    <t>(9)</t>
  </si>
  <si>
    <t>CNP Houston Electric, LLC</t>
  </si>
  <si>
    <t>Materials and Supplies</t>
  </si>
  <si>
    <t>II-B-10</t>
  </si>
  <si>
    <t>Other Rate Base Items</t>
  </si>
  <si>
    <t>TRAN</t>
  </si>
  <si>
    <t>DIST</t>
  </si>
  <si>
    <t>MET</t>
  </si>
  <si>
    <t>TDCS</t>
  </si>
  <si>
    <t>18</t>
  </si>
  <si>
    <t>19</t>
  </si>
  <si>
    <t>20</t>
  </si>
  <si>
    <t>21</t>
  </si>
  <si>
    <t>22</t>
  </si>
  <si>
    <t>23</t>
  </si>
  <si>
    <t>24</t>
  </si>
  <si>
    <t>25</t>
  </si>
  <si>
    <t>26</t>
  </si>
  <si>
    <t>27</t>
  </si>
  <si>
    <t>28</t>
  </si>
  <si>
    <t>29</t>
  </si>
  <si>
    <t>30</t>
  </si>
  <si>
    <t>31</t>
  </si>
  <si>
    <t>(10)</t>
  </si>
  <si>
    <t>(11)</t>
  </si>
  <si>
    <t>(12)</t>
  </si>
  <si>
    <t>(13)</t>
  </si>
  <si>
    <t>FERC Account</t>
  </si>
  <si>
    <t>Total Company</t>
  </si>
  <si>
    <t>Non-Regulated or Non-Electric</t>
  </si>
  <si>
    <t>Known and Measurable Changes</t>
  </si>
  <si>
    <t>Company Total Electric</t>
  </si>
  <si>
    <t>FF #</t>
  </si>
  <si>
    <t>Functionalization Factor Name</t>
  </si>
  <si>
    <t>Allocation to Texas</t>
  </si>
  <si>
    <t>Total</t>
  </si>
  <si>
    <t>CHECK</t>
  </si>
  <si>
    <t>E30302</t>
  </si>
  <si>
    <t>E35001</t>
  </si>
  <si>
    <t>E35002</t>
  </si>
  <si>
    <t>E35201</t>
  </si>
  <si>
    <t>E35301</t>
  </si>
  <si>
    <t>E35401</t>
  </si>
  <si>
    <t>E35501</t>
  </si>
  <si>
    <t>E35601</t>
  </si>
  <si>
    <t>E35701</t>
  </si>
  <si>
    <t>E35801</t>
  </si>
  <si>
    <t>E35901</t>
  </si>
  <si>
    <t>E36001</t>
  </si>
  <si>
    <t>E36002</t>
  </si>
  <si>
    <t>E36101</t>
  </si>
  <si>
    <t>E36201</t>
  </si>
  <si>
    <t>E36401</t>
  </si>
  <si>
    <t>E36501</t>
  </si>
  <si>
    <t>E36601</t>
  </si>
  <si>
    <t>32</t>
  </si>
  <si>
    <t>E36701</t>
  </si>
  <si>
    <t>33</t>
  </si>
  <si>
    <t>E36801</t>
  </si>
  <si>
    <t>34</t>
  </si>
  <si>
    <t>E36901</t>
  </si>
  <si>
    <t>35</t>
  </si>
  <si>
    <t>E37001</t>
  </si>
  <si>
    <t>36</t>
  </si>
  <si>
    <t>E37003</t>
  </si>
  <si>
    <t>37</t>
  </si>
  <si>
    <t>38</t>
  </si>
  <si>
    <t>E37301</t>
  </si>
  <si>
    <t>39</t>
  </si>
  <si>
    <t>40</t>
  </si>
  <si>
    <t>41</t>
  </si>
  <si>
    <t>DA</t>
  </si>
  <si>
    <t>42</t>
  </si>
  <si>
    <t>43</t>
  </si>
  <si>
    <t>44</t>
  </si>
  <si>
    <t>45</t>
  </si>
  <si>
    <t>46</t>
  </si>
  <si>
    <t>E38901</t>
  </si>
  <si>
    <t>E38902</t>
  </si>
  <si>
    <t>E39001</t>
  </si>
  <si>
    <t>E39101</t>
  </si>
  <si>
    <t>E39201</t>
  </si>
  <si>
    <t>E39301</t>
  </si>
  <si>
    <t>E39401</t>
  </si>
  <si>
    <t>E39501</t>
  </si>
  <si>
    <t>E39601</t>
  </si>
  <si>
    <t>E39801</t>
  </si>
  <si>
    <t>E39701</t>
  </si>
  <si>
    <t>E39702</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</si>
  <si>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</si>
  <si>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</si>
  <si>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</si>
  <si>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</si>
  <si>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</si>
  <si>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</si>
  <si>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</si>
  <si>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</si>
  <si>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</si>
  <si>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</si>
  <si>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</si>
  <si>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</si>
  <si>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</si>
  <si>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</si>
  <si>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</si>
  <si>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</si>
  <si>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</si>
  <si>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</si>
  <si>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</si>
  <si>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</si>
  <si>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</si>
  <si>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</si>
  <si>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</si>
  <si>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</si>
  <si>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</si>
  <si>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</si>
  <si>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</si>
  <si>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</si>
  <si>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</si>
  <si>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</si>
  <si>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RWIP</t>
  </si>
  <si>
    <t>77</t>
  </si>
  <si>
    <t>78</t>
  </si>
  <si>
    <t>79</t>
  </si>
  <si>
    <t>80</t>
  </si>
  <si>
    <t>81</t>
  </si>
  <si>
    <t>82</t>
  </si>
  <si>
    <t>83</t>
  </si>
  <si>
    <t>84</t>
  </si>
  <si>
    <t>85</t>
  </si>
  <si>
    <t>GNLPLT-N</t>
  </si>
  <si>
    <t>GPLT</t>
  </si>
  <si>
    <t>PLTSVC-N</t>
  </si>
  <si>
    <t>PAYXAG</t>
  </si>
  <si>
    <t>2283</t>
  </si>
  <si>
    <t>DIT_190</t>
  </si>
  <si>
    <t>DIT_282</t>
  </si>
  <si>
    <t>DIT_283</t>
  </si>
  <si>
    <t>Year</t>
  </si>
  <si>
    <t>Working Capital - Materials &amp; Supplies</t>
  </si>
  <si>
    <t>1540</t>
  </si>
  <si>
    <t>Dec - 2022</t>
  </si>
  <si>
    <t>MAT_SUP</t>
  </si>
  <si>
    <t>Jan - 2023</t>
  </si>
  <si>
    <t>Feb - 2023</t>
  </si>
  <si>
    <t>Mar - 2023</t>
  </si>
  <si>
    <t>Apr - 2023</t>
  </si>
  <si>
    <t>May - 2023</t>
  </si>
  <si>
    <t>Jun - 2023</t>
  </si>
  <si>
    <t>Jul - 2023</t>
  </si>
  <si>
    <t>Aug - 2023</t>
  </si>
  <si>
    <t>Sep - 2023</t>
  </si>
  <si>
    <t>Oct - 2023</t>
  </si>
  <si>
    <t>Nov - 2023</t>
  </si>
  <si>
    <t>Dec - 2023</t>
  </si>
  <si>
    <t>13-Month Average Balance</t>
  </si>
  <si>
    <t>Jan - 2024</t>
  </si>
  <si>
    <t>Feb - 2024</t>
  </si>
  <si>
    <t>1630</t>
  </si>
  <si>
    <t>Undistributed M&amp;S Expenses</t>
  </si>
  <si>
    <t>MAT_SUP_UND</t>
  </si>
  <si>
    <t>TOTAL MATERIALS &amp; SUPPLIES</t>
  </si>
  <si>
    <t>OMAGXFP(565)</t>
  </si>
  <si>
    <t>Working Capital - Prepayments</t>
  </si>
  <si>
    <t>1650</t>
  </si>
  <si>
    <t>Prepay-Insurance</t>
  </si>
  <si>
    <t>Prepayments-Insurance</t>
  </si>
  <si>
    <t>Other Taxes</t>
  </si>
  <si>
    <t>Prepayments-Other Taxes</t>
  </si>
  <si>
    <t xml:space="preserve">13-Month Average Balance </t>
  </si>
  <si>
    <t>Prepay-Other</t>
  </si>
  <si>
    <t>Prepayments - Other</t>
  </si>
  <si>
    <t>Executive Benefits</t>
  </si>
  <si>
    <t>Prepayments-Executive Benefits</t>
  </si>
  <si>
    <t>86</t>
  </si>
  <si>
    <t>87</t>
  </si>
  <si>
    <t>88</t>
  </si>
  <si>
    <t>89</t>
  </si>
  <si>
    <t>90</t>
  </si>
  <si>
    <t>Prepaid Pension Assets</t>
  </si>
  <si>
    <t>91</t>
  </si>
  <si>
    <t>Net retirement plan asset</t>
  </si>
  <si>
    <t>92</t>
  </si>
  <si>
    <t>93</t>
  </si>
  <si>
    <t>94</t>
  </si>
  <si>
    <t>95</t>
  </si>
  <si>
    <t>96</t>
  </si>
  <si>
    <t>97</t>
  </si>
  <si>
    <t>98</t>
  </si>
  <si>
    <t>99</t>
  </si>
  <si>
    <t>100</t>
  </si>
  <si>
    <t>101</t>
  </si>
  <si>
    <t>102</t>
  </si>
  <si>
    <t>103</t>
  </si>
  <si>
    <t>104</t>
  </si>
  <si>
    <t>105</t>
  </si>
  <si>
    <t>106</t>
  </si>
  <si>
    <t>107</t>
  </si>
  <si>
    <t>108</t>
  </si>
  <si>
    <t>109</t>
  </si>
  <si>
    <t>110</t>
  </si>
  <si>
    <t>111</t>
  </si>
  <si>
    <t>TOTAL PREPAYMENTS</t>
  </si>
  <si>
    <t>112</t>
  </si>
  <si>
    <t>113</t>
  </si>
  <si>
    <t>Working Capital Total</t>
  </si>
  <si>
    <t>II-B-8 - II-B-10</t>
  </si>
  <si>
    <t>*</t>
  </si>
  <si>
    <t>COVID</t>
  </si>
  <si>
    <t>HARVEY</t>
  </si>
  <si>
    <t>NICHOLAS</t>
  </si>
  <si>
    <t>URI</t>
  </si>
  <si>
    <t>LAURA</t>
  </si>
  <si>
    <t>(14)</t>
  </si>
  <si>
    <t>(15)</t>
  </si>
  <si>
    <t>2019</t>
  </si>
  <si>
    <t>2020</t>
  </si>
  <si>
    <t>2021</t>
  </si>
  <si>
    <t>2022</t>
  </si>
  <si>
    <t>2023</t>
  </si>
  <si>
    <t xml:space="preserve"> </t>
  </si>
  <si>
    <t>Meters</t>
  </si>
  <si>
    <t>TOTAL</t>
  </si>
  <si>
    <t>Balance</t>
  </si>
  <si>
    <t>Other</t>
  </si>
  <si>
    <t>Transmission</t>
  </si>
  <si>
    <t>Distribution</t>
  </si>
  <si>
    <t>Line No.</t>
  </si>
  <si>
    <t>Reference*</t>
  </si>
  <si>
    <t>and will be made available only after execution of a certification to be bound</t>
  </si>
  <si>
    <t>by the draft protective order set forth in Section VII of this Rate Filing Package</t>
  </si>
  <si>
    <t>or a protective order issued in this docket.</t>
  </si>
  <si>
    <t>(16)</t>
  </si>
  <si>
    <t>(17)</t>
  </si>
  <si>
    <t>January</t>
  </si>
  <si>
    <t>February</t>
  </si>
  <si>
    <t>March</t>
  </si>
  <si>
    <t>April</t>
  </si>
  <si>
    <t>May</t>
  </si>
  <si>
    <t>June</t>
  </si>
  <si>
    <t>July</t>
  </si>
  <si>
    <t>August</t>
  </si>
  <si>
    <t>September</t>
  </si>
  <si>
    <t>October</t>
  </si>
  <si>
    <t>November</t>
  </si>
  <si>
    <t>December</t>
  </si>
  <si>
    <t>FF#</t>
  </si>
  <si>
    <t>Functionalization Factor</t>
  </si>
  <si>
    <t>Outside Services Emp</t>
  </si>
  <si>
    <t>OS SRV_9230</t>
  </si>
  <si>
    <t>INJ_DAM_925</t>
  </si>
  <si>
    <t>9260</t>
  </si>
  <si>
    <t>PEN_BEN_926</t>
  </si>
  <si>
    <t>COMMISH_928</t>
  </si>
  <si>
    <t>GEN_AD_9301</t>
  </si>
  <si>
    <t>MISC_GEN_9302</t>
  </si>
  <si>
    <t>Note 1</t>
  </si>
  <si>
    <t>TOTREV</t>
  </si>
  <si>
    <t>This schedule is non-applicable because CenterPoint Energy Houston Electric, LLC does not factor its receivables. </t>
  </si>
  <si>
    <t>(18)</t>
  </si>
  <si>
    <t>(19)</t>
  </si>
  <si>
    <t>(20)</t>
  </si>
  <si>
    <t>(21)</t>
  </si>
  <si>
    <t>(22)</t>
  </si>
  <si>
    <t>(23)</t>
  </si>
  <si>
    <t>(24)</t>
  </si>
  <si>
    <t>(25)</t>
  </si>
  <si>
    <t>Month</t>
  </si>
  <si>
    <t>Regular</t>
  </si>
  <si>
    <t>Overtime</t>
  </si>
  <si>
    <t>Contract</t>
  </si>
  <si>
    <t>TOTAL TEST YEAR</t>
  </si>
  <si>
    <t>Update required</t>
  </si>
  <si>
    <t>Union</t>
  </si>
  <si>
    <t>Exempt</t>
  </si>
  <si>
    <t>NonExempt</t>
  </si>
  <si>
    <t>Test Year</t>
  </si>
  <si>
    <t>Payroll Expensed</t>
  </si>
  <si>
    <t>Payroll Capitalized</t>
  </si>
  <si>
    <t>SPONSOR:  B. VILLATORO</t>
  </si>
  <si>
    <t>Full-Time Employees</t>
  </si>
  <si>
    <t>Part-Time Employees</t>
  </si>
  <si>
    <t>Temporary Employees</t>
  </si>
  <si>
    <t>Total Employees</t>
  </si>
  <si>
    <t>Vacant Position</t>
  </si>
  <si>
    <t>Monthly Fluctuation</t>
  </si>
  <si>
    <t>Average for Test Year</t>
  </si>
  <si>
    <t>First Two Months Subsequent to Test Year</t>
  </si>
  <si>
    <t>Prior Three Years</t>
  </si>
  <si>
    <t>*Historical information for vacant positions is not reportable from the Company’s Business Management Software (“SAP”) system.</t>
  </si>
  <si>
    <t>SPONSOR: B. VILLATORO</t>
  </si>
  <si>
    <t>Question 1: Explain any increases and/or decreases in employee head count subsequent to the test year end (i.e., growth </t>
  </si>
  <si>
    <t>related, additional maintenance, reduction in force, etc.).</t>
  </si>
  <si>
    <t>Question 2: Explain any monthly fluctuation greater than 7%.</t>
  </si>
  <si>
    <t>As noted in column 6 of Schedule II-D-3.5 there is no monthly fluctuation greater than 7%.</t>
  </si>
  <si>
    <t>SPONSOR: K. COLVIN / B. VILLATORO</t>
  </si>
  <si>
    <t>Bonus</t>
  </si>
  <si>
    <t>Severance</t>
  </si>
  <si>
    <t>2023 Short Term Goals and Objectives</t>
  </si>
  <si>
    <t>Non Financial</t>
  </si>
  <si>
    <t>Operational</t>
  </si>
  <si>
    <t>Safety &amp; Cyber</t>
  </si>
  <si>
    <t>Customer Satisfaction Composite</t>
  </si>
  <si>
    <t>Capital Project Delivery</t>
  </si>
  <si>
    <t>SAIDI</t>
  </si>
  <si>
    <t>SAIFI</t>
  </si>
  <si>
    <t>Repeating 300% Circuit</t>
  </si>
  <si>
    <t>Discretionary</t>
  </si>
  <si>
    <t>Overall O&amp;M Expenditures</t>
  </si>
  <si>
    <t>LSER</t>
  </si>
  <si>
    <t>SMS% Actions Complete</t>
  </si>
  <si>
    <t>Phish - Cyber</t>
  </si>
  <si>
    <t>DART</t>
  </si>
  <si>
    <t>PVC</t>
  </si>
  <si>
    <t>Weighting</t>
  </si>
  <si>
    <t>Achievement Level</t>
  </si>
  <si>
    <t>% of Goal Funding (Weighted Achievement Level)</t>
  </si>
  <si>
    <t>% of Overall Funding</t>
  </si>
  <si>
    <t>2023 Short-Term Incentive By Goals (Direct)</t>
  </si>
  <si>
    <t>2023 Short-Term Incentive By Goals (Affiliate)</t>
  </si>
  <si>
    <t>This information is confidential, and will be made available only after execution of a certification to be bound by the draft protective order set forth in Section VII of this Rate Filing Package or a protective order issued in this docket.</t>
  </si>
  <si>
    <t>Question 2: State whether or not the Company is requesting recovery of the compensation through the test year or requested payroll.</t>
  </si>
  <si>
    <t>The Company is requesting recovery of compensation through requested payroll.</t>
  </si>
  <si>
    <t>Question 3: If severance compensation is included, then the utility shall provide a copy of its severance policy.</t>
  </si>
  <si>
    <t>Severance compensation is included in the expense for the test year, the Company does not have a severance policy.  </t>
  </si>
  <si>
    <r>
      <rPr>
        <b/>
        <sz val="8"/>
        <rFont val="Times New Roman"/>
        <family val="1"/>
      </rPr>
      <t xml:space="preserve">Question 1: </t>
    </r>
    <r>
      <rPr>
        <sz val="8"/>
        <rFont val="Times New Roman"/>
        <family val="1"/>
      </rPr>
      <t>Provide a description of each non-wage benefit paid to employees and the classification or level of employee to which the benefit is applicable.  Also, discuss the company's method of funding the employee benefit.</t>
    </r>
  </si>
  <si>
    <t>FERC</t>
  </si>
  <si>
    <t>Natural Account</t>
  </si>
  <si>
    <t>Account Description</t>
  </si>
  <si>
    <t>Description of Benefits</t>
  </si>
  <si>
    <t>Level of Employee</t>
  </si>
  <si>
    <t>Funding Method</t>
  </si>
  <si>
    <t>518011 Service Cost 718011 Non-Service Costs</t>
  </si>
  <si>
    <t>Sal/Burden Exp-Pension</t>
  </si>
  <si>
    <t>Qualified plan in which CNP provides a portion of retirement income for retirees and their beneficiaries. CNP makes annual contribution credits to active employees' retirement accounts based on earned eligible compensation.</t>
  </si>
  <si>
    <t>All employees, including retirees</t>
  </si>
  <si>
    <t>Employer Contributions to Trust</t>
  </si>
  <si>
    <t>518016 Service Cost 718016 Non-Service Costs</t>
  </si>
  <si>
    <t>Sal/Burden Exp-Pension-Non-Qual</t>
  </si>
  <si>
    <t>Non-qualified plan in which CNP provides a portion of retirement income for retirees and their beneficiaries. CNP makes annual contribution credits to active employees' retirement accounts based on earned eligible compensation above the Internal Revenue Code qualified plan limits.</t>
  </si>
  <si>
    <t>Employees and retirees whose retirement benefits exceed the IRS limits in the qualified retirement plan</t>
  </si>
  <si>
    <t>Company General Assets</t>
  </si>
  <si>
    <t>518020</t>
  </si>
  <si>
    <t>Sal/Burden Exp-Medical</t>
  </si>
  <si>
    <t>Health and welfare insurance plans including medical, prescription drugs, dental, vision, life, personal accident, and long term disability. CNP and employees share in the cost of these insurance plans.</t>
  </si>
  <si>
    <t>All active employees</t>
  </si>
  <si>
    <t>Company General Assets on a pay-as-you-go basis</t>
  </si>
  <si>
    <t>518032 Service Costs 718032 Non-Service Costs</t>
  </si>
  <si>
    <t>Sal/Burden Exp-Post Retirement</t>
  </si>
  <si>
    <t>Health and welfare insurance plans including medical, prescription drugs, dental, vision, and life. CNP and retirees share in the cost of these insurance plans.</t>
  </si>
  <si>
    <t>All retired employees with five years of service after age 50</t>
  </si>
  <si>
    <t>Employer Contributions to Trust and Company General Assets on a pay-as-you go basis.</t>
  </si>
  <si>
    <t>518070</t>
  </si>
  <si>
    <t>Sal/Burden Exp-Savings</t>
  </si>
  <si>
    <t>Qualified plan in which CNP provides a portion of retirement savings  through matching contributions to employee 401(k) savings accounts. CNP contributes up to 6% of employee's eligible compensation up to Internal Revenue Code qualified plan limits. In addition, CNP contributes a non-matching contribution equal to 3% of eligible compensation for participants, if eligible.</t>
  </si>
  <si>
    <t>Employer and Employee Contributions to Trust</t>
  </si>
  <si>
    <t>518090</t>
  </si>
  <si>
    <t>Sal/Burden Exp-Long-Term Disability</t>
  </si>
  <si>
    <t>Health and welfare insurance plans including medical, prescription drugs, dental, vision, and life for employees receiving long term disability benefits. CNP and employees share in the cost of these insurance plans.</t>
  </si>
  <si>
    <t>All employees on long term disability and their dependents and/or survivors</t>
  </si>
  <si>
    <t>518160</t>
  </si>
  <si>
    <t>Sal/Burden Exp-Other Sal &amp; Benefits</t>
  </si>
  <si>
    <t>Miscellaneous Health and Welfare</t>
  </si>
  <si>
    <t>518166 Service Costs 718166 Non-Service Costs</t>
  </si>
  <si>
    <t>Deferred Comp Plan</t>
  </si>
  <si>
    <t>Non-qualified plan in which CNP provides interest credits to employee accounts who voluntarily elected to defer a portion of salary and incentive compensation.</t>
  </si>
  <si>
    <t>Any active or retired employee with deferred compensation plan participation</t>
  </si>
  <si>
    <t>Question 2: If the benefit is funded primarily by self-insurance, provide the total dollar amount of claims paid </t>
  </si>
  <si>
    <t>each month during the test year on a functional basis.</t>
  </si>
  <si>
    <t>Function</t>
  </si>
  <si>
    <t>REG_Benefit Account Type -&gt; RPT_Report Line of REG_Benefit Account Type</t>
  </si>
  <si>
    <t>240035</t>
  </si>
  <si>
    <t>Benefit payments for active health and welfare</t>
  </si>
  <si>
    <t>WP II-D-3.7.2</t>
  </si>
  <si>
    <t>259042</t>
  </si>
  <si>
    <t>Benefit payments for post-retirement</t>
  </si>
  <si>
    <t>259043</t>
  </si>
  <si>
    <t>Benefit payments for health &amp; welfare for long term disability</t>
  </si>
  <si>
    <t>TOTAL Claims</t>
  </si>
  <si>
    <t xml:space="preserve">Note:  The Company's health and welfare plan is primarily self-insured. Under a self-insured arrangement, a company typically pays administrative service only fees (ASO fees) to a third party to adjudicate its claims; </t>
  </si>
  <si>
    <t>therefore, the benefit payments above include claims and related ASO fees and other related charges under the Company's self-insured health and welfare plan.</t>
  </si>
  <si>
    <t>FUNCTIONAL BREAKOUT (MONTHLY)</t>
  </si>
  <si>
    <t>TRANSMISSION</t>
  </si>
  <si>
    <t>TOTAL Claims - Transmission</t>
  </si>
  <si>
    <t>DISTRIBUTION</t>
  </si>
  <si>
    <t>TOTAL Claims - Distribution</t>
  </si>
  <si>
    <t>METERING</t>
  </si>
  <si>
    <t>TOTAL Claims - Metering</t>
  </si>
  <si>
    <t>TOTAL Claims - TDCS</t>
  </si>
  <si>
    <t>Question 3: If the benefit is funded primarily by monthly payments to an outside insurance carrier, provide 1) a schedule detailing the monthly premium paid for </t>
  </si>
  <si>
    <t>all months during the test year by function, and 2) as workpapers, copies of premiums billings for all months during the test year or a copy of the policy which </t>
  </si>
  <si>
    <t>details the monthly premiums.</t>
  </si>
  <si>
    <t>WP II-D-3.7.3</t>
  </si>
  <si>
    <t>TOTAL Premiums Paid</t>
  </si>
  <si>
    <t xml:space="preserve">Note: Copies of contracts are confidential material therefore they will be provided in a separate package. </t>
  </si>
  <si>
    <t>TOTAL Premiums paid</t>
  </si>
  <si>
    <t>METERS</t>
  </si>
  <si>
    <t>TEST YEAR END DATE 12/31/2023</t>
  </si>
  <si>
    <t>Question 3: If the benefit is funded primarily by monthly payments to an outside insurance carrier, provide 1) a schedule </t>
  </si>
  <si>
    <t>detailing the monthly premium paid for all months during the test year by function, and 2) as workpapers, copies of premiums </t>
  </si>
  <si>
    <t>billings for all months during the test year or a copy of the policy which details the monthly premiums.</t>
  </si>
  <si>
    <t>Note: Copies of contracts are confidential material therefore they will be provided in a separate package. This information is </t>
  </si>
  <si>
    <t>confidential, and will be made available only after execution of a certification to be bound by the draft protective order set </t>
  </si>
  <si>
    <t>forth in Section VII of this Rate Filing Package or a protective order issued in this docket.</t>
  </si>
  <si>
    <t>II-D-3.7.3 Premium Invoices</t>
  </si>
  <si>
    <t>Question 4: If the benefit is not addressed by 2. or 3. above, provide adequate source documentation </t>
  </si>
  <si>
    <t>to verify the calculation of the requested expense (i.e., thrift benefits, etc.).</t>
  </si>
  <si>
    <t>Capitalized/Other</t>
  </si>
  <si>
    <t>Total Expenses Other</t>
  </si>
  <si>
    <t>518011</t>
  </si>
  <si>
    <t>Pension - Service Cost</t>
  </si>
  <si>
    <t>WP II-D-3.7.4</t>
  </si>
  <si>
    <t>718011</t>
  </si>
  <si>
    <t>Pension - Non-Service Cost</t>
  </si>
  <si>
    <t>518016</t>
  </si>
  <si>
    <t>Pension NonQualified - Service Cost</t>
  </si>
  <si>
    <t>718016</t>
  </si>
  <si>
    <t>Pension NonQualified-NonService Cost</t>
  </si>
  <si>
    <t>518166</t>
  </si>
  <si>
    <t>Deferred Comp Plan - Service Cost</t>
  </si>
  <si>
    <t>718166</t>
  </si>
  <si>
    <t>Deferred Comp Plan - NonService Cost</t>
  </si>
  <si>
    <t>518032</t>
  </si>
  <si>
    <t>PostRetirement - Service Cost</t>
  </si>
  <si>
    <t>718032</t>
  </si>
  <si>
    <t>Post Retirement-NonService Cost</t>
  </si>
  <si>
    <t>TOTAL Benefit Costs Not Addressed on Question 2 or Question 3</t>
  </si>
  <si>
    <t>SPONSOR: K. COLVIN/ B. VILLATORO</t>
  </si>
  <si>
    <r>
      <rPr>
        <b/>
        <sz val="8"/>
        <rFont val="Times New Roman"/>
        <family val="1"/>
      </rPr>
      <t xml:space="preserve">Question 5: </t>
    </r>
    <r>
      <rPr>
        <sz val="8"/>
        <rFont val="Times New Roman"/>
        <family val="1"/>
      </rPr>
      <t>Assure that the information presented above agrees with or is reconciled to the total cost per benefit listed elsewhere (i.e., calculation of requested benefit expense/adjustments).</t>
    </r>
  </si>
  <si>
    <t>Non-Regulated or Non Electric</t>
  </si>
  <si>
    <t>Known and Measureable Changes</t>
  </si>
  <si>
    <t>Pension &amp; Benefits</t>
  </si>
  <si>
    <t>Detail components of 9260:</t>
  </si>
  <si>
    <t>II-D-3.7.4</t>
  </si>
  <si>
    <t>TOTAL FERC 926</t>
  </si>
  <si>
    <t>Description of Reconciliation Item</t>
  </si>
  <si>
    <t>SCHEDULE A</t>
  </si>
  <si>
    <t>Reconciliation Of The Reserves For The Health And Welfare Of Active Employees</t>
  </si>
  <si>
    <t>Beginning Balance of Health and Welfare reserves at 1/1/2023</t>
  </si>
  <si>
    <t>WP/II-D-3.7.5.1</t>
  </si>
  <si>
    <t>Benefit Accruals</t>
  </si>
  <si>
    <t>IBNR Accruals</t>
  </si>
  <si>
    <t>WP/II-D-3.7.5.2</t>
  </si>
  <si>
    <t>FMCP Premiums Expense</t>
  </si>
  <si>
    <t>Total Accruals or Expenses Recorded</t>
  </si>
  <si>
    <t>Column 1, Line 11</t>
  </si>
  <si>
    <t>Benefit Payments - Claims</t>
  </si>
  <si>
    <t>Benefit Payments - Premiums</t>
  </si>
  <si>
    <t>Benefit Payments - Premiums (FMCP)</t>
  </si>
  <si>
    <t>Benefit Payments - Administrative Fees</t>
  </si>
  <si>
    <t>Employee Payroll Deductions</t>
  </si>
  <si>
    <t>Total Benefit Payments</t>
  </si>
  <si>
    <t>FMCP Premium Contributions</t>
  </si>
  <si>
    <t>Total Other Items</t>
  </si>
  <si>
    <t>Ending Balances at 12/31/2023</t>
  </si>
  <si>
    <t>WP 3.7.5.1 240035</t>
  </si>
  <si>
    <t>SCHEDULE B</t>
  </si>
  <si>
    <t>Reconciliation Of The Reserves For The Health And Welfare Of Postretirement</t>
  </si>
  <si>
    <t>Beginning Balance of Postretirement reserves at 1/1/2023</t>
  </si>
  <si>
    <t xml:space="preserve">Benefit Accruals </t>
  </si>
  <si>
    <t>Regulatory Liabilty</t>
  </si>
  <si>
    <t xml:space="preserve">PURA Deferral </t>
  </si>
  <si>
    <t>Total Postretirement Accruals</t>
  </si>
  <si>
    <t>Column 1, Line 12 &amp; 13</t>
  </si>
  <si>
    <t>Reg Asset Reclass</t>
  </si>
  <si>
    <t>Actuarial Remeasurement (True-Up)</t>
  </si>
  <si>
    <t>True-Ups</t>
  </si>
  <si>
    <t>Benefit Payments - Administration Fees</t>
  </si>
  <si>
    <t>Employer Contributions (VEBAS)</t>
  </si>
  <si>
    <t>Retiree  Contributions</t>
  </si>
  <si>
    <t>FMCP Premiums Contributions</t>
  </si>
  <si>
    <t>Difference in Acturial True-Up on Reg Liability and GL259042</t>
  </si>
  <si>
    <t>WP 3.7.5.1 259042</t>
  </si>
  <si>
    <t>SCHEDULE C</t>
  </si>
  <si>
    <t>Reconciliation Of The Reserves For The Health And Welfare Of Postemployment</t>
  </si>
  <si>
    <t>Beginning Balance of Postemployment reserves at 1/1/2023</t>
  </si>
  <si>
    <t>Benefit Accruals (including year-end actuarial true up)</t>
  </si>
  <si>
    <t>PURA Deferrals</t>
  </si>
  <si>
    <t>Total Postemployment Accruals</t>
  </si>
  <si>
    <t>Column 1, Line 14</t>
  </si>
  <si>
    <t>WP 3.7.5.1 259043</t>
  </si>
  <si>
    <t xml:space="preserve">Reversal of PY AOCI </t>
  </si>
  <si>
    <t>Pension PURA Docket 49421</t>
  </si>
  <si>
    <t>Miscellaneous</t>
  </si>
  <si>
    <t>Question 6: Retirees for each benefit shall be separately identified. </t>
  </si>
  <si>
    <t>Please refer to II-D-3.7.2 through II-D-3.7.4 where costs for retirees for retirement and postretirement have been identified.</t>
  </si>
  <si>
    <t>Question 7: Update required</t>
  </si>
  <si>
    <t>Question 1: Provide the Company's two most recent pension actuarial reports, including the report(s) relied on for the Company's </t>
  </si>
  <si>
    <t>requested pension expense. </t>
  </si>
  <si>
    <t>Report Name</t>
  </si>
  <si>
    <t>Report Fiscal Year Coverage</t>
  </si>
  <si>
    <t>Actuarial Valuation Report, CenterPoint Energy Benefit Restoration Plan</t>
  </si>
  <si>
    <t>WP II-D-3.8.1 CNP Benefits Restoration Plan 2023 (Confidential).pdf</t>
  </si>
  <si>
    <t>WP II-D-3.8.1 CNP Benefits Restoration Plan 2022 (Confidential).pdf</t>
  </si>
  <si>
    <t>Actuarial Valuation Report, CenterPoint Energy Retirement Plan</t>
  </si>
  <si>
    <t>WP II-D-3.8.1 CNP Retirement Plan 2023 (Confidential).pdf</t>
  </si>
  <si>
    <t>WP II-D-3.8.1 CNP Retirement Plan 2022 (Confidential).pdf</t>
  </si>
  <si>
    <t>Actuarial Valuation Reports are highly sensitive and confidential,</t>
  </si>
  <si>
    <r>
      <rPr>
        <b/>
        <sz val="8"/>
        <color rgb="FF000000"/>
        <rFont val="Times New Roman"/>
        <family val="1"/>
      </rPr>
      <t>Question 2:</t>
    </r>
    <r>
      <rPr>
        <sz val="8"/>
        <color rgb="FF000000"/>
        <rFont val="Times New Roman"/>
        <family val="1"/>
      </rPr>
      <t xml:space="preserve"> Provide a reconciliation between the pension cost reflected in the pension actuarial report(s) and the Company's requested pension expense. Provide a narrative explanation of all adjustments, including the application of the expense ratios or percentages. Describe the source(s) of the expense ratios (percentages) and provide the calculations. </t>
    </r>
  </si>
  <si>
    <t>Note:  The calculation shown below is an example using 518011 Pension Service Costs.  All pensions related accounts for both direct and affiliate follow the same steps.</t>
  </si>
  <si>
    <t>Step  | Description</t>
  </si>
  <si>
    <t>Direct Amount</t>
  </si>
  <si>
    <t>Service Company Amount</t>
  </si>
  <si>
    <t>Step 1       Actuarial Report</t>
  </si>
  <si>
    <t>Step 2a     Captial Percentage</t>
  </si>
  <si>
    <t>Step 2b     Capital</t>
  </si>
  <si>
    <t>Step 3       Net Excluding Capital</t>
  </si>
  <si>
    <t>Step 4       Exclude Other Adjustments</t>
  </si>
  <si>
    <t>Step 5       Total Requested Expense</t>
  </si>
  <si>
    <t>Step 6       Test Year Amount</t>
  </si>
  <si>
    <t>Step 7       Adjustment To Test Year</t>
  </si>
  <si>
    <t>Step 1 - the Company began with the actuarial report noted on II-D-3.8.1 attachment “WP II-D-3.8.1 CNP Retirement Plan 2023 (Confidential).pdf”.  The pension service cost for CEHE is located on page 9 column “Service Cost” and is shown on WP II-D-2 Adj 6.1 in cell C7.</t>
  </si>
  <si>
    <t xml:space="preserve">Step 2 - the pension service cost is then separated into amounts that are estimated to be capitalized and amounts expensed. </t>
  </si>
  <si>
    <t xml:space="preserve">Step 2a - the capitalization percentage of 54.78% is shown on WP II-D-2 Adj 6.1 cell F1 and is calculated on WP II-D-2 Adj 6.2 shown on cell R27.  The Company used the test year benefits capitalization to determine the capitalization percentage. </t>
  </si>
  <si>
    <t>Step 2b - WP II-D-2 Adj 6.1 calculates the capitalized pension service cost amount in cell G1.</t>
  </si>
  <si>
    <t xml:space="preserve">Step 3– the capitalized pension service cost amount is then subtracted from the pension service costs to derive the Company’s requested pension service cost expense as shown on WP II-D-2 Adj 6.1 cell H1 before any additional adjustments.  </t>
  </si>
  <si>
    <t>Step 4 – additional adjustments are excluded.  No additional adjustments are shown and the total requested pension service cost expense is shown on WP II-D-2 adj 6.1 cell K1.</t>
  </si>
  <si>
    <t>Step 5 – total requested pension service cost expense, net of capital and other adjustments, is shown on WP II-D-2 Adj 6.1 cell K1.</t>
  </si>
  <si>
    <t xml:space="preserve">Step 6 –the test year pension service cost expense in WP II-D-2 adj 6.1 cell L1 sourced from Docket No. 49421.  </t>
  </si>
  <si>
    <t xml:space="preserve">Step 7 – the requested pension service cost expense shown on WP II-D-2 Adj 6.1 cell K1 is then compared to the test year pension service cost expense in WP II-D-2 Adj 6.1 cell L1 to determine the adjustment to test year which is shown on WP II-D-2 Adj 6.1 cell M13.  </t>
  </si>
  <si>
    <t>Question 3: Provide the pension cost, pension expense, and pension funding payments for each pension plan by FERC account.</t>
  </si>
  <si>
    <t>Regulated T &amp; D Electric</t>
  </si>
  <si>
    <t>Factor</t>
  </si>
  <si>
    <t>Benefit Restoration Plan</t>
  </si>
  <si>
    <t>2024</t>
  </si>
  <si>
    <t>Pension Cost</t>
  </si>
  <si>
    <t>Pension Expense</t>
  </si>
  <si>
    <t>Pension Funding Payments</t>
  </si>
  <si>
    <t>CenterPoint Energy Retirement Plan</t>
  </si>
  <si>
    <t>Total Plans</t>
  </si>
  <si>
    <t>Benefit Expense - Account 926</t>
  </si>
  <si>
    <t>Non-Operating Deductions - Account 426</t>
  </si>
  <si>
    <t>Capitalized - Accounts 107, 108</t>
  </si>
  <si>
    <t>Purchasing &amp; Stores - Account 163</t>
  </si>
  <si>
    <t>Deferred Pension Regulatory Asset - Account 182</t>
  </si>
  <si>
    <t>Total Recoverable Pension Cost</t>
  </si>
  <si>
    <t>Total Pension Funding Payments - Account 253</t>
  </si>
  <si>
    <t>Question 4: Update required for Question 3 above if actuarial information or actual pension payments change subsequent to test year end.</t>
  </si>
  <si>
    <t>The Company is not aware of any changes to pension subsequent to adjusted test year.</t>
  </si>
  <si>
    <t>Question 1: Provide the Company's two most recent OPEB actuarial reports, including the report(s) relied on for the Company's </t>
  </si>
  <si>
    <t>requested OPEB expense. </t>
  </si>
  <si>
    <t>Actuarial Report, ASC 712 Valuation of Certain Postemployment Benefits</t>
  </si>
  <si>
    <t>WP II-D-3.9.1 CNP Post Employment Benefits 2023 (Confidential).pdf</t>
  </si>
  <si>
    <t>WP II-D-3.9.1 CNP Post Employment Benefits 2022 (Confidential).pdf</t>
  </si>
  <si>
    <t>Actuarial Report, Retiree Medical and Life Accounting Valuations</t>
  </si>
  <si>
    <t>WP II-D-3.9.1 CNP Post Retirement Medical 2023 (Confidential).pdf</t>
  </si>
  <si>
    <t>WP II-D-3.9.1 CNP Post Retirement Medical 2022 (Confidential).pdf</t>
  </si>
  <si>
    <t>Question 2: Provide a reconciliation between the OPEB cost reflected in the OPEB actuarial report(s) and the Company's requested OPEB </t>
  </si>
  <si>
    <t>expense. Provide a narrative explanation of all adjustments, including the application of the expense ratios or percentages. Describe </t>
  </si>
  <si>
    <t>the source(s) of the expense ratios (percentages) and provide the calculations. </t>
  </si>
  <si>
    <t>Please see II-D-3.8.2 for the method used to reconcile and describe all pension related requests.  </t>
  </si>
  <si>
    <r>
      <rPr>
        <b/>
        <sz val="8"/>
        <color rgb="FF000000"/>
        <rFont val="Times New Roman"/>
        <family val="1"/>
      </rPr>
      <t>Question 3:</t>
    </r>
    <r>
      <rPr>
        <sz val="8"/>
        <color rgb="FF000000"/>
        <rFont val="Times New Roman"/>
        <family val="1"/>
      </rPr>
      <t xml:space="preserve"> Provide the OPEB cost, OPEB expense, and OPEB funding payments for each pension plan by FERC account.</t>
    </r>
  </si>
  <si>
    <t>Question 3: Provide the OPEB cost, OPEB expense, and OPEB funding payments for e</t>
  </si>
  <si>
    <t>Retiree Welfare Plan</t>
  </si>
  <si>
    <t>OPEB Cost</t>
  </si>
  <si>
    <t>OPEB Expense</t>
  </si>
  <si>
    <t>OPEB Funding Payments</t>
  </si>
  <si>
    <t>Post Employment Plan</t>
  </si>
  <si>
    <t>2018</t>
  </si>
  <si>
    <t>Question 4: Update required for Question 3 above if actuarial information or actual OPEBs change subsequent to test year end.</t>
  </si>
  <si>
    <t>The Company is not aware of any changes to OPEB subsequent to adjusted test year.</t>
  </si>
  <si>
    <t>Question 1: Provide a schedule for each benefit which details the monthly administration fees paid by function and </t>
  </si>
  <si>
    <t>included in the requested level of employee benefits.</t>
  </si>
  <si>
    <t>Active</t>
  </si>
  <si>
    <t>LTD</t>
  </si>
  <si>
    <t>Retiree</t>
  </si>
  <si>
    <t>Function Factor Name</t>
  </si>
  <si>
    <t>BCBS Tx Fees</t>
  </si>
  <si>
    <t>Subtotal BCBS Tx Fees</t>
  </si>
  <si>
    <t>Bswift Fees</t>
  </si>
  <si>
    <t>Subtotal Bswift Fees</t>
  </si>
  <si>
    <t>Caremark Rx Fees</t>
  </si>
  <si>
    <t>Subtotal Caremark Rx Fees</t>
  </si>
  <si>
    <t>Delta PPO Fees</t>
  </si>
  <si>
    <t>Subtotal Delta PPO Fees</t>
  </si>
  <si>
    <t>Magellan Fees</t>
  </si>
  <si>
    <t>Subtotal Magellan Fees</t>
  </si>
  <si>
    <t>Optum Financial Inc</t>
  </si>
  <si>
    <t>Subtotal Optum Financial Inc</t>
  </si>
  <si>
    <t>Reed</t>
  </si>
  <si>
    <t>Subtotal Reed</t>
  </si>
  <si>
    <t>Note: Copies of contracts are confidential material therefore they will be provided in a separate package. This information is confidential, and will be made available only after execution of a certification to be bound by the draft protective order set forth in Section VII of this Rate Filing Package or a protective order issued in this docket.</t>
  </si>
  <si>
    <t>Question 2: Provide a copy of the administration contract which details the services provided, the period covered, and the </t>
  </si>
  <si>
    <t>calculation of the monthly/annual administration fee. </t>
  </si>
  <si>
    <t>The copy of the contract per vendors is confidential material protected under the Agreement. It is filed in a separate package. </t>
  </si>
  <si>
    <t>Question 3: Update required.</t>
  </si>
  <si>
    <t>TOMXFP(565)</t>
  </si>
  <si>
    <t>E37401</t>
  </si>
  <si>
    <t>PLTSVC-NX</t>
  </si>
  <si>
    <t>TRTBSE</t>
  </si>
  <si>
    <t xml:space="preserve"> Distribution</t>
  </si>
  <si>
    <t>FORFEIT_450</t>
  </si>
  <si>
    <t>MISC_REV_451</t>
  </si>
  <si>
    <t>RENT_454</t>
  </si>
  <si>
    <t>Directly Assigned</t>
  </si>
  <si>
    <t xml:space="preserve"> Transmission</t>
  </si>
  <si>
    <t xml:space="preserve"> Metering</t>
  </si>
  <si>
    <t xml:space="preserve"> TDCS</t>
  </si>
  <si>
    <t xml:space="preserve"> Total Revenue Requirement</t>
  </si>
  <si>
    <t xml:space="preserve"> Total O&amp;M, excluding Fuel &amp; Purchased Power</t>
  </si>
  <si>
    <t xml:space="preserve"> Total O&amp;M and A&amp;G, excluding Fuel &amp; Purchased Power</t>
  </si>
  <si>
    <t>DISTOPX</t>
  </si>
  <si>
    <t xml:space="preserve"> DIST Operations Composite Allocator (FERC Accounts 581-</t>
  </si>
  <si>
    <t>C902_3</t>
  </si>
  <si>
    <t xml:space="preserve"> Composite Allocator (FERC Accounts 902 &amp; 903)</t>
  </si>
  <si>
    <t>C906_9</t>
  </si>
  <si>
    <t xml:space="preserve"> Composite Allocator (FERC Accounts 906, 908 &amp; 909)</t>
  </si>
  <si>
    <t xml:space="preserve"> Payroll, excluding A&amp;G Salaries</t>
  </si>
  <si>
    <t xml:space="preserve"> General Plant - Net</t>
  </si>
  <si>
    <t>PLTXGNL-N</t>
  </si>
  <si>
    <t xml:space="preserve"> Net Plant in Service, excluding General Plant</t>
  </si>
  <si>
    <t xml:space="preserve"> Net Plant in Service</t>
  </si>
  <si>
    <t xml:space="preserve"> Net Plant in Service, excluding Intangible Plant</t>
  </si>
  <si>
    <t>TPLNT353</t>
  </si>
  <si>
    <t xml:space="preserve"> Transmission Substation Plant Account 353</t>
  </si>
  <si>
    <t>DPLNT362</t>
  </si>
  <si>
    <t xml:space="preserve"> Distribution Substation Plant Account 362</t>
  </si>
  <si>
    <t>ADTAXEXP</t>
  </si>
  <si>
    <t xml:space="preserve"> Property Tax</t>
  </si>
  <si>
    <t xml:space="preserve"> Total Rate Base</t>
  </si>
  <si>
    <t xml:space="preserve"> Total Gross Plant in Service</t>
  </si>
  <si>
    <t>E30301</t>
  </si>
  <si>
    <t xml:space="preserve"> Miscellaneous Intangible Plant</t>
  </si>
  <si>
    <t>E31001</t>
  </si>
  <si>
    <t xml:space="preserve"> Land and Land Fees (Not Used)</t>
  </si>
  <si>
    <t xml:space="preserve"> Land and Land Fees</t>
  </si>
  <si>
    <t xml:space="preserve"> Land and Land Rights</t>
  </si>
  <si>
    <t xml:space="preserve"> Structures and Improvements</t>
  </si>
  <si>
    <t xml:space="preserve"> Station Equipment</t>
  </si>
  <si>
    <t xml:space="preserve"> Towers and Fixtures</t>
  </si>
  <si>
    <t xml:space="preserve"> Poles, Towers and Fixtures</t>
  </si>
  <si>
    <t xml:space="preserve"> Overhead Conductors and Devices</t>
  </si>
  <si>
    <t xml:space="preserve"> Underground Conduit</t>
  </si>
  <si>
    <t xml:space="preserve"> Underground Conductors and Devices</t>
  </si>
  <si>
    <t xml:space="preserve"> Roads and Trails</t>
  </si>
  <si>
    <t xml:space="preserve"> Poles, Towers, and Fixtures</t>
  </si>
  <si>
    <t xml:space="preserve"> Line Transformers</t>
  </si>
  <si>
    <t xml:space="preserve"> Services</t>
  </si>
  <si>
    <t xml:space="preserve"> Meters</t>
  </si>
  <si>
    <t xml:space="preserve"> Automated Meters</t>
  </si>
  <si>
    <t xml:space="preserve"> Street Lighting &amp; Signal Systems</t>
  </si>
  <si>
    <t xml:space="preserve"> Street Lighting (Not Used)</t>
  </si>
  <si>
    <t xml:space="preserve"> Office Furniture and Equipment</t>
  </si>
  <si>
    <t xml:space="preserve"> Transportation Equipment</t>
  </si>
  <si>
    <t xml:space="preserve"> Stores Equipment</t>
  </si>
  <si>
    <t xml:space="preserve"> Tools, Shop and Engine Equipment</t>
  </si>
  <si>
    <t xml:space="preserve"> Laboratory Equipment</t>
  </si>
  <si>
    <t xml:space="preserve"> Power Operated Equipment</t>
  </si>
  <si>
    <t xml:space="preserve"> Communication Equipment</t>
  </si>
  <si>
    <t xml:space="preserve"> Computer Equipment</t>
  </si>
  <si>
    <t xml:space="preserve"> Miscellaneous Equipment</t>
  </si>
  <si>
    <t xml:space="preserve"> RWIP</t>
  </si>
  <si>
    <t xml:space="preserve"> DIT Account 190</t>
  </si>
  <si>
    <t xml:space="preserve"> DIT Account 282</t>
  </si>
  <si>
    <t xml:space="preserve"> DIT Account 283</t>
  </si>
  <si>
    <t xml:space="preserve"> Materials and Supplies</t>
  </si>
  <si>
    <t xml:space="preserve"> Undistributed M&amp;S Expense</t>
  </si>
  <si>
    <t xml:space="preserve"> Injuries &amp; Damages</t>
  </si>
  <si>
    <t xml:space="preserve"> Pension &amp; Benefits</t>
  </si>
  <si>
    <t xml:space="preserve"> Commission Regulatory Expense</t>
  </si>
  <si>
    <t xml:space="preserve"> General Advertising Expense</t>
  </si>
  <si>
    <t>Covid Deferral Regulatory Asset</t>
  </si>
  <si>
    <t>Hurricane Laura Reg Asset</t>
  </si>
  <si>
    <t xml:space="preserve"> Hurricane Harvey Reg Asset</t>
  </si>
  <si>
    <t xml:space="preserve"> Forfeited Discounts</t>
  </si>
  <si>
    <t xml:space="preserve"> Misc Service Revenues</t>
  </si>
  <si>
    <t xml:space="preserve"> Rent from Electric Property</t>
  </si>
  <si>
    <t>OTHER_REV_456</t>
  </si>
  <si>
    <t xml:space="preserve"> Other Electric Revenue</t>
  </si>
  <si>
    <t>Hurriance Nicholas Reg Asset</t>
  </si>
  <si>
    <t>Hurricane Uri Reg Asset</t>
  </si>
  <si>
    <t>Miscellaneous General Expense</t>
  </si>
  <si>
    <t>II-F-2 </t>
  </si>
  <si>
    <t>-</t>
  </si>
  <si>
    <t>2024 45 Day Update:</t>
  </si>
  <si>
    <t>Total at 2/28/2024</t>
  </si>
  <si>
    <t>FMCP Premium Contributions (marked as IBNR adjustment)</t>
  </si>
  <si>
    <t>LTD Contributions</t>
  </si>
  <si>
    <t>FAS 158 Adjustment - AOCI</t>
  </si>
  <si>
    <t>See II-D-3.10.1 and II-D-3.10.2</t>
  </si>
  <si>
    <t>See II-D-3.7.1 through II-D-3.7.6</t>
  </si>
  <si>
    <t>Pending update to schedule II-D-3.5.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</si>
</sst>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6">
    <numFmt numFmtId="7" formatCode="&quot;$&quot;#,##0.00_);\(&quot;$&quot;#,##0.00\)"/>
    <numFmt numFmtId="41" formatCode="_(* #,##0_);_(* \(#,##0\);_(* &quot;-&quot;_);_(@_)"/>
    <numFmt numFmtId="44" formatCode="_(&quot;$&quot;* #,##0.00_);_(&quot;$&quot;* \(#,##0.00\);_(&quot;$&quot;* &quot;-&quot;??_);_(@_)"/>
    <numFmt numFmtId="43" formatCode="_(* #,##0.00_);_(* \(#,##0.00\);_(* &quot;-&quot;??_);_(@_)"/>
    <numFmt numFmtId="164" formatCode="_(* #,##0_);_(* \(#,##0\);_(* &quot;-&quot;??_);_(@_)"/>
    <numFmt numFmtId="165" formatCode="_(\$* #,##0_);_(\$* \(#,##0\);_(\$* &quot;-&quot;??_);_(@_)"/>
    <numFmt numFmtId="166" formatCode="#,##0_);[Red]\(#,##0\);&quot; &quot;"/>
    <numFmt numFmtId="167" formatCode="#,##0.00%_);[Red]\(#,##0.00%\);&quot; &quot;"/>
    <numFmt numFmtId="168" formatCode="0.0%"/>
    <numFmt numFmtId="169" formatCode="0_);\(0\)"/>
    <numFmt numFmtId="170" formatCode="[&gt;=0]#,##0;[&lt;0]\(#,##0\)"/>
    <numFmt numFmtId="171" formatCode="###,000"/>
    <numFmt numFmtId="172" formatCode="0.0"/>
    <numFmt numFmtId="173" formatCode="0.00_)"/>
    <numFmt numFmtId="174" formatCode="0.000000%"/>
    <numFmt numFmtId="175" formatCode="0.0000000%"/>
    <numFmt numFmtId="176" formatCode="\£\ #,##0_);[Red]\(\£\ #,##0\)"/>
    <numFmt numFmtId="177" formatCode="\¥\ #,##0_);[Red]\(\¥\ #,##0\)"/>
    <numFmt numFmtId="178" formatCode="\•\ \ @"/>
    <numFmt numFmtId="179" formatCode="#,##0,_);[Red]\(#,##0,\)"/>
    <numFmt numFmtId="180" formatCode="\ \ _•\–\ \ \ \ @"/>
    <numFmt numFmtId="181" formatCode="0.000000000%"/>
    <numFmt numFmtId="182" formatCode="0.00000000%"/>
    <numFmt numFmtId="183" formatCode="[Blue]#,##0,_);[Red]\(#,##0,\)"/>
    <numFmt numFmtId="184" formatCode="[$-409]mmmm\ d\,\ yyyy;@"/>
    <numFmt numFmtId="185" formatCode="mmm\-yyyy"/>
  </numFmts>
  <fonts count="82">
    <font>
      <sz val="11"/>
      <color indexed="8"/>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Times New Roman"/>
      <family val="1"/>
    </font>
    <font>
      <sz val="10"/>
      <name val="Arial"/>
      <family val="2"/>
    </font>
    <font>
      <b/>
      <sz val="8"/>
      <name val="Times New Roman"/>
      <family val="1"/>
    </font>
    <font>
      <b/>
      <u/>
      <sz val="8"/>
      <name val="Times New Roman"/>
      <family val="1"/>
    </font>
    <font>
      <sz val="10"/>
      <name val="Times New Roman"/>
      <family val="1"/>
    </font>
    <font>
      <b/>
      <sz val="8"/>
      <color rgb="FFFFFFFF"/>
      <name val="Times New Roman"/>
      <family val="1"/>
    </font>
    <font>
      <b/>
      <i/>
      <sz val="8"/>
      <name val="Times New Roman"/>
      <family val="1"/>
    </font>
    <font>
      <sz val="8"/>
      <name val="Arial"/>
      <family val="2"/>
    </font>
    <font>
      <sz val="8"/>
      <color rgb="FFFFFFFE"/>
      <name val="Times New Roman"/>
      <family val="1"/>
    </font>
    <font>
      <sz val="8"/>
      <color rgb="FFFFFFFF"/>
      <name val="Times New Roman"/>
      <family val="1"/>
    </font>
    <font>
      <b/>
      <sz val="8"/>
      <color rgb="FFFFFFFE"/>
      <name val="Times New Roman"/>
      <family val="1"/>
    </font>
    <font>
      <u/>
      <sz val="8"/>
      <name val="Times New Roman"/>
      <family val="1"/>
    </font>
    <font>
      <sz val="8"/>
      <color indexed="8"/>
      <name val="Times New Roman"/>
      <family val="1"/>
    </font>
    <font>
      <sz val="8"/>
      <name val="Calibri"/>
      <family val="2"/>
      <scheme val="minor"/>
    </font>
    <font>
      <sz val="11"/>
      <color indexed="8"/>
      <name val="Calibri"/>
      <family val="2"/>
      <scheme val="minor"/>
    </font>
    <font>
      <b/>
      <sz val="8"/>
      <color indexed="8"/>
      <name val="Times New Roman"/>
      <family val="1"/>
    </font>
    <font>
      <sz val="10"/>
      <color rgb="FF000000"/>
      <name val="Arial"/>
      <family val="2"/>
    </font>
    <font>
      <b/>
      <sz val="8"/>
      <color rgb="FF000000"/>
      <name val="Times New Roman"/>
      <family val="1"/>
    </font>
    <font>
      <sz val="8"/>
      <color rgb="FF000000"/>
      <name val="Times New Roman"/>
      <family val="1"/>
    </font>
    <font>
      <u/>
      <sz val="11"/>
      <color theme="10"/>
      <name val="Calibri"/>
      <family val="2"/>
      <scheme val="minor"/>
    </font>
    <font>
      <sz val="10"/>
      <color rgb="FF000000"/>
      <name val="Arial"/>
      <family val="2"/>
    </font>
    <font>
      <u/>
      <sz val="10"/>
      <color theme="10"/>
      <name val="Arial"/>
      <family val="2"/>
    </font>
    <font>
      <sz val="11"/>
      <color rgb="FF006100"/>
      <name val="Calibri"/>
      <family val="2"/>
      <scheme val="minor"/>
    </font>
    <font>
      <sz val="11"/>
      <name val="Times New Roman"/>
      <family val="1"/>
    </font>
    <font>
      <b/>
      <sz val="15"/>
      <color theme="3"/>
      <name val="Calibri"/>
      <family val="2"/>
      <scheme val="minor"/>
    </font>
    <font>
      <b/>
      <sz val="13"/>
      <color theme="3"/>
      <name val="Calibri"/>
      <family val="2"/>
      <scheme val="minor"/>
    </font>
    <font>
      <b/>
      <sz val="11"/>
      <color theme="3"/>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Palatino Linotype"/>
      <family val="2"/>
    </font>
    <font>
      <u/>
      <sz val="12"/>
      <color theme="10"/>
      <name val="Palatino Linotype"/>
      <family val="2"/>
    </font>
    <font>
      <b/>
      <sz val="18"/>
      <color theme="3"/>
      <name val="Calibri Light"/>
      <family val="2"/>
      <scheme val="major"/>
    </font>
    <font>
      <sz val="11"/>
      <color rgb="FF9C6500"/>
      <name val="Calibri"/>
      <family val="2"/>
      <scheme val="minor"/>
    </font>
    <font>
      <sz val="18"/>
      <color theme="3"/>
      <name val="Calibri Light"/>
      <family val="2"/>
      <scheme val="major"/>
    </font>
    <font>
      <sz val="11"/>
      <color rgb="FF9C5700"/>
      <name val="Calibri"/>
      <family val="2"/>
      <scheme val="minor"/>
    </font>
    <font>
      <sz val="10"/>
      <color theme="1"/>
      <name val="Arial"/>
      <family val="2"/>
    </font>
    <font>
      <b/>
      <sz val="8"/>
      <color rgb="FF1F497D"/>
      <name val="Verdana"/>
      <family val="2"/>
    </font>
    <font>
      <sz val="8"/>
      <color rgb="FF1F497D"/>
      <name val="Verdana"/>
      <family val="2"/>
    </font>
    <font>
      <sz val="10"/>
      <name val="MS Sans Serif"/>
      <family val="2"/>
    </font>
    <font>
      <b/>
      <sz val="8"/>
      <name val="Arial"/>
      <family val="2"/>
    </font>
    <font>
      <sz val="11"/>
      <color indexed="8"/>
      <name val="Calibri"/>
      <family val="2"/>
    </font>
    <font>
      <u/>
      <sz val="10"/>
      <color indexed="12"/>
      <name val="Arial"/>
      <family val="2"/>
    </font>
    <font>
      <sz val="12"/>
      <name val="Times New Roman"/>
      <family val="1"/>
    </font>
    <font>
      <sz val="10"/>
      <name val="Arial Unicode MS"/>
      <family val="2"/>
    </font>
    <font>
      <sz val="10"/>
      <color indexed="12"/>
      <name val="Tahoma"/>
      <family val="2"/>
    </font>
    <font>
      <b/>
      <sz val="12"/>
      <name val="Times New Roman"/>
      <family val="1"/>
    </font>
    <font>
      <sz val="10"/>
      <name val="BERNHARD"/>
      <family val="2"/>
    </font>
    <font>
      <sz val="10"/>
      <name val="Helv"/>
      <family val="2"/>
    </font>
    <font>
      <sz val="1"/>
      <color indexed="8"/>
      <name val="Courier"/>
      <family val="3"/>
    </font>
    <font>
      <b/>
      <sz val="1"/>
      <color indexed="8"/>
      <name val="Courier"/>
      <family val="3"/>
    </font>
    <font>
      <b/>
      <i/>
      <sz val="16"/>
      <name val="Helv"/>
      <family val="2"/>
    </font>
    <font>
      <sz val="10"/>
      <color indexed="62"/>
      <name val="Arial"/>
      <family val="2"/>
    </font>
    <font>
      <sz val="8"/>
      <color indexed="12"/>
      <name val="Arial"/>
      <family val="2"/>
    </font>
    <font>
      <b/>
      <sz val="10"/>
      <name val="Times New Roman"/>
      <family val="1"/>
    </font>
    <font>
      <b/>
      <sz val="10"/>
      <name val="MS Sans Serif"/>
      <family val="2"/>
    </font>
    <font>
      <sz val="8"/>
      <color rgb="FF000000"/>
      <name val="Verdana"/>
      <family val="2"/>
    </font>
    <font>
      <b/>
      <sz val="8"/>
      <color rgb="FF00CC00"/>
      <name val="Verdana"/>
      <family val="2"/>
    </font>
    <font>
      <b/>
      <sz val="8"/>
      <color rgb="FF33CC33"/>
      <name val="Verdana"/>
      <family val="2"/>
    </font>
    <font>
      <b/>
      <sz val="8"/>
      <color rgb="FFFF9900"/>
      <name val="Verdana"/>
      <family val="2"/>
    </font>
    <font>
      <b/>
      <sz val="8"/>
      <color rgb="FFFF0000"/>
      <name val="Verdana"/>
      <family val="2"/>
    </font>
    <font>
      <sz val="8"/>
      <color rgb="FF000000"/>
      <name val="Arial"/>
      <family val="2"/>
    </font>
    <font>
      <sz val="8"/>
      <color rgb="FFDBE5F1"/>
      <name val="Verdana"/>
      <family val="2"/>
    </font>
    <font>
      <i/>
      <sz val="8"/>
      <color rgb="FF000000"/>
      <name val="Verdana"/>
      <family val="2"/>
    </font>
    <font>
      <b/>
      <i/>
      <sz val="8"/>
      <color rgb="FF000000"/>
      <name val="Verdana"/>
      <family val="2"/>
    </font>
    <font>
      <b/>
      <i/>
      <sz val="8"/>
      <color rgb="FF1F497D"/>
      <name val="Verdana"/>
      <family val="2"/>
    </font>
    <font>
      <i/>
      <sz val="8"/>
      <color rgb="FF1F497D"/>
      <name val="Verdana"/>
      <family val="2"/>
    </font>
    <font>
      <sz val="12"/>
      <name val="Arial"/>
      <family val="2"/>
    </font>
  </fonts>
  <fills count="63">
    <fill>
      <patternFill patternType="none"/>
    </fill>
    <fill>
      <patternFill patternType="gray125"/>
    </fill>
    <fill>
      <patternFill patternType="solid">
        <fgColor theme="4"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99"/>
        <bgColor indexed="64"/>
      </patternFill>
    </fill>
    <fill>
      <patternFill patternType="solid">
        <fgColor rgb="FFDBE5F1"/>
        <bgColor rgb="FF000000"/>
      </patternFill>
    </fill>
    <fill>
      <patternFill patternType="solid">
        <fgColor rgb="FFDBE5F1"/>
        <bgColor rgb="FFFFFFFF"/>
      </patternFill>
    </fill>
    <fill>
      <patternFill patternType="solid">
        <fgColor indexed="49"/>
      </patternFill>
    </fill>
    <fill>
      <patternFill patternType="solid">
        <fgColor indexed="43"/>
        <bgColor indexed="64"/>
      </patternFill>
    </fill>
    <fill>
      <patternFill patternType="solid">
        <fgColor indexed="43"/>
      </patternFill>
    </fill>
    <fill>
      <patternFill patternType="solid">
        <fgColor indexed="54"/>
      </patternFill>
    </fill>
    <fill>
      <patternFill patternType="solid">
        <fgColor indexed="44"/>
      </patternFill>
    </fill>
    <fill>
      <patternFill patternType="solid">
        <fgColor indexed="42"/>
        <bgColor indexed="64"/>
      </patternFill>
    </fill>
    <fill>
      <patternFill patternType="solid">
        <fgColor indexed="41"/>
        <bgColor indexed="64"/>
      </patternFill>
    </fill>
    <fill>
      <patternFill patternType="solid">
        <fgColor indexed="44"/>
        <bgColor indexed="64"/>
      </patternFill>
    </fill>
    <fill>
      <patternFill patternType="mediumGray">
        <fgColor indexed="22"/>
      </patternFill>
    </fill>
    <fill>
      <patternFill patternType="solid">
        <fgColor rgb="FFFFFFFF"/>
        <bgColor rgb="FF000000"/>
      </patternFill>
    </fill>
    <fill>
      <patternFill patternType="solid">
        <fgColor rgb="FFF1F5FB"/>
        <bgColor rgb="FF000000"/>
      </patternFill>
    </fill>
    <fill>
      <patternFill patternType="solid">
        <fgColor rgb="FFE9EFF7"/>
        <bgColor rgb="FF000000"/>
      </patternFill>
    </fill>
    <fill>
      <patternFill patternType="solid">
        <fgColor rgb="FFC6F9C1"/>
        <bgColor rgb="FF000000"/>
      </patternFill>
    </fill>
    <fill>
      <patternFill patternType="solid">
        <fgColor rgb="FFABEDA5"/>
        <bgColor rgb="FF000000"/>
      </patternFill>
    </fill>
    <fill>
      <patternFill patternType="solid">
        <fgColor rgb="FF94D88F"/>
        <bgColor rgb="FF000000"/>
      </patternFill>
    </fill>
    <fill>
      <patternFill patternType="solid">
        <fgColor rgb="FFFFFDBF"/>
        <bgColor rgb="FF000000"/>
      </patternFill>
    </fill>
    <fill>
      <patternFill patternType="solid">
        <fgColor rgb="FFFFFB8C"/>
        <bgColor rgb="FF000000"/>
      </patternFill>
    </fill>
    <fill>
      <patternFill patternType="solid">
        <fgColor rgb="FFFFF843"/>
        <bgColor rgb="FF000000"/>
      </patternFill>
    </fill>
    <fill>
      <patternFill patternType="solid">
        <fgColor rgb="FFFFC7CE"/>
        <bgColor rgb="FF000000"/>
      </patternFill>
    </fill>
    <fill>
      <patternFill patternType="solid">
        <fgColor rgb="FFFF988C"/>
        <bgColor rgb="FF000000"/>
      </patternFill>
    </fill>
    <fill>
      <patternFill patternType="solid">
        <fgColor rgb="FFFF6758"/>
        <bgColor rgb="FF000000"/>
      </patternFill>
    </fill>
    <fill>
      <patternFill patternType="solid">
        <fgColor rgb="FFB7CFE8"/>
        <bgColor rgb="FF000000"/>
      </patternFill>
    </fill>
    <fill>
      <patternFill patternType="solid">
        <fgColor rgb="FFC3D6EB"/>
        <bgColor rgb="FF000000"/>
      </patternFill>
    </fill>
    <fill>
      <patternFill patternType="solid">
        <fgColor rgb="FFDBE5F2"/>
        <bgColor rgb="FF000000"/>
      </patternFill>
    </fill>
    <fill>
      <patternFill patternType="solid">
        <fgColor indexed="60"/>
      </patternFill>
    </fill>
    <fill>
      <patternFill patternType="solid">
        <fgColor theme="1"/>
        <bgColor indexed="64"/>
      </patternFill>
    </fill>
  </fills>
  <borders count="37">
    <border>
      <left/>
      <right/>
      <top/>
      <bottom/>
      <diagonal/>
    </border>
    <border>
      <left/>
      <right/>
      <top/>
      <bottom style="medium">
        <color indexed="8"/>
      </bottom>
      <diagonal/>
    </border>
    <border>
      <left/>
      <right/>
      <top style="medium">
        <color indexed="8"/>
      </top>
      <bottom/>
      <diagonal/>
    </border>
    <border>
      <left/>
      <right/>
      <top style="medium">
        <color indexed="8"/>
      </top>
      <bottom style="medium">
        <color indexed="8"/>
      </bottom>
      <diagonal/>
    </border>
    <border>
      <left style="medium">
        <color indexed="8"/>
      </left>
      <right style="medium">
        <color indexed="8"/>
      </right>
      <top style="medium">
        <color indexed="8"/>
      </top>
      <bottom style="medium">
        <color indexed="8"/>
      </bottom>
      <diagonal/>
    </border>
    <border>
      <left/>
      <right/>
      <top style="medium">
        <color indexed="8"/>
      </top>
      <bottom style="double">
        <color indexed="8"/>
      </bottom>
      <diagonal/>
    </border>
    <border>
      <left/>
      <right/>
      <top/>
      <bottom style="medium">
        <color indexed="9"/>
      </bottom>
      <diagonal/>
    </border>
    <border>
      <left/>
      <right/>
      <top style="thin">
        <color indexed="64"/>
      </top>
      <bottom style="double">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9"/>
      </left>
      <right style="thin">
        <color indexed="9"/>
      </right>
      <top style="thin">
        <color indexed="9"/>
      </top>
      <bottom style="thin">
        <color indexed="9"/>
      </bottom>
      <diagonal/>
    </border>
    <border>
      <left/>
      <right/>
      <top style="thin">
        <color indexed="64"/>
      </top>
      <bottom style="thin">
        <color indexed="64"/>
      </bottom>
      <diagonal/>
    </border>
    <border>
      <left style="thin">
        <color theme="3" tint="-0.24994659260841701"/>
      </left>
      <right style="thin">
        <color theme="3" tint="-0.24994659260841701"/>
      </right>
      <top style="thin">
        <color theme="3" tint="-0.24994659260841701"/>
      </top>
      <bottom style="thin">
        <color theme="3" tint="-0.24994659260841701"/>
      </bottom>
      <diagonal/>
    </border>
    <border>
      <left style="thin">
        <color theme="3" tint="0.59996337778862885"/>
      </left>
      <right style="thin">
        <color theme="3" tint="0.59996337778862885"/>
      </right>
      <top style="thin">
        <color theme="3" tint="0.59996337778862885"/>
      </top>
      <bottom style="thin">
        <color theme="3" tint="0.59996337778862885"/>
      </bottom>
      <diagonal/>
    </border>
    <border>
      <left style="thin">
        <color indexed="64"/>
      </left>
      <right style="thin">
        <color indexed="64"/>
      </right>
      <top/>
      <bottom/>
      <diagonal/>
    </border>
    <border>
      <left style="thin">
        <color indexed="18"/>
      </left>
      <right style="thin">
        <color indexed="18"/>
      </right>
      <top style="thin">
        <color indexed="18"/>
      </top>
      <bottom style="thin">
        <color indexed="18"/>
      </bottom>
      <diagonal/>
    </border>
    <border>
      <left style="thin">
        <color indexed="54"/>
      </left>
      <right/>
      <top style="thin">
        <color indexed="54"/>
      </top>
      <bottom/>
      <diagonal/>
    </border>
    <border>
      <left/>
      <right/>
      <top/>
      <bottom style="medium">
        <color indexed="45"/>
      </bottom>
      <diagonal/>
    </border>
    <border>
      <left/>
      <right/>
      <top/>
      <bottom style="thin">
        <color indexed="45"/>
      </bottom>
      <diagonal/>
    </border>
    <border>
      <left/>
      <right/>
      <top style="medium">
        <color indexed="45"/>
      </top>
      <bottom/>
      <diagonal/>
    </border>
    <border>
      <left/>
      <right/>
      <top/>
      <bottom style="double">
        <color indexed="45"/>
      </bottom>
      <diagonal/>
    </border>
    <border>
      <left style="thin">
        <color rgb="FF808080"/>
      </left>
      <right style="thin">
        <color rgb="FF808080"/>
      </right>
      <top style="thin">
        <color rgb="FF808080"/>
      </top>
      <bottom style="thin">
        <color rgb="FF808080"/>
      </bottom>
      <diagonal/>
    </border>
    <border>
      <left style="hair">
        <color rgb="FFC0C0C0"/>
      </left>
      <right style="hair">
        <color rgb="FFC0C0C0"/>
      </right>
      <top style="thin">
        <color rgb="FF808080"/>
      </top>
      <bottom style="thin">
        <color rgb="FF808080"/>
      </bottom>
      <diagonal/>
    </border>
    <border>
      <left style="medium">
        <color rgb="FFFF0000"/>
      </left>
      <right style="medium">
        <color rgb="FFFF0000"/>
      </right>
      <top style="medium">
        <color rgb="FFFF0000"/>
      </top>
      <bottom style="medium">
        <color rgb="FFFF0000"/>
      </bottom>
      <diagonal/>
    </border>
  </borders>
  <cellStyleXfs count="1429">
    <xf numFmtId="0" fontId="0" fillId="0" borderId="0"/>
    <xf numFmtId="43" fontId="21" fillId="0" borderId="0" applyFont="0" applyFill="0" applyBorder="0" applyAlignment="0" applyProtection="0"/>
    <xf numFmtId="9" fontId="21" fillId="0" borderId="0" applyFont="0" applyFill="0" applyBorder="0" applyAlignment="0" applyProtection="0"/>
    <xf numFmtId="0" fontId="23" fillId="0" borderId="0"/>
    <xf numFmtId="0" fontId="8" fillId="0" borderId="0"/>
    <xf numFmtId="0" fontId="23" fillId="0" borderId="0"/>
    <xf numFmtId="43" fontId="11" fillId="0" borderId="0" applyFont="0" applyFill="0" applyBorder="0" applyAlignment="0" applyProtection="0"/>
    <xf numFmtId="0" fontId="8" fillId="0" borderId="0"/>
    <xf numFmtId="43" fontId="6"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0" fontId="26" fillId="0" borderId="0" applyNumberFormat="0" applyFill="0" applyBorder="0" applyAlignment="0" applyProtection="0"/>
    <xf numFmtId="43" fontId="5" fillId="0" borderId="0" applyFont="0" applyFill="0" applyBorder="0" applyAlignment="0" applyProtection="0"/>
    <xf numFmtId="9"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5" fillId="0" borderId="0"/>
    <xf numFmtId="43" fontId="23" fillId="0" borderId="0" applyFont="0" applyFill="0" applyBorder="0" applyAlignment="0" applyProtection="0"/>
    <xf numFmtId="0" fontId="8" fillId="0" borderId="0"/>
    <xf numFmtId="170" fontId="8" fillId="0" borderId="0" applyFont="0" applyFill="0" applyBorder="0" applyAlignment="0" applyProtection="0"/>
    <xf numFmtId="0" fontId="23" fillId="0" borderId="0"/>
    <xf numFmtId="0" fontId="23" fillId="0" borderId="0"/>
    <xf numFmtId="0" fontId="23" fillId="0" borderId="0"/>
    <xf numFmtId="0" fontId="27" fillId="0" borderId="0"/>
    <xf numFmtId="0" fontId="28" fillId="0" borderId="0" applyNumberFormat="0" applyFill="0" applyBorder="0" applyAlignment="0" applyProtection="0"/>
    <xf numFmtId="43" fontId="23" fillId="0" borderId="0" applyFont="0" applyFill="0" applyBorder="0" applyAlignment="0" applyProtection="0"/>
    <xf numFmtId="0" fontId="4" fillId="0" borderId="0"/>
    <xf numFmtId="0" fontId="29" fillId="3" borderId="0" applyNumberFormat="0" applyBorder="0" applyAlignment="0" applyProtection="0"/>
    <xf numFmtId="44" fontId="8" fillId="0" borderId="0" applyFont="0" applyFill="0" applyBorder="0" applyAlignment="0" applyProtection="0"/>
    <xf numFmtId="0" fontId="23" fillId="0" borderId="0"/>
    <xf numFmtId="0" fontId="21" fillId="0" borderId="0"/>
    <xf numFmtId="43" fontId="21"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0" fontId="31" fillId="0" borderId="11" applyNumberFormat="0" applyFill="0" applyAlignment="0" applyProtection="0"/>
    <xf numFmtId="0" fontId="32" fillId="0" borderId="12" applyNumberFormat="0" applyFill="0" applyAlignment="0" applyProtection="0"/>
    <xf numFmtId="0" fontId="33" fillId="0" borderId="13" applyNumberFormat="0" applyFill="0" applyAlignment="0" applyProtection="0"/>
    <xf numFmtId="0" fontId="33" fillId="0" borderId="0" applyNumberFormat="0" applyFill="0" applyBorder="0" applyAlignment="0" applyProtection="0"/>
    <xf numFmtId="0" fontId="34" fillId="4" borderId="0" applyNumberFormat="0" applyBorder="0" applyAlignment="0" applyProtection="0"/>
    <xf numFmtId="0" fontId="35" fillId="6" borderId="14" applyNumberFormat="0" applyAlignment="0" applyProtection="0"/>
    <xf numFmtId="0" fontId="36" fillId="7" borderId="15" applyNumberFormat="0" applyAlignment="0" applyProtection="0"/>
    <xf numFmtId="0" fontId="37" fillId="7" borderId="14" applyNumberFormat="0" applyAlignment="0" applyProtection="0"/>
    <xf numFmtId="0" fontId="38" fillId="0" borderId="16" applyNumberFormat="0" applyFill="0" applyAlignment="0" applyProtection="0"/>
    <xf numFmtId="0" fontId="39" fillId="8" borderId="17" applyNumberFormat="0" applyAlignment="0" applyProtection="0"/>
    <xf numFmtId="0" fontId="40" fillId="0" borderId="0" applyNumberFormat="0" applyFill="0" applyBorder="0" applyAlignment="0" applyProtection="0"/>
    <xf numFmtId="0" fontId="41" fillId="0" borderId="0" applyNumberFormat="0" applyFill="0" applyBorder="0" applyAlignment="0" applyProtection="0"/>
    <xf numFmtId="0" fontId="42" fillId="0" borderId="19" applyNumberFormat="0" applyFill="0" applyAlignment="0" applyProtection="0"/>
    <xf numFmtId="0" fontId="43"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43"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43"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43"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43"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43"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43" fontId="2" fillId="0" borderId="0" applyFont="0" applyFill="0" applyBorder="0" applyAlignment="0" applyProtection="0"/>
    <xf numFmtId="0" fontId="44" fillId="0" borderId="0"/>
    <xf numFmtId="0" fontId="2" fillId="0" borderId="0"/>
    <xf numFmtId="44" fontId="2" fillId="0" borderId="0" applyFont="0" applyFill="0" applyBorder="0" applyAlignment="0" applyProtection="0"/>
    <xf numFmtId="9" fontId="44" fillId="0" borderId="0" applyFont="0" applyFill="0" applyBorder="0" applyAlignment="0" applyProtection="0"/>
    <xf numFmtId="0" fontId="45" fillId="0" borderId="0" applyNumberFormat="0" applyFill="0" applyBorder="0" applyAlignment="0" applyProtection="0"/>
    <xf numFmtId="0" fontId="46" fillId="0" borderId="0" applyNumberFormat="0" applyFill="0" applyBorder="0" applyAlignment="0" applyProtection="0"/>
    <xf numFmtId="0" fontId="31" fillId="0" borderId="11" applyNumberFormat="0" applyFill="0" applyAlignment="0" applyProtection="0"/>
    <xf numFmtId="0" fontId="32" fillId="0" borderId="12" applyNumberFormat="0" applyFill="0" applyAlignment="0" applyProtection="0"/>
    <xf numFmtId="0" fontId="33" fillId="0" borderId="13" applyNumberFormat="0" applyFill="0" applyAlignment="0" applyProtection="0"/>
    <xf numFmtId="0" fontId="33" fillId="0" borderId="0" applyNumberFormat="0" applyFill="0" applyBorder="0" applyAlignment="0" applyProtection="0"/>
    <xf numFmtId="0" fontId="29" fillId="3" borderId="0" applyNumberFormat="0" applyBorder="0" applyAlignment="0" applyProtection="0"/>
    <xf numFmtId="0" fontId="34" fillId="4" borderId="0" applyNumberFormat="0" applyBorder="0" applyAlignment="0" applyProtection="0"/>
    <xf numFmtId="0" fontId="47" fillId="5" borderId="0" applyNumberFormat="0" applyBorder="0" applyAlignment="0" applyProtection="0"/>
    <xf numFmtId="0" fontId="35" fillId="6" borderId="14" applyNumberFormat="0" applyAlignment="0" applyProtection="0"/>
    <xf numFmtId="0" fontId="36" fillId="7" borderId="15" applyNumberFormat="0" applyAlignment="0" applyProtection="0"/>
    <xf numFmtId="0" fontId="37" fillId="7" borderId="14" applyNumberFormat="0" applyAlignment="0" applyProtection="0"/>
    <xf numFmtId="0" fontId="38" fillId="0" borderId="16" applyNumberFormat="0" applyFill="0" applyAlignment="0" applyProtection="0"/>
    <xf numFmtId="0" fontId="39" fillId="8" borderId="17" applyNumberFormat="0" applyAlignment="0" applyProtection="0"/>
    <xf numFmtId="0" fontId="40" fillId="0" borderId="0" applyNumberFormat="0" applyFill="0" applyBorder="0" applyAlignment="0" applyProtection="0"/>
    <xf numFmtId="0" fontId="2" fillId="9" borderId="18" applyNumberFormat="0" applyFont="0" applyAlignment="0" applyProtection="0"/>
    <xf numFmtId="0" fontId="41" fillId="0" borderId="0" applyNumberFormat="0" applyFill="0" applyBorder="0" applyAlignment="0" applyProtection="0"/>
    <xf numFmtId="0" fontId="42" fillId="0" borderId="19" applyNumberFormat="0" applyFill="0" applyAlignment="0" applyProtection="0"/>
    <xf numFmtId="0" fontId="43"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43" fillId="13" borderId="0" applyNumberFormat="0" applyBorder="0" applyAlignment="0" applyProtection="0"/>
    <xf numFmtId="0" fontId="43"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43" fillId="17" borderId="0" applyNumberFormat="0" applyBorder="0" applyAlignment="0" applyProtection="0"/>
    <xf numFmtId="0" fontId="43"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43" fillId="21" borderId="0" applyNumberFormat="0" applyBorder="0" applyAlignment="0" applyProtection="0"/>
    <xf numFmtId="0" fontId="43"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43" fillId="25" borderId="0" applyNumberFormat="0" applyBorder="0" applyAlignment="0" applyProtection="0"/>
    <xf numFmtId="0" fontId="43"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43" fillId="29" borderId="0" applyNumberFormat="0" applyBorder="0" applyAlignment="0" applyProtection="0"/>
    <xf numFmtId="0" fontId="43"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43" fillId="33" borderId="0" applyNumberFormat="0" applyBorder="0" applyAlignment="0" applyProtection="0"/>
    <xf numFmtId="0" fontId="47" fillId="5" borderId="0" applyNumberFormat="0" applyBorder="0" applyAlignment="0" applyProtection="0"/>
    <xf numFmtId="0" fontId="43" fillId="13" borderId="0" applyNumberFormat="0" applyBorder="0" applyAlignment="0" applyProtection="0"/>
    <xf numFmtId="0" fontId="43" fillId="17" borderId="0" applyNumberFormat="0" applyBorder="0" applyAlignment="0" applyProtection="0"/>
    <xf numFmtId="0" fontId="43" fillId="21" borderId="0" applyNumberFormat="0" applyBorder="0" applyAlignment="0" applyProtection="0"/>
    <xf numFmtId="0" fontId="43" fillId="25" borderId="0" applyNumberFormat="0" applyBorder="0" applyAlignment="0" applyProtection="0"/>
    <xf numFmtId="0" fontId="43" fillId="29" borderId="0" applyNumberFormat="0" applyBorder="0" applyAlignment="0" applyProtection="0"/>
    <xf numFmtId="0" fontId="43" fillId="33" borderId="0" applyNumberFormat="0" applyBorder="0" applyAlignment="0" applyProtection="0"/>
    <xf numFmtId="0" fontId="2" fillId="0" borderId="0"/>
    <xf numFmtId="44" fontId="2" fillId="0" borderId="0" applyFont="0" applyFill="0" applyBorder="0" applyAlignment="0" applyProtection="0"/>
    <xf numFmtId="0" fontId="2" fillId="9" borderId="18" applyNumberFormat="0" applyFont="0" applyAlignment="0" applyProtection="0"/>
    <xf numFmtId="0" fontId="2" fillId="0" borderId="0"/>
    <xf numFmtId="44" fontId="2" fillId="0" borderId="0" applyFont="0" applyFill="0" applyBorder="0" applyAlignment="0" applyProtection="0"/>
    <xf numFmtId="0" fontId="2" fillId="9" borderId="18" applyNumberFormat="0" applyFont="0" applyAlignment="0" applyProtection="0"/>
    <xf numFmtId="0" fontId="2" fillId="11" borderId="0" applyNumberFormat="0" applyBorder="0" applyAlignment="0" applyProtection="0"/>
    <xf numFmtId="0" fontId="2" fillId="12"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44" fontId="2" fillId="0" borderId="0" applyFont="0" applyFill="0" applyBorder="0" applyAlignment="0" applyProtection="0"/>
    <xf numFmtId="0" fontId="2" fillId="9" borderId="18" applyNumberFormat="0" applyFont="0" applyAlignment="0" applyProtection="0"/>
    <xf numFmtId="0" fontId="2" fillId="11" borderId="0" applyNumberFormat="0" applyBorder="0" applyAlignment="0" applyProtection="0"/>
    <xf numFmtId="0" fontId="2" fillId="12"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44" fontId="2" fillId="0" borderId="0" applyFont="0" applyFill="0" applyBorder="0" applyAlignment="0" applyProtection="0"/>
    <xf numFmtId="0" fontId="2" fillId="9" borderId="18" applyNumberFormat="0" applyFont="0" applyAlignment="0" applyProtection="0"/>
    <xf numFmtId="0" fontId="2" fillId="11" borderId="0" applyNumberFormat="0" applyBorder="0" applyAlignment="0" applyProtection="0"/>
    <xf numFmtId="0" fontId="2" fillId="12"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44" fontId="2" fillId="0" borderId="0" applyFont="0" applyFill="0" applyBorder="0" applyAlignment="0" applyProtection="0"/>
    <xf numFmtId="0" fontId="2" fillId="9" borderId="18" applyNumberFormat="0" applyFont="0" applyAlignment="0" applyProtection="0"/>
    <xf numFmtId="0" fontId="2" fillId="11" borderId="0" applyNumberFormat="0" applyBorder="0" applyAlignment="0" applyProtection="0"/>
    <xf numFmtId="0" fontId="2" fillId="12"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44" fontId="2" fillId="0" borderId="0" applyFont="0" applyFill="0" applyBorder="0" applyAlignment="0" applyProtection="0"/>
    <xf numFmtId="0" fontId="2" fillId="9" borderId="18" applyNumberFormat="0" applyFont="0" applyAlignment="0" applyProtection="0"/>
    <xf numFmtId="0" fontId="2" fillId="11" borderId="0" applyNumberFormat="0" applyBorder="0" applyAlignment="0" applyProtection="0"/>
    <xf numFmtId="0" fontId="2" fillId="12"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44" fontId="2" fillId="0" borderId="0" applyFont="0" applyFill="0" applyBorder="0" applyAlignment="0" applyProtection="0"/>
    <xf numFmtId="0" fontId="2" fillId="9" borderId="18" applyNumberFormat="0" applyFont="0" applyAlignment="0" applyProtection="0"/>
    <xf numFmtId="0" fontId="2" fillId="11" borderId="0" applyNumberFormat="0" applyBorder="0" applyAlignment="0" applyProtection="0"/>
    <xf numFmtId="0" fontId="2" fillId="12"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44" fontId="2" fillId="0" borderId="0" applyFont="0" applyFill="0" applyBorder="0" applyAlignment="0" applyProtection="0"/>
    <xf numFmtId="0" fontId="2" fillId="9" borderId="18" applyNumberFormat="0" applyFont="0" applyAlignment="0" applyProtection="0"/>
    <xf numFmtId="0" fontId="2" fillId="11" borderId="0" applyNumberFormat="0" applyBorder="0" applyAlignment="0" applyProtection="0"/>
    <xf numFmtId="0" fontId="2" fillId="12"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44" fontId="2" fillId="0" borderId="0" applyFont="0" applyFill="0" applyBorder="0" applyAlignment="0" applyProtection="0"/>
    <xf numFmtId="0" fontId="2" fillId="9" borderId="18" applyNumberFormat="0" applyFont="0" applyAlignment="0" applyProtection="0"/>
    <xf numFmtId="0" fontId="2" fillId="11" borderId="0" applyNumberFormat="0" applyBorder="0" applyAlignment="0" applyProtection="0"/>
    <xf numFmtId="0" fontId="2" fillId="12"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44" fontId="2" fillId="0" borderId="0" applyFont="0" applyFill="0" applyBorder="0" applyAlignment="0" applyProtection="0"/>
    <xf numFmtId="0" fontId="2" fillId="9" borderId="18" applyNumberFormat="0" applyFont="0" applyAlignment="0" applyProtection="0"/>
    <xf numFmtId="0" fontId="2" fillId="11" borderId="0" applyNumberFormat="0" applyBorder="0" applyAlignment="0" applyProtection="0"/>
    <xf numFmtId="0" fontId="2" fillId="12"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44" fontId="2" fillId="0" borderId="0" applyFont="0" applyFill="0" applyBorder="0" applyAlignment="0" applyProtection="0"/>
    <xf numFmtId="0" fontId="2" fillId="9" borderId="18" applyNumberFormat="0" applyFont="0" applyAlignment="0" applyProtection="0"/>
    <xf numFmtId="0" fontId="2" fillId="11" borderId="0" applyNumberFormat="0" applyBorder="0" applyAlignment="0" applyProtection="0"/>
    <xf numFmtId="0" fontId="2" fillId="12"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43" fontId="44" fillId="0" borderId="0" applyFont="0" applyFill="0" applyBorder="0" applyAlignment="0" applyProtection="0"/>
    <xf numFmtId="0" fontId="2" fillId="0" borderId="0"/>
    <xf numFmtId="0" fontId="23" fillId="0" borderId="0"/>
    <xf numFmtId="0" fontId="48" fillId="0" borderId="0" applyNumberFormat="0" applyFill="0" applyBorder="0" applyAlignment="0" applyProtection="0"/>
    <xf numFmtId="0" fontId="49" fillId="5"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xf numFmtId="43" fontId="8" fillId="0" borderId="0" applyFont="0" applyFill="0" applyBorder="0" applyAlignment="0" applyProtection="0"/>
    <xf numFmtId="0" fontId="50" fillId="0" borderId="0"/>
    <xf numFmtId="9" fontId="50" fillId="0" borderId="0" applyFont="0" applyFill="0" applyBorder="0" applyAlignment="0" applyProtection="0"/>
    <xf numFmtId="44" fontId="8" fillId="0" borderId="0" applyFont="0" applyFill="0" applyBorder="0" applyAlignment="0" applyProtection="0"/>
    <xf numFmtId="0" fontId="50" fillId="0" borderId="0"/>
    <xf numFmtId="0" fontId="11" fillId="0" borderId="0"/>
    <xf numFmtId="0" fontId="1" fillId="0" borderId="0"/>
    <xf numFmtId="0" fontId="1" fillId="0" borderId="0"/>
    <xf numFmtId="9" fontId="8" fillId="0" borderId="0" applyFont="0" applyFill="0" applyBorder="0" applyAlignment="0" applyProtection="0"/>
    <xf numFmtId="0" fontId="1" fillId="9" borderId="18" applyNumberFormat="0" applyFont="0" applyAlignment="0" applyProtection="0"/>
    <xf numFmtId="0" fontId="51" fillId="35" borderId="25" applyNumberFormat="0" applyAlignment="0" applyProtection="0">
      <alignment horizontal="left" vertical="center" indent="1"/>
    </xf>
    <xf numFmtId="171" fontId="52" fillId="0" borderId="26" applyNumberFormat="0" applyProtection="0">
      <alignment horizontal="right" vertical="center"/>
    </xf>
    <xf numFmtId="171" fontId="52" fillId="36" borderId="25" applyNumberFormat="0" applyAlignment="0" applyProtection="0">
      <alignment horizontal="left" vertical="center" indent="1"/>
    </xf>
    <xf numFmtId="43" fontId="8" fillId="0" borderId="0" applyFont="0" applyFill="0" applyBorder="0" applyAlignment="0" applyProtection="0"/>
    <xf numFmtId="44" fontId="8" fillId="0" borderId="0" applyFont="0" applyFill="0" applyBorder="0" applyAlignment="0" applyProtection="0"/>
    <xf numFmtId="9" fontId="8" fillId="0" borderId="0" applyFont="0" applyFill="0" applyBorder="0" applyAlignment="0" applyProtection="0"/>
    <xf numFmtId="0" fontId="1" fillId="0" borderId="0"/>
    <xf numFmtId="43" fontId="23" fillId="0" borderId="0" applyFont="0" applyFill="0" applyBorder="0" applyAlignment="0" applyProtection="0"/>
    <xf numFmtId="9"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8" fillId="0" borderId="0" applyFont="0" applyFill="0" applyBorder="0" applyAlignment="0" applyProtection="0"/>
    <xf numFmtId="0" fontId="28" fillId="0" borderId="0" applyNumberFormat="0" applyFill="0" applyBorder="0" applyAlignment="0" applyProtection="0"/>
    <xf numFmtId="0" fontId="1"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0" fontId="2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9" borderId="18"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43" fontId="21" fillId="0" borderId="0" applyFont="0" applyFill="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8" fillId="0" borderId="0"/>
    <xf numFmtId="43" fontId="8" fillId="0" borderId="0" applyFont="0" applyFill="0" applyBorder="0" applyAlignment="0" applyProtection="0"/>
    <xf numFmtId="44" fontId="23" fillId="0" borderId="0" applyFont="0" applyFill="0" applyBorder="0" applyAlignment="0" applyProtection="0"/>
    <xf numFmtId="0" fontId="1" fillId="28" borderId="0" applyNumberFormat="0" applyBorder="0" applyAlignment="0" applyProtection="0"/>
    <xf numFmtId="4" fontId="14" fillId="37" borderId="28" applyNumberFormat="0" applyProtection="0">
      <alignment horizontal="left" vertical="center" indent="1"/>
    </xf>
    <xf numFmtId="4" fontId="14" fillId="37" borderId="28" applyNumberFormat="0" applyProtection="0">
      <alignment horizontal="left" vertical="center" indent="1"/>
    </xf>
    <xf numFmtId="4" fontId="14" fillId="0" borderId="28" applyNumberFormat="0" applyProtection="0">
      <alignment horizontal="right" vertical="center"/>
    </xf>
    <xf numFmtId="4" fontId="14" fillId="38" borderId="28" applyNumberFormat="0" applyProtection="0">
      <alignment horizontal="left" vertical="center" indent="1"/>
    </xf>
    <xf numFmtId="4" fontId="14" fillId="39" borderId="28" applyNumberFormat="0" applyProtection="0">
      <alignment vertical="center"/>
    </xf>
    <xf numFmtId="44" fontId="53" fillId="0" borderId="0" applyFont="0" applyFill="0" applyBorder="0" applyAlignment="0" applyProtection="0"/>
    <xf numFmtId="0" fontId="1" fillId="23" borderId="0" applyNumberFormat="0" applyBorder="0" applyAlignment="0" applyProtection="0"/>
    <xf numFmtId="0" fontId="1" fillId="24" borderId="0" applyNumberFormat="0" applyBorder="0" applyAlignment="0" applyProtection="0"/>
    <xf numFmtId="43" fontId="21" fillId="0" borderId="0" applyFont="0" applyFill="0" applyBorder="0" applyAlignment="0" applyProtection="0"/>
    <xf numFmtId="0" fontId="23" fillId="0" borderId="0"/>
    <xf numFmtId="0" fontId="1" fillId="12" borderId="0" applyNumberFormat="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9" fontId="8" fillId="0" borderId="0" applyFont="0" applyFill="0" applyBorder="0" applyAlignment="0" applyProtection="0"/>
    <xf numFmtId="0" fontId="33" fillId="0" borderId="0" applyNumberFormat="0" applyFill="0" applyBorder="0" applyAlignment="0" applyProtection="0"/>
    <xf numFmtId="0" fontId="1" fillId="0" borderId="0"/>
    <xf numFmtId="0" fontId="1" fillId="0" borderId="0"/>
    <xf numFmtId="0" fontId="56" fillId="0" borderId="0" applyNumberFormat="0" applyFill="0" applyBorder="0" applyAlignment="0" applyProtection="0">
      <alignment vertical="top"/>
      <protection locked="0"/>
    </xf>
    <xf numFmtId="0" fontId="1" fillId="0" borderId="0"/>
    <xf numFmtId="0" fontId="11" fillId="0" borderId="0">
      <alignment vertical="top"/>
    </xf>
    <xf numFmtId="44" fontId="8" fillId="0" borderId="0" applyFont="0" applyFill="0" applyBorder="0" applyAlignment="0" applyProtection="0"/>
    <xf numFmtId="0" fontId="23" fillId="0" borderId="0"/>
    <xf numFmtId="0" fontId="23" fillId="0" borderId="0"/>
    <xf numFmtId="43" fontId="1" fillId="0" borderId="0" applyFont="0" applyFill="0" applyBorder="0" applyAlignment="0" applyProtection="0"/>
    <xf numFmtId="0" fontId="23"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41" fontId="14" fillId="0" borderId="0" applyFont="0" applyFill="0" applyBorder="0" applyAlignment="0" applyProtection="0"/>
    <xf numFmtId="172" fontId="8" fillId="0" borderId="0">
      <alignment horizontal="left" wrapText="1"/>
    </xf>
    <xf numFmtId="0" fontId="8" fillId="0" borderId="0"/>
    <xf numFmtId="0" fontId="1" fillId="20" borderId="0" applyNumberFormat="0" applyBorder="0" applyAlignment="0" applyProtection="0"/>
    <xf numFmtId="0" fontId="57" fillId="41" borderId="0" applyNumberFormat="0" applyFont="0" applyBorder="0" applyAlignment="0">
      <protection locked="0"/>
    </xf>
    <xf numFmtId="0" fontId="1" fillId="9" borderId="18" applyNumberFormat="0" applyFont="0" applyAlignment="0" applyProtection="0"/>
    <xf numFmtId="0" fontId="23" fillId="0" borderId="0"/>
    <xf numFmtId="0" fontId="23" fillId="0" borderId="0"/>
    <xf numFmtId="0" fontId="1" fillId="16" borderId="0" applyNumberFormat="0" applyBorder="0" applyAlignment="0" applyProtection="0"/>
    <xf numFmtId="0" fontId="44" fillId="0" borderId="0"/>
    <xf numFmtId="0" fontId="1" fillId="15"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0" fontId="45" fillId="0" borderId="0" applyNumberFormat="0" applyFill="0" applyBorder="0" applyAlignment="0" applyProtection="0"/>
    <xf numFmtId="44" fontId="14" fillId="0" borderId="0" applyFont="0" applyFill="0" applyBorder="0" applyAlignment="0" applyProtection="0"/>
    <xf numFmtId="0" fontId="23" fillId="0" borderId="0"/>
    <xf numFmtId="0" fontId="1" fillId="0" borderId="0"/>
    <xf numFmtId="0" fontId="1" fillId="11"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9" fontId="21" fillId="0" borderId="0" applyFont="0" applyFill="0" applyBorder="0" applyAlignment="0" applyProtection="0"/>
    <xf numFmtId="0" fontId="23" fillId="0" borderId="0"/>
    <xf numFmtId="0" fontId="54" fillId="40" borderId="29" applyBorder="0"/>
    <xf numFmtId="0" fontId="23" fillId="0" borderId="0"/>
    <xf numFmtId="0" fontId="23" fillId="0" borderId="0"/>
    <xf numFmtId="43" fontId="8" fillId="0" borderId="0" applyFont="0" applyFill="0" applyBorder="0" applyAlignment="0" applyProtection="0"/>
    <xf numFmtId="0" fontId="23" fillId="0" borderId="0"/>
    <xf numFmtId="0" fontId="8"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8" fillId="0" borderId="0" applyFont="0" applyFill="0" applyBorder="0" applyAlignment="0" applyProtection="0"/>
    <xf numFmtId="0" fontId="1" fillId="0" borderId="0"/>
    <xf numFmtId="0" fontId="58" fillId="0" borderId="0"/>
    <xf numFmtId="41" fontId="8"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1" fontId="1" fillId="0" borderId="0" applyFont="0" applyFill="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0" fontId="57" fillId="41" borderId="0" applyNumberFormat="0" applyFont="0" applyBorder="0" applyAlignment="0">
      <protection locked="0"/>
    </xf>
    <xf numFmtId="9" fontId="8" fillId="0" borderId="0" applyFont="0" applyFill="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8" fillId="0" borderId="0" applyFont="0" applyFill="0" applyBorder="0" applyAlignment="0" applyProtection="0"/>
    <xf numFmtId="43" fontId="1" fillId="0" borderId="0" applyFont="0" applyFill="0" applyBorder="0" applyAlignment="0" applyProtection="0"/>
    <xf numFmtId="0" fontId="1"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1" fillId="0" borderId="0"/>
    <xf numFmtId="43" fontId="1" fillId="0" borderId="0" applyFont="0" applyFill="0" applyBorder="0" applyAlignment="0" applyProtection="0"/>
    <xf numFmtId="43" fontId="8" fillId="0" borderId="0" applyFont="0" applyFill="0" applyBorder="0" applyAlignment="0" applyProtection="0"/>
    <xf numFmtId="176" fontId="57" fillId="0" borderId="0" applyFont="0" applyFill="0" applyBorder="0" applyAlignment="0" applyProtection="0"/>
    <xf numFmtId="177" fontId="57" fillId="0" borderId="0" applyFont="0" applyFill="0" applyBorder="0" applyAlignment="0" applyProtection="0"/>
    <xf numFmtId="0" fontId="59" fillId="0" borderId="0" applyNumberFormat="0" applyFill="0" applyBorder="0" applyAlignment="0">
      <protection locked="0"/>
    </xf>
    <xf numFmtId="0" fontId="60" fillId="0" borderId="8" applyNumberFormat="0" applyFill="0" applyAlignment="0" applyProtection="0"/>
    <xf numFmtId="178" fontId="57" fillId="0" borderId="0" applyFont="0" applyFill="0" applyBorder="0" applyAlignment="0" applyProtection="0"/>
    <xf numFmtId="0" fontId="8" fillId="0" borderId="0"/>
    <xf numFmtId="43" fontId="8" fillId="0" borderId="0" applyFont="0" applyFill="0" applyBorder="0" applyAlignment="0" applyProtection="0"/>
    <xf numFmtId="43" fontId="55" fillId="0" borderId="0" applyFont="0" applyFill="0" applyBorder="0" applyAlignment="0" applyProtection="0"/>
    <xf numFmtId="43" fontId="11" fillId="0" borderId="0" applyFont="0" applyFill="0" applyBorder="0" applyAlignment="0" applyProtection="0"/>
    <xf numFmtId="0" fontId="1" fillId="0" borderId="0"/>
    <xf numFmtId="0" fontId="61" fillId="0" borderId="0"/>
    <xf numFmtId="0" fontId="62" fillId="0" borderId="0"/>
    <xf numFmtId="0" fontId="61" fillId="0" borderId="0"/>
    <xf numFmtId="0" fontId="62" fillId="0" borderId="0"/>
    <xf numFmtId="179" fontId="8" fillId="0" borderId="0" applyFont="0" applyFill="0" applyBorder="0" applyAlignment="0" applyProtection="0"/>
    <xf numFmtId="43" fontId="1" fillId="0" borderId="0" applyFont="0" applyFill="0" applyBorder="0" applyAlignment="0" applyProtection="0"/>
    <xf numFmtId="7" fontId="8" fillId="0" borderId="0" applyFont="0" applyFill="0" applyBorder="0" applyAlignment="0" applyProtection="0"/>
    <xf numFmtId="44" fontId="8" fillId="0" borderId="0" applyFont="0" applyFill="0" applyBorder="0" applyAlignment="0" applyProtection="0"/>
    <xf numFmtId="7" fontId="8" fillId="0" borderId="0" applyFont="0" applyFill="0" applyBorder="0" applyAlignment="0" applyProtection="0"/>
    <xf numFmtId="180" fontId="57" fillId="0" borderId="0" applyFont="0" applyFill="0" applyBorder="0" applyAlignment="0" applyProtection="0"/>
    <xf numFmtId="0" fontId="63" fillId="0" borderId="0">
      <protection locked="0"/>
    </xf>
    <xf numFmtId="0" fontId="64" fillId="0" borderId="0">
      <protection locked="0"/>
    </xf>
    <xf numFmtId="0" fontId="64" fillId="0" borderId="0">
      <protection locked="0"/>
    </xf>
    <xf numFmtId="0" fontId="63" fillId="0" borderId="0">
      <protection locked="0"/>
    </xf>
    <xf numFmtId="0" fontId="63" fillId="0" borderId="0">
      <protection locked="0"/>
    </xf>
    <xf numFmtId="0" fontId="63" fillId="0" borderId="0">
      <protection locked="0"/>
    </xf>
    <xf numFmtId="0" fontId="63" fillId="0" borderId="0">
      <protection locked="0"/>
    </xf>
    <xf numFmtId="0" fontId="63" fillId="0" borderId="0">
      <protection locked="0"/>
    </xf>
    <xf numFmtId="0" fontId="63" fillId="0" borderId="0">
      <protection locked="0"/>
    </xf>
    <xf numFmtId="0" fontId="63" fillId="0" borderId="0">
      <protection locked="0"/>
    </xf>
    <xf numFmtId="0" fontId="63" fillId="0" borderId="0">
      <protection locked="0"/>
    </xf>
    <xf numFmtId="0" fontId="63" fillId="0" borderId="0">
      <protection locked="0"/>
    </xf>
    <xf numFmtId="175" fontId="30" fillId="0" borderId="0" applyFont="0" applyFill="0" applyBorder="0" applyAlignment="0" applyProtection="0"/>
    <xf numFmtId="181" fontId="30" fillId="0" borderId="0" applyFont="0" applyFill="0" applyBorder="0" applyAlignment="0" applyProtection="0"/>
    <xf numFmtId="174" fontId="30" fillId="0" borderId="0" applyFont="0" applyFill="0" applyBorder="0" applyAlignment="0" applyProtection="0"/>
    <xf numFmtId="182" fontId="30" fillId="0" borderId="0" applyFont="0" applyFill="0" applyBorder="0" applyAlignment="0" applyProtection="0"/>
    <xf numFmtId="173" fontId="65" fillId="0" borderId="0"/>
    <xf numFmtId="43" fontId="1" fillId="0" borderId="0" applyFont="0" applyFill="0" applyBorder="0" applyAlignment="0" applyProtection="0"/>
    <xf numFmtId="0" fontId="11" fillId="0" borderId="0"/>
    <xf numFmtId="0" fontId="8" fillId="0" borderId="0"/>
    <xf numFmtId="0" fontId="8" fillId="0" borderId="0"/>
    <xf numFmtId="43" fontId="66" fillId="0" borderId="0"/>
    <xf numFmtId="183" fontId="67" fillId="0" borderId="0"/>
    <xf numFmtId="0" fontId="68" fillId="0" borderId="30" applyNumberFormat="0" applyAlignment="0" applyProtection="0"/>
    <xf numFmtId="0" fontId="11" fillId="42" borderId="0" applyNumberFormat="0" applyFont="0" applyBorder="0" applyAlignment="0" applyProtection="0"/>
    <xf numFmtId="0" fontId="14" fillId="43" borderId="27" applyNumberFormat="0" applyFont="0" applyBorder="0" applyAlignment="0" applyProtection="0">
      <alignment horizontal="center"/>
    </xf>
    <xf numFmtId="0" fontId="14" fillId="44" borderId="27" applyNumberFormat="0" applyFont="0" applyBorder="0" applyAlignment="0" applyProtection="0">
      <alignment horizontal="center"/>
    </xf>
    <xf numFmtId="0" fontId="11" fillId="0" borderId="31" applyNumberFormat="0" applyAlignment="0" applyProtection="0"/>
    <xf numFmtId="0" fontId="11" fillId="0" borderId="32" applyNumberFormat="0" applyAlignment="0" applyProtection="0"/>
    <xf numFmtId="0" fontId="68" fillId="0" borderId="33" applyNumberFormat="0" applyAlignment="0" applyProtection="0"/>
    <xf numFmtId="0" fontId="1" fillId="0" borderId="0"/>
    <xf numFmtId="9" fontId="11" fillId="0" borderId="0" applyFont="0" applyFill="0" applyBorder="0" applyAlignment="0" applyProtection="0"/>
    <xf numFmtId="9" fontId="8" fillId="0" borderId="0" applyFont="0" applyFill="0" applyBorder="0" applyAlignment="0" applyProtection="0"/>
    <xf numFmtId="0" fontId="53" fillId="0" borderId="0" applyNumberFormat="0" applyFont="0" applyFill="0" applyBorder="0" applyAlignment="0" applyProtection="0">
      <alignment horizontal="left"/>
    </xf>
    <xf numFmtId="15" fontId="53" fillId="0" borderId="0" applyFont="0" applyFill="0" applyBorder="0" applyAlignment="0" applyProtection="0"/>
    <xf numFmtId="4" fontId="53" fillId="0" borderId="0" applyFont="0" applyFill="0" applyBorder="0" applyAlignment="0" applyProtection="0"/>
    <xf numFmtId="0" fontId="69" fillId="0" borderId="10">
      <alignment horizontal="center"/>
    </xf>
    <xf numFmtId="3" fontId="53" fillId="0" borderId="0" applyFont="0" applyFill="0" applyBorder="0" applyAlignment="0" applyProtection="0"/>
    <xf numFmtId="0" fontId="53" fillId="45" borderId="0" applyNumberFormat="0" applyFont="0" applyBorder="0" applyAlignment="0" applyProtection="0"/>
    <xf numFmtId="0" fontId="8" fillId="0" borderId="0"/>
    <xf numFmtId="0" fontId="58" fillId="0" borderId="0"/>
    <xf numFmtId="0" fontId="8" fillId="0" borderId="0"/>
    <xf numFmtId="41" fontId="8" fillId="0" borderId="0" applyFont="0" applyFill="0" applyBorder="0" applyAlignment="0" applyProtection="0"/>
    <xf numFmtId="0" fontId="1" fillId="0" borderId="0"/>
    <xf numFmtId="0" fontId="1" fillId="0" borderId="0"/>
    <xf numFmtId="0" fontId="1" fillId="0" borderId="0"/>
    <xf numFmtId="0" fontId="1" fillId="0" borderId="0"/>
    <xf numFmtId="43" fontId="14" fillId="0" borderId="0" applyFont="0" applyFill="0" applyBorder="0" applyAlignment="0" applyProtection="0"/>
    <xf numFmtId="0" fontId="1" fillId="0" borderId="0"/>
    <xf numFmtId="2" fontId="53" fillId="0" borderId="0" applyFont="0" applyFill="0" applyBorder="0" applyAlignment="0" applyProtection="0"/>
    <xf numFmtId="2" fontId="53" fillId="0" borderId="0" applyFont="0" applyFill="0" applyBorder="0" applyAlignment="0" applyProtection="0"/>
    <xf numFmtId="2" fontId="53" fillId="0" borderId="0" applyFont="0" applyFill="0" applyBorder="0" applyAlignment="0" applyProtection="0"/>
    <xf numFmtId="43" fontId="8"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8" fillId="0" borderId="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8" fillId="0" borderId="0" applyFont="0" applyFill="0" applyBorder="0" applyAlignment="0" applyProtection="0"/>
    <xf numFmtId="0" fontId="8"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8" fillId="0" borderId="0"/>
    <xf numFmtId="43" fontId="8" fillId="0" borderId="0" applyFont="0" applyFill="0" applyBorder="0" applyAlignment="0" applyProtection="0"/>
    <xf numFmtId="0" fontId="44" fillId="0" borderId="0"/>
    <xf numFmtId="0" fontId="1" fillId="0" borderId="0"/>
    <xf numFmtId="44" fontId="1" fillId="0" borderId="0" applyFont="0" applyFill="0" applyBorder="0" applyAlignment="0" applyProtection="0"/>
    <xf numFmtId="9" fontId="44" fillId="0" borderId="0" applyFont="0" applyFill="0" applyBorder="0" applyAlignment="0" applyProtection="0"/>
    <xf numFmtId="0" fontId="26" fillId="0" borderId="0" applyNumberFormat="0" applyFill="0" applyBorder="0" applyAlignment="0" applyProtection="0"/>
    <xf numFmtId="0" fontId="35" fillId="6" borderId="14" applyNumberForma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44" fontId="1" fillId="0" borderId="0" applyFont="0" applyFill="0" applyBorder="0" applyAlignment="0" applyProtection="0"/>
    <xf numFmtId="0" fontId="1" fillId="9" borderId="18" applyNumberFormat="0" applyFont="0" applyAlignment="0" applyProtection="0"/>
    <xf numFmtId="0" fontId="1" fillId="0" borderId="0"/>
    <xf numFmtId="44" fontId="1" fillId="0" borderId="0" applyFont="0" applyFill="0" applyBorder="0" applyAlignment="0" applyProtection="0"/>
    <xf numFmtId="0" fontId="1" fillId="9" borderId="18"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44" fontId="1" fillId="0" borderId="0" applyFont="0" applyFill="0" applyBorder="0" applyAlignment="0" applyProtection="0"/>
    <xf numFmtId="0" fontId="1" fillId="9" borderId="18"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44" fontId="1" fillId="0" borderId="0" applyFont="0" applyFill="0" applyBorder="0" applyAlignment="0" applyProtection="0"/>
    <xf numFmtId="0" fontId="1" fillId="9" borderId="18"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44" fontId="1" fillId="0" borderId="0" applyFont="0" applyFill="0" applyBorder="0" applyAlignment="0" applyProtection="0"/>
    <xf numFmtId="0" fontId="1" fillId="9" borderId="18"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44" fontId="1" fillId="0" borderId="0" applyFont="0" applyFill="0" applyBorder="0" applyAlignment="0" applyProtection="0"/>
    <xf numFmtId="0" fontId="1" fillId="9" borderId="18"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44" fontId="1" fillId="0" borderId="0" applyFont="0" applyFill="0" applyBorder="0" applyAlignment="0" applyProtection="0"/>
    <xf numFmtId="0" fontId="1" fillId="9" borderId="18"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44" fontId="1" fillId="0" borderId="0" applyFont="0" applyFill="0" applyBorder="0" applyAlignment="0" applyProtection="0"/>
    <xf numFmtId="0" fontId="1" fillId="9" borderId="18"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44" fontId="1" fillId="0" borderId="0" applyFont="0" applyFill="0" applyBorder="0" applyAlignment="0" applyProtection="0"/>
    <xf numFmtId="0" fontId="1" fillId="9" borderId="18"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44" fontId="1" fillId="0" borderId="0" applyFont="0" applyFill="0" applyBorder="0" applyAlignment="0" applyProtection="0"/>
    <xf numFmtId="0" fontId="1" fillId="9" borderId="18"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44" fontId="1" fillId="0" borderId="0" applyFont="0" applyFill="0" applyBorder="0" applyAlignment="0" applyProtection="0"/>
    <xf numFmtId="0" fontId="1" fillId="9" borderId="18"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44"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44" fontId="23" fillId="0" borderId="0" applyFont="0" applyFill="0" applyBorder="0" applyAlignment="0" applyProtection="0"/>
    <xf numFmtId="0" fontId="51" fillId="35" borderId="34" applyNumberFormat="0" applyAlignment="0" applyProtection="0">
      <alignment horizontal="left" vertical="center" indent="1"/>
    </xf>
    <xf numFmtId="171" fontId="51" fillId="0" borderId="34" applyNumberFormat="0" applyProtection="0">
      <alignment horizontal="right" vertical="center"/>
    </xf>
    <xf numFmtId="43" fontId="23" fillId="0" borderId="0" applyFont="0" applyFill="0" applyBorder="0" applyAlignment="0" applyProtection="0"/>
    <xf numFmtId="43" fontId="23" fillId="0" borderId="0" applyFont="0" applyFill="0" applyBorder="0" applyAlignment="0" applyProtection="0"/>
    <xf numFmtId="0" fontId="23" fillId="0" borderId="0"/>
    <xf numFmtId="4" fontId="14" fillId="37" borderId="28" applyNumberFormat="0" applyProtection="0">
      <alignment horizontal="left" vertical="center" indent="1"/>
    </xf>
    <xf numFmtId="9" fontId="21" fillId="0" borderId="0" applyFont="0" applyFill="0" applyBorder="0" applyAlignment="0" applyProtection="0"/>
    <xf numFmtId="4" fontId="14" fillId="37" borderId="28" applyNumberFormat="0" applyProtection="0">
      <alignment horizontal="left" vertical="center" indent="1"/>
    </xf>
    <xf numFmtId="4" fontId="14" fillId="38" borderId="28" applyNumberFormat="0" applyProtection="0">
      <alignment horizontal="left" vertical="center" indent="1"/>
    </xf>
    <xf numFmtId="4" fontId="14" fillId="37" borderId="28" applyNumberFormat="0" applyProtection="0">
      <alignment horizontal="left" vertical="center" indent="1"/>
    </xf>
    <xf numFmtId="4" fontId="14" fillId="37" borderId="28" applyNumberFormat="0" applyProtection="0">
      <alignment horizontal="left" vertical="center" indent="1"/>
    </xf>
    <xf numFmtId="4" fontId="14" fillId="0" borderId="28" applyNumberFormat="0" applyProtection="0">
      <alignment horizontal="right" vertical="center"/>
    </xf>
    <xf numFmtId="4" fontId="14" fillId="38" borderId="28" applyNumberFormat="0" applyProtection="0">
      <alignment horizontal="left" vertical="center" indent="1"/>
    </xf>
    <xf numFmtId="4" fontId="14" fillId="39" borderId="28" applyNumberFormat="0" applyProtection="0">
      <alignment vertical="center"/>
    </xf>
    <xf numFmtId="4" fontId="14" fillId="37" borderId="28" applyNumberFormat="0" applyProtection="0">
      <alignment horizontal="left" vertical="center" indent="1"/>
    </xf>
    <xf numFmtId="0" fontId="23" fillId="0" borderId="0"/>
    <xf numFmtId="0" fontId="23" fillId="0" borderId="0"/>
    <xf numFmtId="4" fontId="14" fillId="39" borderId="28" applyNumberFormat="0" applyProtection="0">
      <alignment vertical="center"/>
    </xf>
    <xf numFmtId="43" fontId="1" fillId="0" borderId="0" applyFont="0" applyFill="0" applyBorder="0" applyAlignment="0" applyProtection="0"/>
    <xf numFmtId="4" fontId="14" fillId="37" borderId="28" applyNumberFormat="0" applyProtection="0">
      <alignment horizontal="left" vertical="center" indent="1"/>
    </xf>
    <xf numFmtId="0" fontId="54" fillId="40" borderId="29" applyBorder="0"/>
    <xf numFmtId="0" fontId="54" fillId="40" borderId="29" applyBorder="0"/>
    <xf numFmtId="4" fontId="14" fillId="0" borderId="28" applyNumberFormat="0" applyProtection="0">
      <alignment horizontal="right" vertical="center"/>
    </xf>
    <xf numFmtId="4" fontId="14" fillId="0" borderId="28" applyNumberFormat="0" applyProtection="0">
      <alignment horizontal="right" vertical="center"/>
    </xf>
    <xf numFmtId="0" fontId="69" fillId="0" borderId="10">
      <alignment horizontal="center"/>
    </xf>
    <xf numFmtId="43" fontId="1" fillId="0" borderId="0" applyFont="0" applyFill="0" applyBorder="0" applyAlignment="0" applyProtection="0"/>
    <xf numFmtId="0" fontId="54" fillId="40" borderId="29" applyBorder="0"/>
    <xf numFmtId="0" fontId="1" fillId="0" borderId="0"/>
    <xf numFmtId="4" fontId="14" fillId="38" borderId="28" applyNumberFormat="0" applyProtection="0">
      <alignment horizontal="left" vertical="center" indent="1"/>
    </xf>
    <xf numFmtId="0" fontId="1" fillId="0" borderId="0"/>
    <xf numFmtId="43" fontId="1" fillId="0" borderId="0" applyFont="0" applyFill="0" applyBorder="0" applyAlignment="0" applyProtection="0"/>
    <xf numFmtId="0" fontId="1" fillId="0" borderId="0"/>
    <xf numFmtId="4" fontId="14" fillId="38" borderId="28" applyNumberFormat="0" applyProtection="0">
      <alignment horizontal="left" vertical="center" indent="1"/>
    </xf>
    <xf numFmtId="4" fontId="14" fillId="39" borderId="28" applyNumberFormat="0" applyProtection="0">
      <alignment vertical="center"/>
    </xf>
    <xf numFmtId="0" fontId="54" fillId="40" borderId="29" applyBorder="0"/>
    <xf numFmtId="0" fontId="1" fillId="0" borderId="0"/>
    <xf numFmtId="4" fontId="14" fillId="0" borderId="28" applyNumberFormat="0" applyProtection="0">
      <alignment horizontal="right" vertical="center"/>
    </xf>
    <xf numFmtId="43" fontId="1" fillId="0" borderId="0" applyFont="0" applyFill="0" applyBorder="0" applyAlignment="0" applyProtection="0"/>
    <xf numFmtId="4" fontId="14" fillId="37" borderId="28" applyNumberFormat="0" applyProtection="0">
      <alignment horizontal="left" vertical="center" indent="1"/>
    </xf>
    <xf numFmtId="4" fontId="14" fillId="37" borderId="28" applyNumberFormat="0" applyProtection="0">
      <alignment horizontal="left" vertical="center" indent="1"/>
    </xf>
    <xf numFmtId="4" fontId="14" fillId="39" borderId="28" applyNumberFormat="0" applyProtection="0">
      <alignment vertical="center"/>
    </xf>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9" borderId="18"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28"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1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20" borderId="0" applyNumberFormat="0" applyBorder="0" applyAlignment="0" applyProtection="0"/>
    <xf numFmtId="0" fontId="1" fillId="9" borderId="18" applyNumberFormat="0" applyFont="0" applyAlignment="0" applyProtection="0"/>
    <xf numFmtId="0" fontId="1" fillId="16" borderId="0" applyNumberFormat="0" applyBorder="0" applyAlignment="0" applyProtection="0"/>
    <xf numFmtId="0" fontId="1" fillId="15"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0" fontId="1" fillId="0" borderId="0"/>
    <xf numFmtId="4" fontId="14" fillId="37" borderId="28" applyNumberFormat="0" applyProtection="0">
      <alignment horizontal="left" vertical="center" indent="1"/>
    </xf>
    <xf numFmtId="0" fontId="1" fillId="11"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0" borderId="0"/>
    <xf numFmtId="0" fontId="54" fillId="40" borderId="29" applyBorder="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1" fontId="1" fillId="0" borderId="0" applyFont="0" applyFill="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54" fillId="40" borderId="29" applyBorder="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44" fontId="1" fillId="0" borderId="0" applyFont="0" applyFill="0" applyBorder="0" applyAlignment="0" applyProtection="0"/>
    <xf numFmtId="0" fontId="1" fillId="9" borderId="18" applyNumberFormat="0" applyFont="0" applyAlignment="0" applyProtection="0"/>
    <xf numFmtId="0" fontId="1" fillId="0" borderId="0"/>
    <xf numFmtId="44" fontId="1" fillId="0" borderId="0" applyFont="0" applyFill="0" applyBorder="0" applyAlignment="0" applyProtection="0"/>
    <xf numFmtId="0" fontId="1" fillId="9" borderId="18"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44" fontId="1" fillId="0" borderId="0" applyFont="0" applyFill="0" applyBorder="0" applyAlignment="0" applyProtection="0"/>
    <xf numFmtId="0" fontId="1" fillId="9" borderId="18"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44" fontId="1" fillId="0" borderId="0" applyFont="0" applyFill="0" applyBorder="0" applyAlignment="0" applyProtection="0"/>
    <xf numFmtId="0" fontId="1" fillId="9" borderId="18"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44" fontId="1" fillId="0" borderId="0" applyFont="0" applyFill="0" applyBorder="0" applyAlignment="0" applyProtection="0"/>
    <xf numFmtId="0" fontId="1" fillId="9" borderId="18"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44" fontId="1" fillId="0" borderId="0" applyFont="0" applyFill="0" applyBorder="0" applyAlignment="0" applyProtection="0"/>
    <xf numFmtId="0" fontId="1" fillId="9" borderId="18"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44" fontId="1" fillId="0" borderId="0" applyFont="0" applyFill="0" applyBorder="0" applyAlignment="0" applyProtection="0"/>
    <xf numFmtId="0" fontId="1" fillId="9" borderId="18"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44" fontId="1" fillId="0" borderId="0" applyFont="0" applyFill="0" applyBorder="0" applyAlignment="0" applyProtection="0"/>
    <xf numFmtId="0" fontId="1" fillId="9" borderId="18"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44" fontId="1" fillId="0" borderId="0" applyFont="0" applyFill="0" applyBorder="0" applyAlignment="0" applyProtection="0"/>
    <xf numFmtId="0" fontId="1" fillId="9" borderId="18"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44" fontId="1" fillId="0" borderId="0" applyFont="0" applyFill="0" applyBorder="0" applyAlignment="0" applyProtection="0"/>
    <xf numFmtId="0" fontId="1" fillId="9" borderId="18"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44" fontId="1" fillId="0" borderId="0" applyFont="0" applyFill="0" applyBorder="0" applyAlignment="0" applyProtection="0"/>
    <xf numFmtId="0" fontId="1" fillId="9" borderId="18"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0" fontId="54" fillId="40" borderId="29" applyBorder="0"/>
    <xf numFmtId="171" fontId="52" fillId="36" borderId="25" applyNumberFormat="0" applyAlignment="0" applyProtection="0">
      <alignment horizontal="left" vertical="center" indent="1"/>
    </xf>
    <xf numFmtId="0" fontId="70" fillId="46" borderId="34" applyNumberFormat="0" applyAlignment="0">
      <alignment horizontal="left" vertical="center" indent="1"/>
      <protection locked="0"/>
    </xf>
    <xf numFmtId="0" fontId="70" fillId="47" borderId="34" applyNumberFormat="0" applyAlignment="0" applyProtection="0">
      <alignment horizontal="left" vertical="center" indent="1"/>
    </xf>
    <xf numFmtId="171" fontId="52" fillId="48" borderId="26" applyNumberFormat="0" applyBorder="0">
      <alignment horizontal="right" vertical="center"/>
      <protection locked="0"/>
    </xf>
    <xf numFmtId="0" fontId="70" fillId="46" borderId="34" applyNumberFormat="0" applyAlignment="0">
      <alignment horizontal="left" vertical="center" indent="1"/>
      <protection locked="0"/>
    </xf>
    <xf numFmtId="171" fontId="51" fillId="47" borderId="34" applyNumberFormat="0" applyProtection="0">
      <alignment horizontal="right" vertical="center"/>
    </xf>
    <xf numFmtId="171" fontId="51" fillId="48" borderId="34" applyNumberFormat="0" applyBorder="0">
      <alignment horizontal="right" vertical="center"/>
      <protection locked="0"/>
    </xf>
    <xf numFmtId="171" fontId="71" fillId="49" borderId="35" applyNumberFormat="0" applyBorder="0" applyAlignment="0" applyProtection="0">
      <alignment horizontal="right" vertical="center" indent="1"/>
    </xf>
    <xf numFmtId="171" fontId="72" fillId="50" borderId="35" applyNumberFormat="0" applyBorder="0" applyAlignment="0" applyProtection="0">
      <alignment horizontal="right" vertical="center" indent="1"/>
    </xf>
    <xf numFmtId="171" fontId="72" fillId="51" borderId="35" applyNumberFormat="0" applyBorder="0" applyAlignment="0" applyProtection="0">
      <alignment horizontal="right" vertical="center" indent="1"/>
    </xf>
    <xf numFmtId="171" fontId="73" fillId="52" borderId="35" applyNumberFormat="0" applyBorder="0" applyAlignment="0" applyProtection="0">
      <alignment horizontal="right" vertical="center" indent="1"/>
    </xf>
    <xf numFmtId="171" fontId="73" fillId="53" borderId="35" applyNumberFormat="0" applyBorder="0" applyAlignment="0" applyProtection="0">
      <alignment horizontal="right" vertical="center" indent="1"/>
    </xf>
    <xf numFmtId="171" fontId="73" fillId="54" borderId="35" applyNumberFormat="0" applyBorder="0" applyAlignment="0" applyProtection="0">
      <alignment horizontal="right" vertical="center" indent="1"/>
    </xf>
    <xf numFmtId="171" fontId="74" fillId="55" borderId="35" applyNumberFormat="0" applyBorder="0" applyAlignment="0" applyProtection="0">
      <alignment horizontal="right" vertical="center" indent="1"/>
    </xf>
    <xf numFmtId="171" fontId="74" fillId="56" borderId="35" applyNumberFormat="0" applyBorder="0" applyAlignment="0" applyProtection="0">
      <alignment horizontal="right" vertical="center" indent="1"/>
    </xf>
    <xf numFmtId="171" fontId="74" fillId="57" borderId="35" applyNumberFormat="0" applyBorder="0" applyAlignment="0" applyProtection="0">
      <alignment horizontal="right" vertical="center" indent="1"/>
    </xf>
    <xf numFmtId="0" fontId="75" fillId="0" borderId="25" applyNumberFormat="0" applyFont="0" applyFill="0" applyAlignment="0" applyProtection="0"/>
    <xf numFmtId="171" fontId="76" fillId="36" borderId="0" applyNumberFormat="0" applyAlignment="0" applyProtection="0">
      <alignment horizontal="left" vertical="center" indent="1"/>
    </xf>
    <xf numFmtId="0" fontId="75" fillId="0" borderId="36" applyNumberFormat="0" applyFont="0" applyFill="0" applyAlignment="0" applyProtection="0"/>
    <xf numFmtId="171" fontId="52" fillId="0" borderId="26" applyNumberFormat="0" applyFill="0" applyBorder="0" applyAlignment="0" applyProtection="0">
      <alignment horizontal="right" vertical="center"/>
    </xf>
    <xf numFmtId="0" fontId="70" fillId="58" borderId="25" applyNumberFormat="0" applyAlignment="0" applyProtection="0">
      <alignment horizontal="left" vertical="center" indent="1"/>
    </xf>
    <xf numFmtId="0" fontId="70" fillId="59" borderId="25" applyNumberFormat="0" applyAlignment="0" applyProtection="0">
      <alignment horizontal="left" vertical="center" indent="1"/>
    </xf>
    <xf numFmtId="0" fontId="70" fillId="60" borderId="25" applyNumberFormat="0" applyAlignment="0" applyProtection="0">
      <alignment horizontal="left" vertical="center" indent="1"/>
    </xf>
    <xf numFmtId="0" fontId="70" fillId="48" borderId="25" applyNumberFormat="0" applyAlignment="0" applyProtection="0">
      <alignment horizontal="left" vertical="center" indent="1"/>
    </xf>
    <xf numFmtId="0" fontId="70" fillId="47" borderId="34" applyNumberFormat="0" applyAlignment="0" applyProtection="0">
      <alignment horizontal="left" vertical="center" indent="1"/>
    </xf>
    <xf numFmtId="0" fontId="77" fillId="0" borderId="9" applyNumberFormat="0" applyFill="0" applyBorder="0" applyAlignment="0" applyProtection="0"/>
    <xf numFmtId="0" fontId="78" fillId="0" borderId="9" applyNumberFormat="0" applyBorder="0" applyAlignment="0" applyProtection="0"/>
    <xf numFmtId="0" fontId="77" fillId="46" borderId="34" applyNumberFormat="0" applyAlignment="0">
      <alignment horizontal="left" vertical="center" indent="1"/>
      <protection locked="0"/>
    </xf>
    <xf numFmtId="0" fontId="77" fillId="46" borderId="34" applyNumberFormat="0" applyAlignment="0">
      <alignment horizontal="left" vertical="center" indent="1"/>
      <protection locked="0"/>
    </xf>
    <xf numFmtId="0" fontId="77" fillId="47" borderId="34" applyNumberFormat="0" applyAlignment="0" applyProtection="0">
      <alignment horizontal="left" vertical="center" indent="1"/>
    </xf>
    <xf numFmtId="171" fontId="79" fillId="47" borderId="34" applyNumberFormat="0" applyProtection="0">
      <alignment horizontal="right" vertical="center"/>
    </xf>
    <xf numFmtId="171" fontId="80" fillId="48" borderId="26" applyNumberFormat="0" applyBorder="0">
      <alignment horizontal="right" vertical="center"/>
      <protection locked="0"/>
    </xf>
    <xf numFmtId="171" fontId="79" fillId="48" borderId="34" applyNumberFormat="0" applyBorder="0">
      <alignment horizontal="right" vertical="center"/>
      <protection locked="0"/>
    </xf>
    <xf numFmtId="171" fontId="52" fillId="0" borderId="26" applyNumberFormat="0" applyFill="0" applyBorder="0" applyAlignment="0" applyProtection="0">
      <alignment horizontal="right" vertical="center"/>
    </xf>
    <xf numFmtId="0" fontId="14" fillId="61" borderId="0"/>
    <xf numFmtId="0" fontId="54" fillId="40" borderId="29" applyBorder="0"/>
    <xf numFmtId="0" fontId="14" fillId="61" borderId="0"/>
    <xf numFmtId="4" fontId="14" fillId="37" borderId="28" applyNumberFormat="0" applyProtection="0">
      <alignment horizontal="left" vertical="center" indent="1"/>
    </xf>
    <xf numFmtId="4" fontId="14" fillId="37" borderId="28" applyNumberFormat="0" applyProtection="0">
      <alignment horizontal="left" vertical="center" indent="1"/>
    </xf>
    <xf numFmtId="4" fontId="14" fillId="37" borderId="28" applyNumberFormat="0" applyProtection="0">
      <alignment horizontal="left" vertical="center" indent="1"/>
    </xf>
    <xf numFmtId="4" fontId="14" fillId="0" borderId="28" applyNumberFormat="0" applyProtection="0">
      <alignment horizontal="right" vertical="center"/>
    </xf>
    <xf numFmtId="4" fontId="14" fillId="38" borderId="28" applyNumberFormat="0" applyProtection="0">
      <alignment horizontal="left" vertical="center" indent="1"/>
    </xf>
    <xf numFmtId="4" fontId="14" fillId="39" borderId="28" applyNumberFormat="0" applyProtection="0">
      <alignment vertical="center"/>
    </xf>
    <xf numFmtId="43" fontId="14" fillId="0" borderId="0" applyFont="0" applyFill="0" applyBorder="0" applyAlignment="0" applyProtection="0"/>
    <xf numFmtId="0" fontId="21" fillId="0" borderId="0"/>
    <xf numFmtId="0" fontId="8" fillId="0" borderId="0"/>
    <xf numFmtId="44" fontId="21" fillId="0" borderId="0" applyFont="0" applyFill="0" applyBorder="0" applyAlignment="0" applyProtection="0"/>
    <xf numFmtId="43" fontId="21" fillId="0" borderId="0" applyFont="0" applyFill="0" applyBorder="0" applyAlignment="0" applyProtection="0"/>
    <xf numFmtId="0" fontId="14" fillId="61" borderId="0"/>
    <xf numFmtId="0" fontId="14" fillId="61" borderId="0"/>
    <xf numFmtId="4" fontId="14" fillId="37" borderId="28" applyNumberFormat="0" applyProtection="0">
      <alignment horizontal="left" vertical="center" indent="1"/>
    </xf>
    <xf numFmtId="4" fontId="14" fillId="37" borderId="28" applyNumberFormat="0" applyProtection="0">
      <alignment horizontal="left" vertical="center" indent="1"/>
    </xf>
    <xf numFmtId="43" fontId="1" fillId="0" borderId="0" applyFont="0" applyFill="0" applyBorder="0" applyAlignment="0" applyProtection="0"/>
    <xf numFmtId="0" fontId="54" fillId="40" borderId="29" applyBorder="0"/>
    <xf numFmtId="0" fontId="54" fillId="40" borderId="29" applyBorder="0"/>
    <xf numFmtId="0" fontId="1" fillId="0" borderId="0"/>
    <xf numFmtId="0" fontId="54" fillId="40" borderId="29" applyBorder="0"/>
    <xf numFmtId="4" fontId="14" fillId="37" borderId="28" applyNumberFormat="0" applyProtection="0">
      <alignment horizontal="left" vertical="center" indent="1"/>
    </xf>
    <xf numFmtId="4" fontId="14" fillId="37" borderId="28" applyNumberFormat="0" applyProtection="0">
      <alignment horizontal="left" vertical="center" indent="1"/>
    </xf>
    <xf numFmtId="4" fontId="14" fillId="37" borderId="28" applyNumberFormat="0" applyProtection="0">
      <alignment horizontal="left" vertical="center" indent="1"/>
    </xf>
    <xf numFmtId="4" fontId="14" fillId="0" borderId="28" applyNumberFormat="0" applyProtection="0">
      <alignment horizontal="right" vertical="center"/>
    </xf>
    <xf numFmtId="4" fontId="14" fillId="38" borderId="28" applyNumberFormat="0" applyProtection="0">
      <alignment horizontal="left" vertical="center" indent="1"/>
    </xf>
    <xf numFmtId="4" fontId="14" fillId="39" borderId="28" applyNumberFormat="0" applyProtection="0">
      <alignment vertical="center"/>
    </xf>
    <xf numFmtId="4" fontId="14" fillId="0" borderId="28" applyNumberFormat="0" applyProtection="0">
      <alignment horizontal="right" vertical="center"/>
    </xf>
    <xf numFmtId="4" fontId="14" fillId="38" borderId="28" applyNumberFormat="0" applyProtection="0">
      <alignment horizontal="left" vertical="center" indent="1"/>
    </xf>
    <xf numFmtId="4" fontId="14" fillId="39" borderId="28" applyNumberFormat="0" applyProtection="0">
      <alignment vertical="center"/>
    </xf>
    <xf numFmtId="0" fontId="54" fillId="40" borderId="29" applyBorder="0"/>
    <xf numFmtId="4" fontId="14" fillId="37" borderId="28" applyNumberFormat="0" applyProtection="0">
      <alignment horizontal="left" vertical="center" indent="1"/>
    </xf>
    <xf numFmtId="4" fontId="14" fillId="37" borderId="28" applyNumberFormat="0" applyProtection="0">
      <alignment horizontal="left" vertical="center" indent="1"/>
    </xf>
    <xf numFmtId="4" fontId="14" fillId="37" borderId="28" applyNumberFormat="0" applyProtection="0">
      <alignment horizontal="left" vertical="center" indent="1"/>
    </xf>
    <xf numFmtId="4" fontId="14" fillId="0" borderId="28" applyNumberFormat="0" applyProtection="0">
      <alignment horizontal="right" vertical="center"/>
    </xf>
    <xf numFmtId="4" fontId="14" fillId="38" borderId="28" applyNumberFormat="0" applyProtection="0">
      <alignment horizontal="left" vertical="center" indent="1"/>
    </xf>
    <xf numFmtId="4" fontId="14" fillId="39" borderId="28" applyNumberFormat="0" applyProtection="0">
      <alignment vertical="center"/>
    </xf>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9" borderId="18" applyNumberFormat="0" applyFont="0" applyAlignment="0" applyProtection="0"/>
    <xf numFmtId="43" fontId="1" fillId="0" borderId="0" applyFont="0" applyFill="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9" borderId="18"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184" fontId="81" fillId="0" borderId="0"/>
    <xf numFmtId="0" fontId="50" fillId="0" borderId="0"/>
    <xf numFmtId="43" fontId="50" fillId="0" borderId="0" applyFont="0" applyFill="0" applyBorder="0" applyAlignment="0" applyProtection="0"/>
  </cellStyleXfs>
  <cellXfs count="154">
    <xf numFmtId="0" fontId="0" fillId="0" borderId="0" xfId="0"/>
    <xf numFmtId="0" fontId="9" fillId="0" borderId="5" xfId="0" applyFont="1" applyBorder="1" applyAlignment="1">
      <alignment horizontal="left"/>
    </xf>
    <xf numFmtId="0" fontId="0" fillId="0" borderId="1" xfId="0" applyBorder="1"/>
    <xf numFmtId="0" fontId="12" fillId="0" borderId="0" xfId="0" applyFont="1" applyAlignment="1">
      <alignment horizontal="left"/>
    </xf>
    <xf numFmtId="0" fontId="15" fillId="0" borderId="0" xfId="0" applyFont="1" applyAlignment="1">
      <alignment horizontal="left"/>
    </xf>
    <xf numFmtId="0" fontId="16" fillId="0" borderId="0" xfId="0" applyFont="1" applyAlignment="1">
      <alignment horizontal="left"/>
    </xf>
    <xf numFmtId="166" fontId="17" fillId="0" borderId="5" xfId="0" applyNumberFormat="1" applyFont="1" applyBorder="1" applyAlignment="1">
      <alignment horizontal="right"/>
    </xf>
    <xf numFmtId="0" fontId="19" fillId="0" borderId="0" xfId="0" applyFont="1" applyAlignment="1">
      <alignment horizontal="left"/>
    </xf>
    <xf numFmtId="0" fontId="22" fillId="0" borderId="0" xfId="0" applyFont="1"/>
    <xf numFmtId="0" fontId="19" fillId="0" borderId="4" xfId="0" applyFont="1" applyBorder="1" applyAlignment="1">
      <alignment horizontal="center" vertical="center" wrapText="1"/>
    </xf>
    <xf numFmtId="164" fontId="19" fillId="0" borderId="0" xfId="1" applyNumberFormat="1" applyFont="1" applyFill="1" applyBorder="1" applyAlignment="1" applyProtection="1">
      <alignment vertical="center"/>
      <protection locked="0"/>
    </xf>
    <xf numFmtId="164" fontId="19" fillId="0" borderId="0" xfId="0" applyNumberFormat="1" applyFont="1"/>
    <xf numFmtId="0" fontId="7" fillId="0" borderId="0" xfId="0" applyFont="1" applyAlignment="1">
      <alignment horizontal="center"/>
    </xf>
    <xf numFmtId="0" fontId="9" fillId="0" borderId="5" xfId="0" applyFont="1" applyBorder="1" applyAlignment="1">
      <alignment horizontal="right"/>
    </xf>
    <xf numFmtId="0" fontId="7" fillId="0" borderId="4" xfId="0" applyFont="1" applyBorder="1" applyAlignment="1">
      <alignment horizontal="center" vertical="center" wrapText="1"/>
    </xf>
    <xf numFmtId="0" fontId="19" fillId="0" borderId="0" xfId="0" applyFont="1"/>
    <xf numFmtId="0" fontId="9" fillId="0" borderId="0" xfId="0" applyFont="1"/>
    <xf numFmtId="0" fontId="7" fillId="0" borderId="0" xfId="0" applyFont="1" applyAlignment="1">
      <alignment horizontal="center" vertical="center" wrapText="1"/>
    </xf>
    <xf numFmtId="0" fontId="7" fillId="0" borderId="0" xfId="3" applyFont="1" applyAlignment="1" applyProtection="1">
      <alignment horizontal="center" vertical="center"/>
      <protection locked="0"/>
    </xf>
    <xf numFmtId="0" fontId="7" fillId="0" borderId="0" xfId="3" applyFont="1" applyAlignment="1" applyProtection="1">
      <alignment vertical="center"/>
      <protection locked="0"/>
    </xf>
    <xf numFmtId="166" fontId="7" fillId="0" borderId="0" xfId="0" applyNumberFormat="1" applyFont="1" applyAlignment="1">
      <alignment horizontal="center"/>
    </xf>
    <xf numFmtId="164" fontId="7" fillId="0" borderId="0" xfId="0" applyNumberFormat="1" applyFont="1" applyAlignment="1">
      <alignment horizontal="right"/>
    </xf>
    <xf numFmtId="0" fontId="13" fillId="0" borderId="0" xfId="4" applyFont="1" applyAlignment="1" applyProtection="1">
      <alignment horizontal="center" vertical="center"/>
      <protection locked="0"/>
    </xf>
    <xf numFmtId="0" fontId="7" fillId="0" borderId="0" xfId="4" applyFont="1" applyAlignment="1" applyProtection="1">
      <alignment horizontal="center" vertical="center"/>
      <protection locked="0"/>
    </xf>
    <xf numFmtId="0" fontId="7" fillId="0" borderId="0" xfId="6" applyNumberFormat="1" applyFont="1" applyFill="1" applyBorder="1" applyAlignment="1" applyProtection="1">
      <alignment vertical="center"/>
      <protection locked="0"/>
    </xf>
    <xf numFmtId="164" fontId="7" fillId="0" borderId="0" xfId="6" applyNumberFormat="1" applyFont="1" applyFill="1" applyBorder="1" applyAlignment="1" applyProtection="1">
      <alignment vertical="center"/>
      <protection locked="0"/>
    </xf>
    <xf numFmtId="0" fontId="10" fillId="0" borderId="0" xfId="7" applyFont="1" applyAlignment="1" applyProtection="1">
      <alignment vertical="center"/>
      <protection locked="0"/>
    </xf>
    <xf numFmtId="0" fontId="18" fillId="0" borderId="0" xfId="4" applyFont="1" applyAlignment="1" applyProtection="1">
      <alignment vertical="center"/>
      <protection locked="0"/>
    </xf>
    <xf numFmtId="0" fontId="18" fillId="0" borderId="0" xfId="6" applyNumberFormat="1" applyFont="1" applyFill="1" applyBorder="1" applyAlignment="1" applyProtection="1">
      <alignment vertical="center"/>
      <protection locked="0"/>
    </xf>
    <xf numFmtId="164" fontId="18" fillId="0" borderId="0" xfId="6" applyNumberFormat="1" applyFont="1" applyFill="1" applyBorder="1" applyAlignment="1" applyProtection="1">
      <alignment vertical="center"/>
      <protection locked="0"/>
    </xf>
    <xf numFmtId="0" fontId="7" fillId="0" borderId="0" xfId="7" applyFont="1" applyAlignment="1" applyProtection="1">
      <alignment vertical="center"/>
      <protection locked="0"/>
    </xf>
    <xf numFmtId="0" fontId="7" fillId="0" borderId="0" xfId="7" applyFont="1" applyAlignment="1" applyProtection="1">
      <alignment vertical="center" wrapText="1"/>
      <protection locked="0"/>
    </xf>
    <xf numFmtId="0" fontId="7" fillId="0" borderId="0" xfId="4" applyFont="1" applyAlignment="1" applyProtection="1">
      <alignment vertical="center"/>
      <protection locked="0"/>
    </xf>
    <xf numFmtId="0" fontId="9" fillId="0" borderId="0" xfId="7" applyFont="1" applyAlignment="1" applyProtection="1">
      <alignment vertical="center"/>
      <protection locked="0"/>
    </xf>
    <xf numFmtId="0" fontId="9" fillId="0" borderId="0" xfId="7" applyFont="1" applyAlignment="1" applyProtection="1">
      <alignment vertical="center" wrapText="1"/>
      <protection locked="0"/>
    </xf>
    <xf numFmtId="164" fontId="9" fillId="0" borderId="0" xfId="6" applyNumberFormat="1" applyFont="1" applyFill="1" applyBorder="1" applyAlignment="1" applyProtection="1">
      <alignment vertical="center"/>
      <protection locked="0"/>
    </xf>
    <xf numFmtId="0" fontId="7" fillId="0" borderId="0" xfId="7" applyFont="1" applyAlignment="1" applyProtection="1">
      <alignment horizontal="left" vertical="center"/>
      <protection locked="0"/>
    </xf>
    <xf numFmtId="0" fontId="7" fillId="0" borderId="0" xfId="8" applyNumberFormat="1" applyFont="1" applyFill="1" applyAlignment="1">
      <alignment vertical="center"/>
    </xf>
    <xf numFmtId="0" fontId="9" fillId="0" borderId="7" xfId="7" applyFont="1" applyBorder="1" applyAlignment="1" applyProtection="1">
      <alignment horizontal="left" vertical="center" indent="1"/>
      <protection locked="0"/>
    </xf>
    <xf numFmtId="0" fontId="9" fillId="0" borderId="7" xfId="7" applyFont="1" applyBorder="1" applyAlignment="1" applyProtection="1">
      <alignment vertical="center"/>
      <protection locked="0"/>
    </xf>
    <xf numFmtId="0" fontId="7" fillId="0" borderId="7" xfId="7" applyFont="1" applyBorder="1" applyAlignment="1" applyProtection="1">
      <alignment vertical="center"/>
      <protection locked="0"/>
    </xf>
    <xf numFmtId="164" fontId="9" fillId="0" borderId="7" xfId="6" applyNumberFormat="1" applyFont="1" applyFill="1" applyBorder="1" applyAlignment="1" applyProtection="1">
      <alignment vertical="center"/>
    </xf>
    <xf numFmtId="0" fontId="9" fillId="0" borderId="0" xfId="7" applyFont="1" applyAlignment="1" applyProtection="1">
      <alignment horizontal="left" vertical="center" indent="1"/>
      <protection locked="0"/>
    </xf>
    <xf numFmtId="164" fontId="9" fillId="0" borderId="0" xfId="6" applyNumberFormat="1" applyFont="1" applyFill="1" applyBorder="1" applyAlignment="1" applyProtection="1">
      <alignment vertical="center"/>
    </xf>
    <xf numFmtId="164" fontId="7" fillId="0" borderId="0" xfId="6" applyNumberFormat="1" applyFont="1" applyFill="1" applyBorder="1" applyAlignment="1" applyProtection="1">
      <alignment vertical="center"/>
    </xf>
    <xf numFmtId="0" fontId="7" fillId="0" borderId="0" xfId="7" applyFont="1" applyAlignment="1" applyProtection="1">
      <alignment horizontal="left" vertical="center" indent="1"/>
      <protection locked="0"/>
    </xf>
    <xf numFmtId="0" fontId="7" fillId="0" borderId="0" xfId="7" applyFont="1" applyAlignment="1">
      <alignment vertical="center"/>
    </xf>
    <xf numFmtId="0" fontId="7" fillId="0" borderId="7" xfId="4" applyFont="1" applyBorder="1" applyAlignment="1" applyProtection="1">
      <alignment vertical="center"/>
      <protection locked="0"/>
    </xf>
    <xf numFmtId="164" fontId="7" fillId="0" borderId="7" xfId="6" applyNumberFormat="1" applyFont="1" applyFill="1" applyBorder="1" applyAlignment="1" applyProtection="1">
      <alignment vertical="center"/>
    </xf>
    <xf numFmtId="0" fontId="7" fillId="0" borderId="0" xfId="0" applyFont="1"/>
    <xf numFmtId="0" fontId="9" fillId="0" borderId="0" xfId="0" applyFont="1" applyAlignment="1">
      <alignment horizontal="left"/>
    </xf>
    <xf numFmtId="0" fontId="7" fillId="0" borderId="0" xfId="0" applyFont="1" applyAlignment="1">
      <alignment horizontal="left"/>
    </xf>
    <xf numFmtId="0" fontId="9" fillId="0" borderId="0" xfId="0" applyFont="1" applyAlignment="1" applyProtection="1">
      <alignment vertical="center"/>
      <protection locked="0"/>
    </xf>
    <xf numFmtId="0" fontId="25" fillId="0" borderId="0" xfId="3" applyFont="1" applyAlignment="1" applyProtection="1">
      <alignment vertical="center"/>
      <protection locked="0"/>
    </xf>
    <xf numFmtId="164" fontId="25" fillId="0" borderId="0" xfId="1" applyNumberFormat="1" applyFont="1" applyBorder="1" applyAlignment="1" applyProtection="1">
      <alignment vertical="center"/>
      <protection locked="0"/>
    </xf>
    <xf numFmtId="0" fontId="19" fillId="0" borderId="6" xfId="0" applyFont="1" applyBorder="1"/>
    <xf numFmtId="0" fontId="15" fillId="0" borderId="0" xfId="0" applyFont="1" applyAlignment="1">
      <alignment horizontal="center" vertical="center" wrapText="1"/>
    </xf>
    <xf numFmtId="0" fontId="9" fillId="0" borderId="0" xfId="0" applyFont="1" applyAlignment="1" applyProtection="1">
      <alignment horizontal="left" vertical="center"/>
      <protection locked="0"/>
    </xf>
    <xf numFmtId="166" fontId="7" fillId="0" borderId="0" xfId="0" applyNumberFormat="1" applyFont="1" applyAlignment="1">
      <alignment horizontal="right"/>
    </xf>
    <xf numFmtId="166" fontId="7" fillId="0" borderId="5" xfId="0" applyNumberFormat="1" applyFont="1" applyBorder="1" applyAlignment="1">
      <alignment horizontal="right"/>
    </xf>
    <xf numFmtId="164" fontId="9" fillId="0" borderId="5" xfId="0" applyNumberFormat="1" applyFont="1" applyBorder="1" applyAlignment="1">
      <alignment horizontal="right"/>
    </xf>
    <xf numFmtId="166" fontId="9" fillId="0" borderId="5" xfId="0" applyNumberFormat="1" applyFont="1" applyBorder="1" applyAlignment="1">
      <alignment horizontal="right"/>
    </xf>
    <xf numFmtId="0" fontId="9" fillId="0" borderId="3" xfId="0" applyFont="1" applyBorder="1" applyAlignment="1">
      <alignment horizontal="left"/>
    </xf>
    <xf numFmtId="164" fontId="9" fillId="0" borderId="3" xfId="0" applyNumberFormat="1" applyFont="1" applyBorder="1" applyAlignment="1">
      <alignment horizontal="right"/>
    </xf>
    <xf numFmtId="166" fontId="9" fillId="0" borderId="3" xfId="0" applyNumberFormat="1" applyFont="1" applyBorder="1" applyAlignment="1">
      <alignment horizontal="right"/>
    </xf>
    <xf numFmtId="166" fontId="7" fillId="0" borderId="3" xfId="0" applyNumberFormat="1" applyFont="1" applyBorder="1" applyAlignment="1">
      <alignment horizontal="right"/>
    </xf>
    <xf numFmtId="0" fontId="19" fillId="0" borderId="1" xfId="0" applyFont="1" applyBorder="1"/>
    <xf numFmtId="0" fontId="7" fillId="0" borderId="0" xfId="0" applyFont="1" applyAlignment="1">
      <alignment horizontal="right"/>
    </xf>
    <xf numFmtId="164" fontId="9" fillId="0" borderId="5" xfId="1" applyNumberFormat="1" applyFont="1" applyBorder="1" applyAlignment="1">
      <alignment horizontal="right"/>
    </xf>
    <xf numFmtId="0" fontId="19" fillId="0" borderId="0" xfId="0" applyFont="1" applyAlignment="1">
      <alignment horizontal="center"/>
    </xf>
    <xf numFmtId="164" fontId="19" fillId="0" borderId="0" xfId="1" applyNumberFormat="1" applyFont="1"/>
    <xf numFmtId="0" fontId="7" fillId="0" borderId="0" xfId="3" applyFont="1" applyAlignment="1" applyProtection="1">
      <alignment horizontal="left" vertical="center"/>
      <protection locked="0"/>
    </xf>
    <xf numFmtId="0" fontId="24" fillId="0" borderId="0" xfId="3" applyFont="1" applyAlignment="1" applyProtection="1">
      <alignment vertical="center"/>
      <protection locked="0"/>
    </xf>
    <xf numFmtId="0" fontId="24" fillId="0" borderId="0" xfId="3" applyFont="1" applyAlignment="1">
      <alignment vertical="center"/>
    </xf>
    <xf numFmtId="166" fontId="9" fillId="0" borderId="3" xfId="0" applyNumberFormat="1" applyFont="1" applyBorder="1" applyAlignment="1">
      <alignment horizontal="left"/>
    </xf>
    <xf numFmtId="0" fontId="25" fillId="0" borderId="0" xfId="3" applyFont="1" applyAlignment="1" applyProtection="1">
      <alignment horizontal="left" vertical="center" wrapText="1"/>
      <protection locked="0"/>
    </xf>
    <xf numFmtId="166" fontId="9" fillId="0" borderId="0" xfId="0" applyNumberFormat="1" applyFont="1" applyAlignment="1">
      <alignment horizontal="right"/>
    </xf>
    <xf numFmtId="167" fontId="7" fillId="0" borderId="0" xfId="0" applyNumberFormat="1" applyFont="1" applyAlignment="1">
      <alignment horizontal="right"/>
    </xf>
    <xf numFmtId="164" fontId="7" fillId="0" borderId="2" xfId="0" applyNumberFormat="1" applyFont="1" applyBorder="1" applyAlignment="1">
      <alignment horizontal="right"/>
    </xf>
    <xf numFmtId="164" fontId="7" fillId="0" borderId="5" xfId="0" applyNumberFormat="1" applyFont="1" applyBorder="1" applyAlignment="1">
      <alignment horizontal="right"/>
    </xf>
    <xf numFmtId="0" fontId="13" fillId="0" borderId="0" xfId="0" applyFont="1" applyAlignment="1">
      <alignment horizontal="left"/>
    </xf>
    <xf numFmtId="164" fontId="7" fillId="0" borderId="3" xfId="0" applyNumberFormat="1" applyFont="1" applyBorder="1" applyAlignment="1">
      <alignment horizontal="right"/>
    </xf>
    <xf numFmtId="0" fontId="7" fillId="0" borderId="0" xfId="0" applyFont="1" applyAlignment="1">
      <alignment horizontal="center" wrapText="1"/>
    </xf>
    <xf numFmtId="164" fontId="9" fillId="0" borderId="0" xfId="0" applyNumberFormat="1" applyFont="1" applyAlignment="1">
      <alignment horizontal="right"/>
    </xf>
    <xf numFmtId="166" fontId="7" fillId="0" borderId="0" xfId="0" applyNumberFormat="1" applyFont="1" applyAlignment="1">
      <alignment horizontal="left" wrapText="1"/>
    </xf>
    <xf numFmtId="0" fontId="7" fillId="0" borderId="0" xfId="0" applyFont="1" applyAlignment="1">
      <alignment horizontal="left" wrapText="1"/>
    </xf>
    <xf numFmtId="164" fontId="7" fillId="0" borderId="0" xfId="1" applyNumberFormat="1" applyFont="1" applyAlignment="1">
      <alignment horizontal="right"/>
    </xf>
    <xf numFmtId="0" fontId="9" fillId="0" borderId="5" xfId="0" applyFont="1" applyBorder="1" applyAlignment="1">
      <alignment horizontal="center"/>
    </xf>
    <xf numFmtId="0" fontId="19" fillId="0" borderId="0" xfId="0" applyFont="1" applyAlignment="1">
      <alignment wrapText="1"/>
    </xf>
    <xf numFmtId="164" fontId="19" fillId="0" borderId="1" xfId="1" applyNumberFormat="1" applyFont="1" applyBorder="1"/>
    <xf numFmtId="164" fontId="7" fillId="0" borderId="4" xfId="1" applyNumberFormat="1" applyFont="1" applyBorder="1" applyAlignment="1">
      <alignment horizontal="center" vertical="center" wrapText="1"/>
    </xf>
    <xf numFmtId="169" fontId="7" fillId="0" borderId="0" xfId="0" applyNumberFormat="1" applyFont="1" applyAlignment="1">
      <alignment horizontal="center" wrapText="1"/>
    </xf>
    <xf numFmtId="166" fontId="9" fillId="0" borderId="3" xfId="0" applyNumberFormat="1" applyFont="1" applyBorder="1" applyAlignment="1">
      <alignment horizontal="center"/>
    </xf>
    <xf numFmtId="10" fontId="7" fillId="0" borderId="0" xfId="0" applyNumberFormat="1" applyFont="1" applyAlignment="1">
      <alignment horizontal="right"/>
    </xf>
    <xf numFmtId="165" fontId="7" fillId="0" borderId="0" xfId="0" applyNumberFormat="1" applyFont="1" applyAlignment="1">
      <alignment horizontal="right"/>
    </xf>
    <xf numFmtId="0" fontId="15" fillId="0" borderId="0" xfId="0" applyFont="1" applyAlignment="1">
      <alignment horizontal="center"/>
    </xf>
    <xf numFmtId="0" fontId="7" fillId="2" borderId="0" xfId="0" applyFont="1" applyFill="1" applyAlignment="1">
      <alignment horizontal="left"/>
    </xf>
    <xf numFmtId="0" fontId="7" fillId="2" borderId="0" xfId="0" applyFont="1" applyFill="1" applyAlignment="1">
      <alignment horizontal="center"/>
    </xf>
    <xf numFmtId="164" fontId="7" fillId="2" borderId="0" xfId="0" applyNumberFormat="1" applyFont="1" applyFill="1" applyAlignment="1">
      <alignment horizontal="right"/>
    </xf>
    <xf numFmtId="168" fontId="7" fillId="0" borderId="0" xfId="2" applyNumberFormat="1" applyFont="1" applyAlignment="1">
      <alignment horizontal="right"/>
    </xf>
    <xf numFmtId="168" fontId="7" fillId="2" borderId="0" xfId="2" applyNumberFormat="1" applyFont="1" applyFill="1" applyAlignment="1">
      <alignment horizontal="right"/>
    </xf>
    <xf numFmtId="164" fontId="7" fillId="0" borderId="3" xfId="1" applyNumberFormat="1" applyFont="1" applyBorder="1" applyAlignment="1">
      <alignment horizontal="right"/>
    </xf>
    <xf numFmtId="166" fontId="8" fillId="0" borderId="5" xfId="0" applyNumberFormat="1" applyFont="1" applyBorder="1" applyAlignment="1">
      <alignment horizontal="right"/>
    </xf>
    <xf numFmtId="0" fontId="7" fillId="0" borderId="20" xfId="4" applyFont="1" applyBorder="1" applyAlignment="1" applyProtection="1">
      <alignment vertical="center"/>
      <protection locked="0"/>
    </xf>
    <xf numFmtId="0" fontId="7" fillId="0" borderId="20" xfId="5" applyFont="1" applyBorder="1" applyAlignment="1" applyProtection="1">
      <alignment horizontal="center" vertical="center" wrapText="1"/>
      <protection locked="0"/>
    </xf>
    <xf numFmtId="0" fontId="7" fillId="0" borderId="20" xfId="0" applyFont="1" applyBorder="1" applyAlignment="1">
      <alignment horizontal="center" vertical="center" wrapText="1"/>
    </xf>
    <xf numFmtId="0" fontId="7" fillId="0" borderId="20" xfId="0" applyFont="1" applyBorder="1" applyAlignment="1">
      <alignment horizontal="center" vertical="center"/>
    </xf>
    <xf numFmtId="0" fontId="7" fillId="0" borderId="4" xfId="0" applyFont="1" applyBorder="1" applyAlignment="1">
      <alignment horizontal="center" vertical="center" wrapText="1"/>
    </xf>
    <xf numFmtId="0" fontId="7" fillId="0" borderId="23" xfId="0" applyFont="1" applyBorder="1" applyAlignment="1">
      <alignment horizontal="center"/>
    </xf>
    <xf numFmtId="164" fontId="7" fillId="0" borderId="23" xfId="1" applyNumberFormat="1" applyFont="1" applyBorder="1" applyAlignment="1">
      <alignment horizontal="center"/>
    </xf>
    <xf numFmtId="169" fontId="7" fillId="0" borderId="23" xfId="0" applyNumberFormat="1" applyFont="1" applyBorder="1" applyAlignment="1">
      <alignment horizontal="center"/>
    </xf>
    <xf numFmtId="0" fontId="7" fillId="0" borderId="24" xfId="4" applyFont="1" applyBorder="1" applyAlignment="1" applyProtection="1">
      <alignment vertical="center"/>
      <protection locked="0"/>
    </xf>
    <xf numFmtId="0" fontId="7" fillId="0" borderId="22" xfId="4" applyFont="1" applyBorder="1" applyAlignment="1" applyProtection="1">
      <alignment vertical="center"/>
      <protection locked="0"/>
    </xf>
    <xf numFmtId="0" fontId="7" fillId="0" borderId="22" xfId="5" applyFont="1" applyBorder="1" applyAlignment="1" applyProtection="1">
      <alignment horizontal="center" vertical="center" wrapText="1"/>
      <protection locked="0"/>
    </xf>
    <xf numFmtId="0" fontId="9" fillId="0" borderId="21" xfId="7" applyFont="1" applyBorder="1" applyAlignment="1" applyProtection="1">
      <alignment vertical="center"/>
      <protection locked="0"/>
    </xf>
    <xf numFmtId="0" fontId="9" fillId="0" borderId="24" xfId="7" applyFont="1" applyBorder="1" applyAlignment="1" applyProtection="1">
      <alignment vertical="center"/>
      <protection locked="0"/>
    </xf>
    <xf numFmtId="0" fontId="7" fillId="0" borderId="24" xfId="7" applyFont="1" applyBorder="1" applyAlignment="1" applyProtection="1">
      <alignment vertical="center"/>
      <protection locked="0"/>
    </xf>
    <xf numFmtId="164" fontId="9" fillId="0" borderId="22" xfId="6" applyNumberFormat="1" applyFont="1" applyFill="1" applyBorder="1" applyAlignment="1" applyProtection="1">
      <alignment vertical="center"/>
    </xf>
    <xf numFmtId="164" fontId="9" fillId="34" borderId="20" xfId="26" applyNumberFormat="1" applyFont="1" applyFill="1" applyBorder="1" applyAlignment="1" applyProtection="1">
      <alignment horizontal="center" vertical="center"/>
      <protection locked="0"/>
    </xf>
    <xf numFmtId="185" fontId="7" fillId="0" borderId="0" xfId="0" applyNumberFormat="1" applyFont="1" applyAlignment="1">
      <alignment horizontal="left"/>
    </xf>
    <xf numFmtId="0" fontId="12" fillId="0" borderId="0" xfId="0" applyFont="1" applyAlignment="1">
      <alignment horizontal="left"/>
    </xf>
    <xf numFmtId="0" fontId="19" fillId="0" borderId="1" xfId="0" applyFont="1" applyBorder="1"/>
    <xf numFmtId="0" fontId="19" fillId="0" borderId="0" xfId="0" applyFont="1"/>
    <xf numFmtId="0" fontId="7" fillId="0" borderId="4" xfId="0" applyFont="1" applyBorder="1" applyAlignment="1">
      <alignment horizontal="center" vertical="center" wrapText="1"/>
    </xf>
    <xf numFmtId="0" fontId="7" fillId="0" borderId="0" xfId="0" applyFont="1" applyAlignment="1">
      <alignment horizontal="center"/>
    </xf>
    <xf numFmtId="164" fontId="7" fillId="0" borderId="0" xfId="0" applyNumberFormat="1" applyFont="1" applyAlignment="1">
      <alignment horizontal="right"/>
    </xf>
    <xf numFmtId="0" fontId="9" fillId="0" borderId="0" xfId="0" applyFont="1" applyAlignment="1">
      <alignment horizontal="left"/>
    </xf>
    <xf numFmtId="0" fontId="9" fillId="0" borderId="5" xfId="0" applyFont="1" applyBorder="1" applyAlignment="1">
      <alignment horizontal="left"/>
    </xf>
    <xf numFmtId="164" fontId="7" fillId="0" borderId="0" xfId="1" applyNumberFormat="1" applyFont="1" applyAlignment="1">
      <alignment horizontal="center" vertical="center" wrapText="1"/>
    </xf>
    <xf numFmtId="164" fontId="7" fillId="2" borderId="0" xfId="1" applyNumberFormat="1" applyFont="1" applyFill="1" applyAlignment="1">
      <alignment horizontal="right"/>
    </xf>
    <xf numFmtId="164" fontId="7" fillId="62" borderId="0" xfId="0" applyNumberFormat="1" applyFont="1" applyFill="1" applyAlignment="1" applyProtection="1">
      <alignment horizontal="right"/>
      <protection hidden="1"/>
    </xf>
    <xf numFmtId="164" fontId="9" fillId="62" borderId="5" xfId="0" applyNumberFormat="1" applyFont="1" applyFill="1" applyBorder="1" applyAlignment="1" applyProtection="1">
      <alignment horizontal="right"/>
      <protection hidden="1"/>
    </xf>
    <xf numFmtId="0" fontId="19" fillId="62" borderId="0" xfId="0" applyFont="1" applyFill="1" applyProtection="1">
      <protection hidden="1"/>
    </xf>
    <xf numFmtId="10" fontId="7" fillId="62" borderId="0" xfId="0" applyNumberFormat="1" applyFont="1" applyFill="1" applyAlignment="1" applyProtection="1">
      <alignment horizontal="right"/>
      <protection hidden="1"/>
    </xf>
    <xf numFmtId="0" fontId="8" fillId="62" borderId="0" xfId="0" applyFont="1" applyFill="1" applyAlignment="1" applyProtection="1">
      <alignment horizontal="right"/>
      <protection hidden="1"/>
    </xf>
    <xf numFmtId="0" fontId="7" fillId="62" borderId="0" xfId="0" applyFont="1" applyFill="1" applyAlignment="1" applyProtection="1">
      <alignment horizontal="center" vertical="center" wrapText="1"/>
      <protection hidden="1"/>
    </xf>
    <xf numFmtId="0" fontId="7" fillId="0" borderId="4" xfId="0" applyFont="1" applyBorder="1" applyAlignment="1">
      <alignment horizontal="center" vertical="center" wrapText="1"/>
    </xf>
    <xf numFmtId="0" fontId="25" fillId="0" borderId="0" xfId="0" applyFont="1" applyAlignment="1">
      <alignment horizontal="left" vertical="center" wrapText="1"/>
    </xf>
    <xf numFmtId="0" fontId="7" fillId="0" borderId="0" xfId="3" applyFont="1" applyAlignment="1">
      <alignment vertical="center" wrapText="1"/>
    </xf>
    <xf numFmtId="0" fontId="25" fillId="0" borderId="0" xfId="3" applyFont="1" applyAlignment="1">
      <alignment vertical="center"/>
    </xf>
    <xf numFmtId="164" fontId="9" fillId="34" borderId="21" xfId="26" applyNumberFormat="1" applyFont="1" applyFill="1" applyBorder="1" applyAlignment="1" applyProtection="1">
      <alignment horizontal="center" vertical="center" wrapText="1"/>
      <protection locked="0"/>
    </xf>
    <xf numFmtId="164" fontId="9" fillId="34" borderId="24" xfId="26" applyNumberFormat="1" applyFont="1" applyFill="1" applyBorder="1" applyAlignment="1" applyProtection="1">
      <alignment horizontal="center" vertical="center" wrapText="1"/>
      <protection locked="0"/>
    </xf>
    <xf numFmtId="164" fontId="9" fillId="34" borderId="22" xfId="26" applyNumberFormat="1" applyFont="1" applyFill="1" applyBorder="1" applyAlignment="1" applyProtection="1">
      <alignment horizontal="center" vertical="center" wrapText="1"/>
      <protection locked="0"/>
    </xf>
    <xf numFmtId="0" fontId="7" fillId="0" borderId="0" xfId="3" applyFont="1" applyAlignment="1" applyProtection="1">
      <alignment vertical="center" wrapText="1"/>
      <protection locked="0"/>
    </xf>
    <xf numFmtId="0" fontId="25" fillId="0" borderId="0" xfId="3" applyFont="1" applyAlignment="1" applyProtection="1">
      <alignment vertical="center"/>
      <protection locked="0"/>
    </xf>
    <xf numFmtId="0" fontId="7" fillId="0" borderId="0" xfId="3" applyFont="1" applyAlignment="1" applyProtection="1">
      <alignment horizontal="left" vertical="center"/>
      <protection locked="0"/>
    </xf>
    <xf numFmtId="0" fontId="19" fillId="0" borderId="0" xfId="0" applyFont="1" applyAlignment="1">
      <alignment horizontal="left" wrapText="1"/>
    </xf>
    <xf numFmtId="0" fontId="25" fillId="0" borderId="0" xfId="0" applyFont="1" applyAlignment="1">
      <alignment horizontal="left" wrapText="1"/>
    </xf>
    <xf numFmtId="0" fontId="25" fillId="0" borderId="0" xfId="3" applyFont="1" applyAlignment="1" applyProtection="1">
      <alignment horizontal="left" vertical="center" wrapText="1"/>
      <protection locked="0"/>
    </xf>
    <xf numFmtId="0" fontId="25" fillId="0" borderId="0" xfId="3" applyFont="1" applyAlignment="1">
      <alignment horizontal="left" vertical="center" wrapText="1"/>
    </xf>
    <xf numFmtId="164" fontId="9" fillId="34" borderId="21" xfId="492" applyNumberFormat="1" applyFont="1" applyFill="1" applyBorder="1" applyAlignment="1" applyProtection="1">
      <alignment horizontal="center" vertical="center" wrapText="1"/>
      <protection locked="0"/>
    </xf>
    <xf numFmtId="164" fontId="9" fillId="34" borderId="24" xfId="492" applyNumberFormat="1" applyFont="1" applyFill="1" applyBorder="1" applyAlignment="1" applyProtection="1">
      <alignment horizontal="center" vertical="center" wrapText="1"/>
      <protection locked="0"/>
    </xf>
    <xf numFmtId="164" fontId="9" fillId="34" borderId="22" xfId="492" applyNumberFormat="1" applyFont="1" applyFill="1" applyBorder="1" applyAlignment="1" applyProtection="1">
      <alignment horizontal="center" vertical="center" wrapText="1"/>
      <protection locked="0"/>
    </xf>
    <xf numFmtId="0" fontId="7" fillId="0" borderId="0" xfId="3" applyFont="1" applyAlignment="1" applyProtection="1">
      <alignment horizontal="left" vertical="center" wrapText="1"/>
      <protection locked="0"/>
    </xf>
  </cellXfs>
  <cellStyles count="1429">
    <cellStyle name="_TXU Gas Plants ML - Henwood 12-5-05 " xfId="400" xr:uid="{E57338CB-AD8D-4B33-83AA-61E2390AD97C}"/>
    <cellStyle name="£ BP" xfId="498" xr:uid="{84AD7B62-DBB7-4A92-ABB4-5E8171978529}"/>
    <cellStyle name="¥ JY" xfId="499" xr:uid="{647614C9-5B2D-4418-B8C2-F68B4D241FD6}"/>
    <cellStyle name="20% - Accent1" xfId="50" builtinId="30" customBuiltin="1"/>
    <cellStyle name="20% - Accent1 10" xfId="233" xr:uid="{A23DACBE-BAE4-4893-9680-CAC1F1367DF0}"/>
    <cellStyle name="20% - Accent1 10 2" xfId="1242" xr:uid="{5BF44401-A5CD-46AF-B80B-487CF9EDB70A}"/>
    <cellStyle name="20% - Accent1 10 3" xfId="807" xr:uid="{8B9DE3DB-D2AD-4717-8B0C-3DCAE1BDAAA9}"/>
    <cellStyle name="20% - Accent1 11" xfId="248" xr:uid="{45307ED6-7CA4-4001-8EBE-3AEEA942E9A1}"/>
    <cellStyle name="20% - Accent1 11 2" xfId="1257" xr:uid="{04652119-CD3C-495A-973C-2602C940BBB5}"/>
    <cellStyle name="20% - Accent1 11 3" xfId="822" xr:uid="{D7F83274-CEC7-4A08-AC53-95EDAACEE318}"/>
    <cellStyle name="20% - Accent1 12" xfId="263" xr:uid="{151C92D8-5659-4CBD-B0CC-A934EBBAE0C4}"/>
    <cellStyle name="20% - Accent1 12 2" xfId="1272" xr:uid="{D8F7008D-1E01-4A67-92EA-60BE7373CB47}"/>
    <cellStyle name="20% - Accent1 12 3" xfId="837" xr:uid="{BB26ED98-BDEF-4434-9E0A-83F1CD140680}"/>
    <cellStyle name="20% - Accent1 13" xfId="684" xr:uid="{CF002E15-571F-436A-8218-4572EEB11054}"/>
    <cellStyle name="20% - Accent1 13 2" xfId="1119" xr:uid="{E8F5942F-24F9-4580-B33F-2E8781C87EE9}"/>
    <cellStyle name="20% - Accent1 14" xfId="339" xr:uid="{4055D811-6D00-483A-80F5-594675EC48C2}"/>
    <cellStyle name="20% - Accent1 15" xfId="906" xr:uid="{8DAB789B-81EA-4D2D-95BF-E3F51BFC9BF0}"/>
    <cellStyle name="20% - Accent1 16" xfId="1371" xr:uid="{3EC3E9BE-105D-4006-980F-287FF08739AB}"/>
    <cellStyle name="20% - Accent1 17" xfId="1398" xr:uid="{F0081D60-0912-41BD-BCA4-60EEDA1AB542}"/>
    <cellStyle name="20% - Accent1 18" xfId="286" xr:uid="{29E08D4A-2C5F-432B-A0B9-DF76DB32EA91}"/>
    <cellStyle name="20% - Accent1 2" xfId="92" xr:uid="{4787C552-6C9A-4484-B733-2680E1E18E6F}"/>
    <cellStyle name="20% - Accent1 2 2" xfId="466" xr:uid="{76828FDB-8A6C-4083-89F1-CB160F331148}"/>
    <cellStyle name="20% - Accent1 2 2 2" xfId="586" xr:uid="{DE8FB35F-1674-4069-BDDC-B9789248733C}"/>
    <cellStyle name="20% - Accent1 2 2 2 2" xfId="1030" xr:uid="{AF2E2F58-27D2-44F6-8B10-B20DC944227C}"/>
    <cellStyle name="20% - Accent1 2 2 3" xfId="989" xr:uid="{755A00C5-E006-4A0B-8FF9-2AA47D4DF3DF}"/>
    <cellStyle name="20% - Accent1 2 3" xfId="585" xr:uid="{267B40BF-6363-4634-8960-7FA35E0D4E8E}"/>
    <cellStyle name="20% - Accent1 2 3 2" xfId="1029" xr:uid="{A0483C11-8B17-43FF-95CF-B8A648E27B1E}"/>
    <cellStyle name="20% - Accent1 2 4" xfId="672" xr:uid="{0BCEDEFC-F81C-43A9-9B33-9C2064EE274F}"/>
    <cellStyle name="20% - Accent1 2 4 2" xfId="1107" xr:uid="{1FB9C34E-D4D6-4837-A5A4-2BFB7BE6BEE7}"/>
    <cellStyle name="20% - Accent1 2 5" xfId="959" xr:uid="{53AC0866-D944-4876-84F8-75BF951E23C1}"/>
    <cellStyle name="20% - Accent1 2 6" xfId="428" xr:uid="{8AF5B0BA-62D7-4348-A195-08A013F8A180}"/>
    <cellStyle name="20% - Accent1 3" xfId="128" xr:uid="{2DB3CB9A-3689-4659-82F5-178946DD2C69}"/>
    <cellStyle name="20% - Accent1 3 2" xfId="587" xr:uid="{061E6E37-2B97-4335-AA87-8E493E8E5911}"/>
    <cellStyle name="20% - Accent1 3 2 2" xfId="1031" xr:uid="{6CC428D2-34B4-4169-A0D0-118DEFF7B34A}"/>
    <cellStyle name="20% - Accent1 3 3" xfId="702" xr:uid="{C4B52D83-942E-4C5C-A9C3-B86E43BC713B}"/>
    <cellStyle name="20% - Accent1 3 3 2" xfId="1137" xr:uid="{D8E29A43-3649-49BD-965A-905E6D234352}"/>
    <cellStyle name="20% - Accent1 3 4" xfId="977" xr:uid="{85836681-BB98-4C81-94A0-C0DB4C8E5FE2}"/>
    <cellStyle name="20% - Accent1 3 5" xfId="449" xr:uid="{1C423275-9B3A-48A2-95AC-682BB3BDDB95}"/>
    <cellStyle name="20% - Accent1 4" xfId="143" xr:uid="{1CF1E0FC-27FC-4803-A393-DC63EE385A6E}"/>
    <cellStyle name="20% - Accent1 4 2" xfId="717" xr:uid="{42A00C01-5621-4345-B148-BDCEBB9EED6C}"/>
    <cellStyle name="20% - Accent1 4 2 2" xfId="1152" xr:uid="{07BF0627-5635-45B8-80EF-BCCBEE0B79F4}"/>
    <cellStyle name="20% - Accent1 4 3" xfId="953" xr:uid="{290017C2-DB4F-4280-ACFC-7073BDC1B0D1}"/>
    <cellStyle name="20% - Accent1 4 4" xfId="416" xr:uid="{0ED8ADF4-97B4-4540-8054-E506E1F0E9AD}"/>
    <cellStyle name="20% - Accent1 5" xfId="158" xr:uid="{10951B5C-5F76-4B0C-A320-FBDB48397C86}"/>
    <cellStyle name="20% - Accent1 5 2" xfId="1167" xr:uid="{DFE661FD-8322-4D75-9538-BA9A91C76D42}"/>
    <cellStyle name="20% - Accent1 5 3" xfId="732" xr:uid="{87803294-1807-4392-B9D2-336A2F8FF0E6}"/>
    <cellStyle name="20% - Accent1 6" xfId="173" xr:uid="{0A532414-25E9-4892-8B77-9420E512A3BA}"/>
    <cellStyle name="20% - Accent1 6 2" xfId="1182" xr:uid="{B706DCC4-BEBD-4197-BB0D-3F0293E72B7E}"/>
    <cellStyle name="20% - Accent1 6 3" xfId="747" xr:uid="{5C17595A-42E1-4EE9-A029-212EE82AC1CC}"/>
    <cellStyle name="20% - Accent1 7" xfId="188" xr:uid="{6F847FE1-4891-4455-BE32-E9F971B64BAF}"/>
    <cellStyle name="20% - Accent1 7 2" xfId="1197" xr:uid="{310CA448-889C-4767-B57E-6CF6D74751D8}"/>
    <cellStyle name="20% - Accent1 7 3" xfId="762" xr:uid="{DE7180E0-A7DF-44D1-908F-8CE5DA6F8EFB}"/>
    <cellStyle name="20% - Accent1 8" xfId="203" xr:uid="{8CD8597D-FD30-4634-994F-C851AEC499E0}"/>
    <cellStyle name="20% - Accent1 8 2" xfId="1212" xr:uid="{442CD662-B316-4357-865B-5A666AA1DC90}"/>
    <cellStyle name="20% - Accent1 8 3" xfId="777" xr:uid="{3D5F97C9-D19B-4147-B861-F489657656EF}"/>
    <cellStyle name="20% - Accent1 9" xfId="218" xr:uid="{5843E3AA-9D1D-4BB3-B68B-7D59499E26D8}"/>
    <cellStyle name="20% - Accent1 9 2" xfId="1227" xr:uid="{A48AD8AB-F856-47DC-B8F9-581562198E34}"/>
    <cellStyle name="20% - Accent1 9 3" xfId="792" xr:uid="{B7EF8B9F-F817-4DF1-BE69-E841B5D9BB7E}"/>
    <cellStyle name="20% - Accent2" xfId="53" builtinId="34" customBuiltin="1"/>
    <cellStyle name="20% - Accent2 10" xfId="235" xr:uid="{CBDF06A5-88D6-483F-B286-7866B733EC4F}"/>
    <cellStyle name="20% - Accent2 10 2" xfId="1244" xr:uid="{FE558990-C320-470A-A454-77AD53C1B37A}"/>
    <cellStyle name="20% - Accent2 10 3" xfId="809" xr:uid="{B552DDD2-7AAD-4AA8-959E-7CA8C490BC35}"/>
    <cellStyle name="20% - Accent2 11" xfId="250" xr:uid="{BBF1536F-565E-4B02-9113-CBFBC4EC66EB}"/>
    <cellStyle name="20% - Accent2 11 2" xfId="1259" xr:uid="{DEE1EACB-DEAB-4C61-859A-CFAA1F57707A}"/>
    <cellStyle name="20% - Accent2 11 3" xfId="824" xr:uid="{211BE637-3324-49B4-A5D0-20D4278F2F07}"/>
    <cellStyle name="20% - Accent2 12" xfId="265" xr:uid="{20E7463E-2A06-4F2F-8F85-26F089568CFF}"/>
    <cellStyle name="20% - Accent2 12 2" xfId="1274" xr:uid="{47B9A0B3-9010-460F-917D-E741BEA7F267}"/>
    <cellStyle name="20% - Accent2 12 3" xfId="839" xr:uid="{64492E4B-4960-4AF6-84FA-97805D2CEC7F}"/>
    <cellStyle name="20% - Accent2 13" xfId="686" xr:uid="{500E3775-F853-49F1-A019-8E56B73005AC}"/>
    <cellStyle name="20% - Accent2 13 2" xfId="1121" xr:uid="{7C8909A1-009B-4857-8CC3-9FD9E469C239}"/>
    <cellStyle name="20% - Accent2 14" xfId="342" xr:uid="{5543F30E-8A59-4208-BAB4-676AE1BC27FF}"/>
    <cellStyle name="20% - Accent2 15" xfId="909" xr:uid="{58ABFF46-F5B0-445F-9FC1-84456B5959B6}"/>
    <cellStyle name="20% - Accent2 16" xfId="1374" xr:uid="{4D104E5B-86CF-4678-AAE0-2E5DA204BE93}"/>
    <cellStyle name="20% - Accent2 17" xfId="1401" xr:uid="{DF00D283-27CA-462B-8725-798E7BA41CA3}"/>
    <cellStyle name="20% - Accent2 18" xfId="288" xr:uid="{56277F1C-9ECB-4D04-9F6A-E8E4C86EE9A4}"/>
    <cellStyle name="20% - Accent2 2" xfId="96" xr:uid="{D6CEE9CC-A376-4A6B-A0A9-73D70FFBC926}"/>
    <cellStyle name="20% - Accent2 2 2" xfId="468" xr:uid="{1FA52B43-8680-4501-AD8D-9F4ABB690B70}"/>
    <cellStyle name="20% - Accent2 2 2 2" xfId="589" xr:uid="{673ADC26-762F-4FB2-89ED-70D91C47FB8D}"/>
    <cellStyle name="20% - Accent2 2 2 2 2" xfId="1033" xr:uid="{FA889396-F4B9-455F-9888-7A67DB865108}"/>
    <cellStyle name="20% - Accent2 2 2 3" xfId="991" xr:uid="{EE1BC23B-4CFA-4CB7-9D44-82BF65873CF6}"/>
    <cellStyle name="20% - Accent2 2 3" xfId="588" xr:uid="{6E0460FB-8A58-4B60-BBC4-71DB51B72A75}"/>
    <cellStyle name="20% - Accent2 2 3 2" xfId="1032" xr:uid="{55F4CED1-1FAE-47E1-A371-BD9A5C2D8F2B}"/>
    <cellStyle name="20% - Accent2 2 4" xfId="674" xr:uid="{F783FF84-9A06-4725-8EEE-1FCA434A46C9}"/>
    <cellStyle name="20% - Accent2 2 4 2" xfId="1109" xr:uid="{5C88E971-6496-4009-BDFE-EC1F15563A82}"/>
    <cellStyle name="20% - Accent2 2 5" xfId="961" xr:uid="{EF41FA4A-D9CE-443D-9F7A-B3387794BBF7}"/>
    <cellStyle name="20% - Accent2 2 6" xfId="430" xr:uid="{200C83C5-9F6C-460E-9B55-EBFD5D9AAFDB}"/>
    <cellStyle name="20% - Accent2 3" xfId="130" xr:uid="{0F9B0960-E240-4476-B7D8-2D88FAB85726}"/>
    <cellStyle name="20% - Accent2 3 2" xfId="590" xr:uid="{242B179E-F1DB-4EDC-B01A-D32CF128E721}"/>
    <cellStyle name="20% - Accent2 3 2 2" xfId="1034" xr:uid="{B8B7F490-89DD-4252-833D-B6F6194A86F5}"/>
    <cellStyle name="20% - Accent2 3 3" xfId="704" xr:uid="{9FA3653B-A0C3-4396-B30E-810093896E4C}"/>
    <cellStyle name="20% - Accent2 3 3 2" xfId="1139" xr:uid="{088A887E-CAC1-4039-BF87-2E0B25A2FFED}"/>
    <cellStyle name="20% - Accent2 3 4" xfId="979" xr:uid="{74F19607-E086-44AE-962F-F6DA4BFB32DA}"/>
    <cellStyle name="20% - Accent2 3 5" xfId="451" xr:uid="{FF81C728-6797-4D87-93ED-A085E3C03B62}"/>
    <cellStyle name="20% - Accent2 4" xfId="145" xr:uid="{DB1914C9-85EE-4BA7-B7E4-5BC9FB4E1EF5}"/>
    <cellStyle name="20% - Accent2 4 2" xfId="719" xr:uid="{BFFB795B-C870-4453-840E-8B50A803900C}"/>
    <cellStyle name="20% - Accent2 4 2 2" xfId="1154" xr:uid="{FF62CE4D-0373-43DB-8BC7-F6DF3477C6F9}"/>
    <cellStyle name="20% - Accent2 4 3" xfId="948" xr:uid="{F287D35E-5323-41A2-A26F-D453C9CCE7D7}"/>
    <cellStyle name="20% - Accent2 4 4" xfId="409" xr:uid="{95B4AB1F-6FBA-49EF-949C-43DFE29473A4}"/>
    <cellStyle name="20% - Accent2 5" xfId="160" xr:uid="{10DEE5E8-8210-4657-95B9-DCA69C767049}"/>
    <cellStyle name="20% - Accent2 5 2" xfId="1169" xr:uid="{05FEFB1B-FDF2-41E4-9995-A0BE5736B0C3}"/>
    <cellStyle name="20% - Accent2 5 3" xfId="734" xr:uid="{34DE335F-7A77-45E9-AAEA-0C75B087680F}"/>
    <cellStyle name="20% - Accent2 6" xfId="175" xr:uid="{12552424-7862-4ED3-A58F-66D5B50FEDFD}"/>
    <cellStyle name="20% - Accent2 6 2" xfId="1184" xr:uid="{F9C8E4F9-3830-447F-8301-D22E7274EA78}"/>
    <cellStyle name="20% - Accent2 6 3" xfId="749" xr:uid="{E950772F-735D-49ED-B2EB-FF789523FA16}"/>
    <cellStyle name="20% - Accent2 7" xfId="190" xr:uid="{FB9B3932-1105-488F-A021-03465981C87E}"/>
    <cellStyle name="20% - Accent2 7 2" xfId="1199" xr:uid="{5D975A7F-4AA5-494F-9B1F-0B29E42C9864}"/>
    <cellStyle name="20% - Accent2 7 3" xfId="764" xr:uid="{9B4C2D65-9EA6-41D0-9520-C4060EBB3B7A}"/>
    <cellStyle name="20% - Accent2 8" xfId="205" xr:uid="{04EDE265-2023-4FE1-9707-69CBE6167A34}"/>
    <cellStyle name="20% - Accent2 8 2" xfId="1214" xr:uid="{3255DDC2-28DD-454F-8794-A073D13789D5}"/>
    <cellStyle name="20% - Accent2 8 3" xfId="779" xr:uid="{B76242F4-5B6B-4D03-B92F-747C35E1DF5E}"/>
    <cellStyle name="20% - Accent2 9" xfId="220" xr:uid="{7D540727-7722-47C0-A972-6D391A959D13}"/>
    <cellStyle name="20% - Accent2 9 2" xfId="1229" xr:uid="{2FFB37F9-A118-4A2B-805A-0DEE6CA43A36}"/>
    <cellStyle name="20% - Accent2 9 3" xfId="794" xr:uid="{2B830E49-AAE4-44AD-BEA7-D781421AD7E8}"/>
    <cellStyle name="20% - Accent3" xfId="56" builtinId="38" customBuiltin="1"/>
    <cellStyle name="20% - Accent3 10" xfId="237" xr:uid="{8E45454E-5D8C-40DD-8128-D9F30F667059}"/>
    <cellStyle name="20% - Accent3 10 2" xfId="1246" xr:uid="{F46CF781-9908-4B1A-8528-093EFFC9489B}"/>
    <cellStyle name="20% - Accent3 10 3" xfId="811" xr:uid="{0B204985-5B00-405F-9E39-C86E09A70C24}"/>
    <cellStyle name="20% - Accent3 11" xfId="252" xr:uid="{E0CBBE68-6EFC-458B-9076-2CE018DB85FC}"/>
    <cellStyle name="20% - Accent3 11 2" xfId="1261" xr:uid="{07B1C085-14D9-428C-BC59-5FC99BCFAD77}"/>
    <cellStyle name="20% - Accent3 11 3" xfId="826" xr:uid="{88CF9C78-6617-4327-AC72-3CDC8B0D69A7}"/>
    <cellStyle name="20% - Accent3 12" xfId="267" xr:uid="{ECB3B9B3-663C-44A7-9E16-4DD6602C8D07}"/>
    <cellStyle name="20% - Accent3 12 2" xfId="1276" xr:uid="{27800744-2876-4AF0-841C-03612AE08ABD}"/>
    <cellStyle name="20% - Accent3 12 3" xfId="841" xr:uid="{87491199-919B-4BB2-90AC-DCA40099C49A}"/>
    <cellStyle name="20% - Accent3 13" xfId="688" xr:uid="{4A78824A-FB72-442F-8BAF-96BC7A59F68F}"/>
    <cellStyle name="20% - Accent3 13 2" xfId="1123" xr:uid="{3AB335FE-B94C-42A9-8FD5-71705F8A373A}"/>
    <cellStyle name="20% - Accent3 14" xfId="345" xr:uid="{708FEB22-E8CA-4753-A60C-82EB6C2792D3}"/>
    <cellStyle name="20% - Accent3 15" xfId="912" xr:uid="{66302411-87AE-4E0A-B29C-3ADFDF5B3CEC}"/>
    <cellStyle name="20% - Accent3 16" xfId="1377" xr:uid="{3F9A536A-E284-4C37-B723-7989DFA813B7}"/>
    <cellStyle name="20% - Accent3 17" xfId="1404" xr:uid="{64C84BC0-205B-45CD-9887-B7A872A63DDF}"/>
    <cellStyle name="20% - Accent3 18" xfId="290" xr:uid="{E1076981-122D-479B-9652-A9A9E1FBC0AE}"/>
    <cellStyle name="20% - Accent3 2" xfId="100" xr:uid="{CF304551-7ECA-4054-9201-190FEE266009}"/>
    <cellStyle name="20% - Accent3 2 2" xfId="470" xr:uid="{A7D1E48C-FABB-49CE-9CDC-0F62972E9FFF}"/>
    <cellStyle name="20% - Accent3 2 2 2" xfId="592" xr:uid="{6F76F601-248D-4B38-BD05-1A395D58F2D4}"/>
    <cellStyle name="20% - Accent3 2 2 2 2" xfId="1036" xr:uid="{EE513553-B1D3-4DE6-B942-7B829AA155CB}"/>
    <cellStyle name="20% - Accent3 2 2 3" xfId="993" xr:uid="{163B889A-294F-45B6-B8C9-3BBFB88F204B}"/>
    <cellStyle name="20% - Accent3 2 3" xfId="591" xr:uid="{1172881F-56DF-4111-A10C-CE683586DE4A}"/>
    <cellStyle name="20% - Accent3 2 3 2" xfId="1035" xr:uid="{21D85A9A-AFD0-490E-9557-0DC59D156884}"/>
    <cellStyle name="20% - Accent3 2 4" xfId="676" xr:uid="{ADDAD235-E905-4064-A903-DC2D6CEAD7B2}"/>
    <cellStyle name="20% - Accent3 2 4 2" xfId="1111" xr:uid="{A2DF8C94-3603-4AE6-92B6-7E8FD7210D06}"/>
    <cellStyle name="20% - Accent3 2 5" xfId="963" xr:uid="{92AA6342-4567-4B0B-8655-1DE91DF14528}"/>
    <cellStyle name="20% - Accent3 2 6" xfId="432" xr:uid="{025E11F5-7369-4F01-AC8A-A66FABFEE042}"/>
    <cellStyle name="20% - Accent3 3" xfId="132" xr:uid="{635175CD-3BE6-4A6A-855D-500307D7760D}"/>
    <cellStyle name="20% - Accent3 3 2" xfId="593" xr:uid="{AFB72D94-3D36-44EB-BD3E-E46913E2C500}"/>
    <cellStyle name="20% - Accent3 3 2 2" xfId="1037" xr:uid="{D93610A0-9D2B-4DF1-80C3-3C6C090906AD}"/>
    <cellStyle name="20% - Accent3 3 3" xfId="706" xr:uid="{51748290-58F7-41FA-AE04-D9A30A762C05}"/>
    <cellStyle name="20% - Accent3 3 3 2" xfId="1141" xr:uid="{C1E8323F-B65C-4D16-9EE4-E3EE9E8FAF45}"/>
    <cellStyle name="20% - Accent3 3 4" xfId="981" xr:uid="{81A0EBF3-2CB0-4969-A8E5-B5CD9E3F29B9}"/>
    <cellStyle name="20% - Accent3 3 5" xfId="453" xr:uid="{0BCE807A-3CC9-4732-BA12-8237C0E84CE3}"/>
    <cellStyle name="20% - Accent3 4" xfId="147" xr:uid="{DAC52B87-A3C2-4897-8657-729B62C576B1}"/>
    <cellStyle name="20% - Accent3 4 2" xfId="721" xr:uid="{D342D98C-6B7C-4BA3-A80B-B2F2EC2A0247}"/>
    <cellStyle name="20% - Accent3 4 2 2" xfId="1156" xr:uid="{2D2ECBC9-B09F-4A9E-A82A-393A17EF4418}"/>
    <cellStyle name="20% - Accent3 4 3" xfId="955" xr:uid="{01D7194C-C4FF-4E20-9FDC-B2D61CAF8C6D}"/>
    <cellStyle name="20% - Accent3 4 4" xfId="418" xr:uid="{7F198AC0-5097-4638-96DC-A018DDB6E02F}"/>
    <cellStyle name="20% - Accent3 5" xfId="162" xr:uid="{0428855C-2532-45BB-8F92-A05EEE27A3E6}"/>
    <cellStyle name="20% - Accent3 5 2" xfId="1171" xr:uid="{E48AC247-1693-4E3E-ACDB-F92D16B64D11}"/>
    <cellStyle name="20% - Accent3 5 3" xfId="736" xr:uid="{68F36424-43E4-4CD1-8A7D-EAA6B1B53559}"/>
    <cellStyle name="20% - Accent3 6" xfId="177" xr:uid="{18FFC85A-D44F-41D5-A33A-D97532D2FA52}"/>
    <cellStyle name="20% - Accent3 6 2" xfId="1186" xr:uid="{905B1587-407D-41A6-8038-700C71CC9172}"/>
    <cellStyle name="20% - Accent3 6 3" xfId="751" xr:uid="{58C3A62F-ACA2-408C-B72D-54285D128E43}"/>
    <cellStyle name="20% - Accent3 7" xfId="192" xr:uid="{70564417-A39D-4521-B501-291A34C22E5D}"/>
    <cellStyle name="20% - Accent3 7 2" xfId="1201" xr:uid="{E816B1F0-58D9-4618-9B04-54C2A0B10F75}"/>
    <cellStyle name="20% - Accent3 7 3" xfId="766" xr:uid="{28EA62AF-1BB2-42D8-9587-7D56C8D04F41}"/>
    <cellStyle name="20% - Accent3 8" xfId="207" xr:uid="{6E0DAB1B-C89C-48CB-8E10-6359AF810691}"/>
    <cellStyle name="20% - Accent3 8 2" xfId="1216" xr:uid="{BEEF0DBC-EED6-45F1-A1EA-CC911B02E404}"/>
    <cellStyle name="20% - Accent3 8 3" xfId="781" xr:uid="{EBE3FCF9-9CBC-40C8-8BFC-19991822F28E}"/>
    <cellStyle name="20% - Accent3 9" xfId="222" xr:uid="{64FFB3E1-16B1-41ED-851B-D4391756D7E9}"/>
    <cellStyle name="20% - Accent3 9 2" xfId="1231" xr:uid="{3806C749-E31F-48A8-BF89-CEA7414DB08E}"/>
    <cellStyle name="20% - Accent3 9 3" xfId="796" xr:uid="{5C84C6D2-E184-4385-ACF4-F3B390C84C0C}"/>
    <cellStyle name="20% - Accent4" xfId="59" builtinId="42" customBuiltin="1"/>
    <cellStyle name="20% - Accent4 10" xfId="239" xr:uid="{DC222AEB-C554-42FD-94BE-947EB87F5A11}"/>
    <cellStyle name="20% - Accent4 10 2" xfId="1248" xr:uid="{072CD56B-6C90-4AA3-99D0-BCA5F332C2CF}"/>
    <cellStyle name="20% - Accent4 10 3" xfId="813" xr:uid="{449CAD5F-9BCA-4A42-8F81-1E7D4814C6C7}"/>
    <cellStyle name="20% - Accent4 11" xfId="254" xr:uid="{CC26DCAE-5194-4248-88E6-0DAC138A6688}"/>
    <cellStyle name="20% - Accent4 11 2" xfId="1263" xr:uid="{5585F5DB-F5F2-4ECC-9544-7A646C72CB8B}"/>
    <cellStyle name="20% - Accent4 11 3" xfId="828" xr:uid="{054CEBE5-D03A-4642-8B63-E96F41663AF2}"/>
    <cellStyle name="20% - Accent4 12" xfId="269" xr:uid="{F6805608-ACB9-4125-BD97-437C640F5261}"/>
    <cellStyle name="20% - Accent4 12 2" xfId="1278" xr:uid="{97FF4EDF-C6D4-4E9B-ACEB-D1311C5C0ACC}"/>
    <cellStyle name="20% - Accent4 12 3" xfId="843" xr:uid="{109C96B9-1BD1-4808-B19A-3B7197C0198C}"/>
    <cellStyle name="20% - Accent4 13" xfId="690" xr:uid="{9136D311-A65F-461E-807C-C190C280F71D}"/>
    <cellStyle name="20% - Accent4 13 2" xfId="1125" xr:uid="{852F2B71-0192-47A5-84CC-7D73EF377BDB}"/>
    <cellStyle name="20% - Accent4 14" xfId="348" xr:uid="{E1429B3E-2E2F-42B5-AE12-A32824741056}"/>
    <cellStyle name="20% - Accent4 15" xfId="915" xr:uid="{A7C2EEEC-1E98-45A0-B37B-EB9CF689A2F9}"/>
    <cellStyle name="20% - Accent4 16" xfId="1380" xr:uid="{911BE1B1-E9AC-4489-8D6F-5410A46A3ED3}"/>
    <cellStyle name="20% - Accent4 17" xfId="1407" xr:uid="{68115D1F-C800-4EAB-8CC6-E11817013031}"/>
    <cellStyle name="20% - Accent4 18" xfId="292" xr:uid="{3B9A397B-FE30-46F0-8861-DCE3B1A6EDA2}"/>
    <cellStyle name="20% - Accent4 2" xfId="104" xr:uid="{631D8030-F3DB-4DAD-B726-27DB60814B18}"/>
    <cellStyle name="20% - Accent4 2 2" xfId="472" xr:uid="{FC995F50-0062-480B-969A-2FE6F70B8D1D}"/>
    <cellStyle name="20% - Accent4 2 2 2" xfId="595" xr:uid="{A3D24769-600C-437F-AE54-EC772EDD7D10}"/>
    <cellStyle name="20% - Accent4 2 2 2 2" xfId="1039" xr:uid="{1722340C-D6A0-4231-A51F-148D4BE00E7E}"/>
    <cellStyle name="20% - Accent4 2 2 3" xfId="995" xr:uid="{7A073B95-4AF7-40EC-9EBD-A6C5AB0D99AF}"/>
    <cellStyle name="20% - Accent4 2 3" xfId="594" xr:uid="{52BC2D3F-EE7C-4474-972A-69814302E9CD}"/>
    <cellStyle name="20% - Accent4 2 3 2" xfId="1038" xr:uid="{33F1C0B6-BD42-4C1B-A739-3FF31D4E4E4A}"/>
    <cellStyle name="20% - Accent4 2 4" xfId="678" xr:uid="{60DAF856-682B-4A82-B61A-1318D5529052}"/>
    <cellStyle name="20% - Accent4 2 4 2" xfId="1113" xr:uid="{6A7AD4DA-CB88-4F96-AE7B-8B8F5ADAABCB}"/>
    <cellStyle name="20% - Accent4 2 5" xfId="965" xr:uid="{E626E313-5D33-420A-89D7-1A71E59E3096}"/>
    <cellStyle name="20% - Accent4 2 6" xfId="434" xr:uid="{BF7E43F7-DBF2-471D-8171-0F8D9C981082}"/>
    <cellStyle name="20% - Accent4 3" xfId="134" xr:uid="{26B29A54-29E0-4800-99BE-FFBDB159BDFD}"/>
    <cellStyle name="20% - Accent4 3 2" xfId="596" xr:uid="{636E3339-9203-4F90-8FC2-A8073160969E}"/>
    <cellStyle name="20% - Accent4 3 2 2" xfId="1040" xr:uid="{09FA131E-324B-4421-8608-E26F7C5DDC42}"/>
    <cellStyle name="20% - Accent4 3 3" xfId="708" xr:uid="{986FBF77-FFCC-433D-AEBA-9B40EF6211EF}"/>
    <cellStyle name="20% - Accent4 3 3 2" xfId="1143" xr:uid="{4C9352FD-CF97-4F48-9F00-016E823F768C}"/>
    <cellStyle name="20% - Accent4 3 4" xfId="983" xr:uid="{1F1742E3-E477-4AFF-A173-5ADEA285105D}"/>
    <cellStyle name="20% - Accent4 3 5" xfId="455" xr:uid="{E6A800C9-42BA-4603-B837-B11FB09E40DF}"/>
    <cellStyle name="20% - Accent4 4" xfId="149" xr:uid="{83A64CE4-3222-4666-8C4B-4661ED3052C1}"/>
    <cellStyle name="20% - Accent4 4 2" xfId="723" xr:uid="{D02883A1-2719-42C7-935B-9246D0C7DEF0}"/>
    <cellStyle name="20% - Accent4 4 2 2" xfId="1158" xr:uid="{A77556E8-72E8-4B4E-80C1-932282DFF394}"/>
    <cellStyle name="20% - Accent4 4 3" xfId="932" xr:uid="{09DB20A5-A8FE-4DDD-9E58-81C5E0A90F9D}"/>
    <cellStyle name="20% - Accent4 4 4" xfId="375" xr:uid="{A5C1D51F-B94A-42C7-8804-7364579F1593}"/>
    <cellStyle name="20% - Accent4 5" xfId="164" xr:uid="{B6A45B34-BBE3-47EE-83C0-1F3D5DE6C051}"/>
    <cellStyle name="20% - Accent4 5 2" xfId="1173" xr:uid="{69837464-46D1-40E8-8DB1-5591BB17CDEC}"/>
    <cellStyle name="20% - Accent4 5 3" xfId="738" xr:uid="{1349B9B6-5FBA-43F9-911C-F1968C2B8656}"/>
    <cellStyle name="20% - Accent4 6" xfId="179" xr:uid="{C8D8E1E3-ACAE-4137-81C8-269340B77EBF}"/>
    <cellStyle name="20% - Accent4 6 2" xfId="1188" xr:uid="{CFAA3544-7DB2-4D78-AFF0-83DC3B087EA5}"/>
    <cellStyle name="20% - Accent4 6 3" xfId="753" xr:uid="{B1C3CD07-FC51-4E2E-8037-D769F0CF5C32}"/>
    <cellStyle name="20% - Accent4 7" xfId="194" xr:uid="{2CDC0F80-D38D-4BD4-9C9F-4ED796EAFC35}"/>
    <cellStyle name="20% - Accent4 7 2" xfId="1203" xr:uid="{C1F60F17-EB9C-4B82-A54A-D00034561B3D}"/>
    <cellStyle name="20% - Accent4 7 3" xfId="768" xr:uid="{1B05D4EB-96AF-4985-983F-CD94F7634180}"/>
    <cellStyle name="20% - Accent4 8" xfId="209" xr:uid="{37735EDB-3AFA-4513-BDC0-9D18EBF618A7}"/>
    <cellStyle name="20% - Accent4 8 2" xfId="1218" xr:uid="{7D8DCB0F-1198-4E47-84FE-E72BA9305D46}"/>
    <cellStyle name="20% - Accent4 8 3" xfId="783" xr:uid="{3495E962-9137-4640-8524-BED4B72163DB}"/>
    <cellStyle name="20% - Accent4 9" xfId="224" xr:uid="{1D853108-2DD0-41BE-8F7B-7F4274726336}"/>
    <cellStyle name="20% - Accent4 9 2" xfId="1233" xr:uid="{0FBA73E9-1168-4071-8430-9DF21C7FAA03}"/>
    <cellStyle name="20% - Accent4 9 3" xfId="798" xr:uid="{F81DA60D-AC2B-470F-AE57-9B646F188E8A}"/>
    <cellStyle name="20% - Accent5" xfId="62" builtinId="46" customBuiltin="1"/>
    <cellStyle name="20% - Accent5 10" xfId="241" xr:uid="{91B5B63D-3407-471B-AAB7-BA81450EBA2A}"/>
    <cellStyle name="20% - Accent5 10 2" xfId="1250" xr:uid="{4BC2DA04-8878-4629-A96D-1588A879EF24}"/>
    <cellStyle name="20% - Accent5 10 3" xfId="815" xr:uid="{F3344857-0512-4D5F-882D-4FE98D1D2809}"/>
    <cellStyle name="20% - Accent5 11" xfId="256" xr:uid="{7CD61C77-BC3D-431B-9C7F-71C4DF385AA7}"/>
    <cellStyle name="20% - Accent5 11 2" xfId="1265" xr:uid="{60220A82-E728-4B27-B92A-7878CCD70EB0}"/>
    <cellStyle name="20% - Accent5 11 3" xfId="830" xr:uid="{3E9076F0-4C98-40C7-AC98-A3A6B4BB6F7E}"/>
    <cellStyle name="20% - Accent5 12" xfId="271" xr:uid="{2A628D6C-3995-4CF7-B542-F6871D0469E2}"/>
    <cellStyle name="20% - Accent5 12 2" xfId="1280" xr:uid="{45A06CF5-DE79-4212-B781-938CD25F38E1}"/>
    <cellStyle name="20% - Accent5 12 3" xfId="845" xr:uid="{CA6FB3C5-2896-447A-A41C-8C9E2CFE063B}"/>
    <cellStyle name="20% - Accent5 13" xfId="692" xr:uid="{0CA98239-722A-4FB7-9230-B5B967D547D1}"/>
    <cellStyle name="20% - Accent5 13 2" xfId="1127" xr:uid="{C12D6345-7522-49E7-9D57-1D7F9EAF1367}"/>
    <cellStyle name="20% - Accent5 14" xfId="352" xr:uid="{9B5FCE66-1D60-4D36-9464-4C6511E5287C}"/>
    <cellStyle name="20% - Accent5 15" xfId="918" xr:uid="{9DE2AB1D-8614-4C62-AFBC-397A36C5891C}"/>
    <cellStyle name="20% - Accent5 16" xfId="1383" xr:uid="{D520410A-69B0-4DBA-BCBF-F08F0D2723B7}"/>
    <cellStyle name="20% - Accent5 17" xfId="1410" xr:uid="{1D65E334-24C2-4870-BD9B-DD545D8D8A5C}"/>
    <cellStyle name="20% - Accent5 18" xfId="294" xr:uid="{EDF4C500-1E8D-48BB-81D9-0977E28DC043}"/>
    <cellStyle name="20% - Accent5 2" xfId="108" xr:uid="{90F86CFC-1E63-4F0A-BA58-905EA4AA05BD}"/>
    <cellStyle name="20% - Accent5 2 2" xfId="474" xr:uid="{0CB77898-2817-41A1-92EC-7D88E7C71F63}"/>
    <cellStyle name="20% - Accent5 2 2 2" xfId="598" xr:uid="{BD8019F5-020E-4AA5-BA5F-F1CBECAFF890}"/>
    <cellStyle name="20% - Accent5 2 2 2 2" xfId="1042" xr:uid="{3F4B3371-8146-4746-9AF7-B86B5DB62EA4}"/>
    <cellStyle name="20% - Accent5 2 2 3" xfId="997" xr:uid="{C7B238FC-8F6B-4F0E-ABB2-02E3AA30B81F}"/>
    <cellStyle name="20% - Accent5 2 3" xfId="597" xr:uid="{1CD6F543-2745-44DD-92AE-1AD8CD3CAB18}"/>
    <cellStyle name="20% - Accent5 2 3 2" xfId="1041" xr:uid="{FE51700C-3EB9-4269-8574-E39AC4516CBF}"/>
    <cellStyle name="20% - Accent5 2 4" xfId="680" xr:uid="{7A292D48-E3DA-4948-9C52-614043AACF17}"/>
    <cellStyle name="20% - Accent5 2 4 2" xfId="1115" xr:uid="{4731D58A-BFB9-402B-8751-A15F52E3EA8F}"/>
    <cellStyle name="20% - Accent5 2 5" xfId="967" xr:uid="{E918856B-7BFC-4223-A77C-B76A8BC37F1D}"/>
    <cellStyle name="20% - Accent5 2 6" xfId="436" xr:uid="{873BA88E-E651-4018-8C2D-A8C1834DA17F}"/>
    <cellStyle name="20% - Accent5 3" xfId="136" xr:uid="{E27C741C-4EE5-4BA0-8D67-1E5F877B7219}"/>
    <cellStyle name="20% - Accent5 3 2" xfId="599" xr:uid="{F9E215AB-E149-410B-A532-FC54D51D870C}"/>
    <cellStyle name="20% - Accent5 3 2 2" xfId="1043" xr:uid="{6A6D246E-B977-4843-B458-8FF9E90C3E30}"/>
    <cellStyle name="20% - Accent5 3 3" xfId="710" xr:uid="{AB1CFFEE-EF31-4BE0-8E85-5DB3EB345C1A}"/>
    <cellStyle name="20% - Accent5 3 3 2" xfId="1145" xr:uid="{51B36E16-98BC-43B3-B059-79A0FDA4767A}"/>
    <cellStyle name="20% - Accent5 3 4" xfId="985" xr:uid="{1D1C5ABD-6E1A-4E12-AB1F-E7879F4A9F32}"/>
    <cellStyle name="20% - Accent5 3 5" xfId="457" xr:uid="{0F146CB1-D561-497C-956C-6C490A059F44}"/>
    <cellStyle name="20% - Accent5 4" xfId="151" xr:uid="{5D60E381-49D9-4D96-8C09-4E3FFD0DF7FC}"/>
    <cellStyle name="20% - Accent5 4 2" xfId="725" xr:uid="{C68BCE8A-3B3A-40C5-BADB-C17F5860A43B}"/>
    <cellStyle name="20% - Accent5 4 2 2" xfId="1160" xr:uid="{5AF1C1D7-3AE0-498C-94E7-3581C4E0B3BD}"/>
    <cellStyle name="20% - Accent5 4 3" xfId="956" xr:uid="{7CB31255-D7FD-4910-A951-18B5D006B237}"/>
    <cellStyle name="20% - Accent5 4 4" xfId="419" xr:uid="{B1768186-1F7C-410B-8D0C-23BB654F380F}"/>
    <cellStyle name="20% - Accent5 5" xfId="166" xr:uid="{B616CC55-D282-486D-B267-7B17B105D0D9}"/>
    <cellStyle name="20% - Accent5 5 2" xfId="1175" xr:uid="{60E1FADE-C619-43DD-92CD-2538B6A0BC96}"/>
    <cellStyle name="20% - Accent5 5 3" xfId="740" xr:uid="{1A5F7FC2-99CB-43B0-883E-CC106130522E}"/>
    <cellStyle name="20% - Accent5 6" xfId="181" xr:uid="{AE45FDDD-5A83-4F94-B229-3CAFECC922FE}"/>
    <cellStyle name="20% - Accent5 6 2" xfId="1190" xr:uid="{A2E9C80D-AB6D-4ED3-B292-ACA997143149}"/>
    <cellStyle name="20% - Accent5 6 3" xfId="755" xr:uid="{CF67422D-7A05-408E-87BC-449F19B7C43A}"/>
    <cellStyle name="20% - Accent5 7" xfId="196" xr:uid="{97F72735-E66A-4A50-8DDE-BD11E5A93DF2}"/>
    <cellStyle name="20% - Accent5 7 2" xfId="1205" xr:uid="{A7BA39FA-BD8F-4730-805F-8EB6C4D27195}"/>
    <cellStyle name="20% - Accent5 7 3" xfId="770" xr:uid="{614C79A0-20DC-457C-8C06-6E8ACF183D0E}"/>
    <cellStyle name="20% - Accent5 8" xfId="211" xr:uid="{EA214938-E2D7-44D4-8D83-DBDDA1BAEBA6}"/>
    <cellStyle name="20% - Accent5 8 2" xfId="1220" xr:uid="{31B00D4C-47D6-4FD2-A044-720941C52595}"/>
    <cellStyle name="20% - Accent5 8 3" xfId="785" xr:uid="{2DB2B958-EFA0-4816-A032-902E0047E9CA}"/>
    <cellStyle name="20% - Accent5 9" xfId="226" xr:uid="{4B5C201C-7186-43F2-8654-EEA17FA1ED64}"/>
    <cellStyle name="20% - Accent5 9 2" xfId="1235" xr:uid="{78700661-CC46-4185-85FD-5F9F259E16D7}"/>
    <cellStyle name="20% - Accent5 9 3" xfId="800" xr:uid="{C16CBBDD-3BD3-4EF2-9CE9-6B36CF4CBA60}"/>
    <cellStyle name="20% - Accent6" xfId="65" builtinId="50" customBuiltin="1"/>
    <cellStyle name="20% - Accent6 10" xfId="243" xr:uid="{C231002E-806E-4452-85D7-D29344F20C48}"/>
    <cellStyle name="20% - Accent6 10 2" xfId="1252" xr:uid="{F7FD424B-6B43-412E-AB4D-31DEBCC06BAC}"/>
    <cellStyle name="20% - Accent6 10 3" xfId="817" xr:uid="{72A46766-005C-42FA-B5DB-67CEE0B99C2D}"/>
    <cellStyle name="20% - Accent6 11" xfId="258" xr:uid="{4EB083D5-1BBE-42F2-9F31-0FD652818DE5}"/>
    <cellStyle name="20% - Accent6 11 2" xfId="1267" xr:uid="{D263E657-0640-47B4-B2EA-CCF33B26BA42}"/>
    <cellStyle name="20% - Accent6 11 3" xfId="832" xr:uid="{5217B9D6-2C7F-4D72-ACC0-B0EEFCCE1FCD}"/>
    <cellStyle name="20% - Accent6 12" xfId="273" xr:uid="{3FBD407C-2E79-4121-BEC6-1C05B6029939}"/>
    <cellStyle name="20% - Accent6 12 2" xfId="1282" xr:uid="{9447A22D-400C-4313-AF50-9270EB072E90}"/>
    <cellStyle name="20% - Accent6 12 3" xfId="847" xr:uid="{34E056D8-98C6-4332-8126-59C818FF2C0F}"/>
    <cellStyle name="20% - Accent6 13" xfId="694" xr:uid="{0198964F-5A88-409F-ADEE-B0F94C3E0783}"/>
    <cellStyle name="20% - Accent6 13 2" xfId="1129" xr:uid="{D44AB82C-519E-4E0E-AA97-850C4B74EDEE}"/>
    <cellStyle name="20% - Accent6 14" xfId="355" xr:uid="{AE66B6D0-1B9E-48F0-B04A-A118D4BFA174}"/>
    <cellStyle name="20% - Accent6 15" xfId="921" xr:uid="{BB62DA67-86FE-4B37-9EAD-691052C536CF}"/>
    <cellStyle name="20% - Accent6 16" xfId="1386" xr:uid="{AA69D8C2-83AB-4062-9473-D456183E9905}"/>
    <cellStyle name="20% - Accent6 17" xfId="1413" xr:uid="{64CBA988-94BA-469E-A8F1-FB50ED95E9D5}"/>
    <cellStyle name="20% - Accent6 18" xfId="296" xr:uid="{22C1A427-D105-4B22-AEB9-7B3A26EFF171}"/>
    <cellStyle name="20% - Accent6 2" xfId="112" xr:uid="{4D7B6D33-AB4A-4229-84A2-00FDB311FAC6}"/>
    <cellStyle name="20% - Accent6 2 2" xfId="476" xr:uid="{BBA66F5E-8084-4222-8D5F-CDF4349456FF}"/>
    <cellStyle name="20% - Accent6 2 2 2" xfId="601" xr:uid="{0C258276-6A58-456A-9034-B99297134F34}"/>
    <cellStyle name="20% - Accent6 2 2 2 2" xfId="1045" xr:uid="{5F60BC7B-A412-4E9F-8A49-5B703289F330}"/>
    <cellStyle name="20% - Accent6 2 2 3" xfId="999" xr:uid="{AA83A48A-A0DD-4516-8E73-50CB3EC76391}"/>
    <cellStyle name="20% - Accent6 2 3" xfId="600" xr:uid="{34A2BF68-0E4A-44A1-8C9A-EE9D179430CC}"/>
    <cellStyle name="20% - Accent6 2 3 2" xfId="1044" xr:uid="{BDAB299A-1925-4302-9365-3C869AD32740}"/>
    <cellStyle name="20% - Accent6 2 4" xfId="682" xr:uid="{1234E8AA-9F83-4BFE-99DE-5BE5A05975FE}"/>
    <cellStyle name="20% - Accent6 2 4 2" xfId="1117" xr:uid="{75120A53-8D68-4803-80A4-540CAA470361}"/>
    <cellStyle name="20% - Accent6 2 5" xfId="969" xr:uid="{DBCC3283-42EF-47E8-BDC2-2EDF9BD053B6}"/>
    <cellStyle name="20% - Accent6 2 6" xfId="438" xr:uid="{AA247B8B-AE86-437E-91AE-C6ED97814DB9}"/>
    <cellStyle name="20% - Accent6 3" xfId="138" xr:uid="{181D6396-33CF-4325-9268-ADDFF3BA9A2A}"/>
    <cellStyle name="20% - Accent6 3 2" xfId="602" xr:uid="{8DDAE153-739B-4711-A89D-D470056BC6E8}"/>
    <cellStyle name="20% - Accent6 3 2 2" xfId="1046" xr:uid="{1D940214-55A6-40B2-8DB7-AAA44174C16D}"/>
    <cellStyle name="20% - Accent6 3 3" xfId="712" xr:uid="{82079E57-C026-4050-872A-DC6DCE82E050}"/>
    <cellStyle name="20% - Accent6 3 3 2" xfId="1147" xr:uid="{448B555B-E7BE-49C6-9C6E-7DED2EF9A992}"/>
    <cellStyle name="20% - Accent6 3 4" xfId="987" xr:uid="{3CD1EE43-6B67-422A-A8ED-E22B550FC7F5}"/>
    <cellStyle name="20% - Accent6 3 5" xfId="459" xr:uid="{1F461152-487D-4361-9B87-E196CBAFCAEE}"/>
    <cellStyle name="20% - Accent6 4" xfId="153" xr:uid="{951BA1C2-E75F-4FD6-8ED2-F0BF8478625C}"/>
    <cellStyle name="20% - Accent6 4 2" xfId="727" xr:uid="{AFDB49C9-40C5-4CC2-A469-B9ECE03E0980}"/>
    <cellStyle name="20% - Accent6 4 2 2" xfId="1162" xr:uid="{25BBE754-4EFC-4BED-BDAB-5EAA1034DEEF}"/>
    <cellStyle name="20% - Accent6 4 3" xfId="954" xr:uid="{65A5017B-DC4B-46E9-946C-27B2260C5062}"/>
    <cellStyle name="20% - Accent6 4 4" xfId="417" xr:uid="{8B2CEF6F-CF95-4D31-B1BC-1D0355B0882E}"/>
    <cellStyle name="20% - Accent6 5" xfId="168" xr:uid="{B2CE7728-6D0A-4EA6-B6DE-AF6E3A42F0BB}"/>
    <cellStyle name="20% - Accent6 5 2" xfId="1177" xr:uid="{9F982C86-55FF-42F1-B704-2FB16BA55100}"/>
    <cellStyle name="20% - Accent6 5 3" xfId="742" xr:uid="{5BB1D4DE-0A69-4A63-8BAA-9F760033C70A}"/>
    <cellStyle name="20% - Accent6 6" xfId="183" xr:uid="{EC4B136D-D6A0-4BBB-9B91-F93C01C0E8BB}"/>
    <cellStyle name="20% - Accent6 6 2" xfId="1192" xr:uid="{5F2C2D08-CDC1-42E9-861C-6DC25F5BE5B1}"/>
    <cellStyle name="20% - Accent6 6 3" xfId="757" xr:uid="{447842F7-F77D-4DC0-BED1-3BCD2B4EB7D1}"/>
    <cellStyle name="20% - Accent6 7" xfId="198" xr:uid="{8133296E-7B85-4943-8F19-21ACA2C823AE}"/>
    <cellStyle name="20% - Accent6 7 2" xfId="1207" xr:uid="{EF50C10C-10BF-444D-8D04-2692D44968AF}"/>
    <cellStyle name="20% - Accent6 7 3" xfId="772" xr:uid="{4B216A74-F78F-4ED9-BB0A-4A8C89DD6E08}"/>
    <cellStyle name="20% - Accent6 8" xfId="213" xr:uid="{41ADACAE-D05F-4349-9034-CB53AAF028F5}"/>
    <cellStyle name="20% - Accent6 8 2" xfId="1222" xr:uid="{8FC1620C-7373-44DA-9C9B-BE8526AAA353}"/>
    <cellStyle name="20% - Accent6 8 3" xfId="787" xr:uid="{6ED8CAB6-8257-4896-8D07-6D1DCC16975F}"/>
    <cellStyle name="20% - Accent6 9" xfId="228" xr:uid="{AEC79695-B741-4D00-B291-E5FB348B2809}"/>
    <cellStyle name="20% - Accent6 9 2" xfId="1237" xr:uid="{94EA9944-583B-4BB2-8CC4-58D87B2E3721}"/>
    <cellStyle name="20% - Accent6 9 3" xfId="802" xr:uid="{AF6FC296-0DAC-4A69-9722-A53A0F736376}"/>
    <cellStyle name="40% - Accent1" xfId="51" builtinId="31" customBuiltin="1"/>
    <cellStyle name="40% - Accent1 10" xfId="234" xr:uid="{F06DF38C-80B1-4FC5-949F-E9E20E146E99}"/>
    <cellStyle name="40% - Accent1 10 2" xfId="1243" xr:uid="{83AAD94B-486F-4E89-9F5E-FCFF68FD4168}"/>
    <cellStyle name="40% - Accent1 10 3" xfId="808" xr:uid="{B28CE80D-ED9A-49D1-BD6C-2035B1955A23}"/>
    <cellStyle name="40% - Accent1 11" xfId="249" xr:uid="{F73E5A6F-5EDE-4D06-9FAD-CEE72AC840F5}"/>
    <cellStyle name="40% - Accent1 11 2" xfId="1258" xr:uid="{DBB1D685-A878-468B-9579-D82BC31B7AAC}"/>
    <cellStyle name="40% - Accent1 11 3" xfId="823" xr:uid="{208C2E69-6265-48DE-81ED-7FE011D928CE}"/>
    <cellStyle name="40% - Accent1 12" xfId="264" xr:uid="{95AAAC7A-3C76-47BE-8C8B-1DAF591A4417}"/>
    <cellStyle name="40% - Accent1 12 2" xfId="1273" xr:uid="{BFE20687-D092-4744-8AC3-B37052BBC28F}"/>
    <cellStyle name="40% - Accent1 12 3" xfId="838" xr:uid="{6A007FF3-B5EE-429C-9DB0-38C71418BCBB}"/>
    <cellStyle name="40% - Accent1 13" xfId="685" xr:uid="{2DCF1DFC-2DE2-4146-86EF-BB3B3F8CE570}"/>
    <cellStyle name="40% - Accent1 13 2" xfId="1120" xr:uid="{4D53E6A0-356E-4E0D-95E8-790F298E44FD}"/>
    <cellStyle name="40% - Accent1 14" xfId="340" xr:uid="{D74F2E73-1574-42BB-A767-D5214058069B}"/>
    <cellStyle name="40% - Accent1 15" xfId="907" xr:uid="{EB3703BD-4AF6-4E9C-A4A7-79835801607C}"/>
    <cellStyle name="40% - Accent1 16" xfId="1372" xr:uid="{F56EEB7E-EBE4-4959-980F-E4326CA08B9F}"/>
    <cellStyle name="40% - Accent1 17" xfId="1399" xr:uid="{D47E0CCE-CDCF-4AF1-B001-CC37612AD331}"/>
    <cellStyle name="40% - Accent1 18" xfId="287" xr:uid="{F2D77091-C5F9-43CA-BFB9-3D2A5316376A}"/>
    <cellStyle name="40% - Accent1 2" xfId="93" xr:uid="{B5CF6171-7111-4B7F-87FA-96610FF25C3D}"/>
    <cellStyle name="40% - Accent1 2 2" xfId="467" xr:uid="{C6A27F5B-8D25-4B96-976E-3D80158CCCDB}"/>
    <cellStyle name="40% - Accent1 2 2 2" xfId="604" xr:uid="{B78A6FD6-4991-4910-8A27-AC842E3F092B}"/>
    <cellStyle name="40% - Accent1 2 2 2 2" xfId="1048" xr:uid="{4CA36D35-6BF0-4C61-B3AE-189E812919C2}"/>
    <cellStyle name="40% - Accent1 2 2 3" xfId="990" xr:uid="{3631C87A-C104-463D-BEC0-1F7A15BF8D23}"/>
    <cellStyle name="40% - Accent1 2 3" xfId="603" xr:uid="{926FEA54-F0C6-4273-B1E1-3E6B7C8BB3E4}"/>
    <cellStyle name="40% - Accent1 2 3 2" xfId="1047" xr:uid="{249D124C-3E0F-4C44-9BAA-3AA8627B91B8}"/>
    <cellStyle name="40% - Accent1 2 4" xfId="673" xr:uid="{40F9CC36-A328-4CE5-ABE8-35D6D1B003D1}"/>
    <cellStyle name="40% - Accent1 2 4 2" xfId="1108" xr:uid="{C627C277-E772-4E4E-A772-FCD09E118F38}"/>
    <cellStyle name="40% - Accent1 2 5" xfId="960" xr:uid="{7ADE1C3D-7524-4CAF-B551-312A9250A57C}"/>
    <cellStyle name="40% - Accent1 2 6" xfId="429" xr:uid="{E76DEC72-1073-4469-924C-9A8B45691085}"/>
    <cellStyle name="40% - Accent1 3" xfId="129" xr:uid="{2148CD5B-FAD0-402F-AFFE-DCE8BF118203}"/>
    <cellStyle name="40% - Accent1 3 2" xfId="605" xr:uid="{E594F83B-1A60-41B8-AFB2-6E5808BB7949}"/>
    <cellStyle name="40% - Accent1 3 2 2" xfId="1049" xr:uid="{2BD5477F-CF99-44A2-9E1D-2DB8A659B1D3}"/>
    <cellStyle name="40% - Accent1 3 3" xfId="703" xr:uid="{67E64FCB-7920-4625-A358-080DEA935CCE}"/>
    <cellStyle name="40% - Accent1 3 3 2" xfId="1138" xr:uid="{4DBAA27D-4756-48C1-ABAA-128EBD798B7B}"/>
    <cellStyle name="40% - Accent1 3 4" xfId="978" xr:uid="{FCD0F46E-F9B2-4530-8504-6C108A006641}"/>
    <cellStyle name="40% - Accent1 3 5" xfId="450" xr:uid="{1F316D30-157D-475D-B8CB-5E6A3698F811}"/>
    <cellStyle name="40% - Accent1 4" xfId="144" xr:uid="{74CAA5B7-1DC5-4F5A-9F29-EAF8AA8F00D1}"/>
    <cellStyle name="40% - Accent1 4 2" xfId="718" xr:uid="{3E3D1477-26EF-4615-AEEA-B9ED2E879572}"/>
    <cellStyle name="40% - Accent1 4 2 2" xfId="1153" xr:uid="{70797BD7-6468-480A-A56F-835168536B44}"/>
    <cellStyle name="40% - Accent1 4 3" xfId="934" xr:uid="{4CA95992-045F-4D87-A6DE-E376BF0E0EFC}"/>
    <cellStyle name="40% - Accent1 4 4" xfId="379" xr:uid="{8978B4CE-CEB7-47A3-A539-18B98CB82734}"/>
    <cellStyle name="40% - Accent1 5" xfId="159" xr:uid="{E4E90881-9D2A-4BCB-8378-15E7ED8C8C8D}"/>
    <cellStyle name="40% - Accent1 5 2" xfId="1168" xr:uid="{22A7A1C3-01DC-40C1-89AD-95DE0530E11B}"/>
    <cellStyle name="40% - Accent1 5 3" xfId="733" xr:uid="{C0B5106C-80B6-4DB8-BAFF-079159E3FA6C}"/>
    <cellStyle name="40% - Accent1 6" xfId="174" xr:uid="{66E7497C-423F-453F-BB61-BDE35E0E7258}"/>
    <cellStyle name="40% - Accent1 6 2" xfId="1183" xr:uid="{14BE918C-2FC1-4D90-AE2E-7F425CF8C742}"/>
    <cellStyle name="40% - Accent1 6 3" xfId="748" xr:uid="{E03EFA57-E47D-4452-8C69-2B07DE58CED2}"/>
    <cellStyle name="40% - Accent1 7" xfId="189" xr:uid="{C9B0BD11-51B4-405C-A2D0-2142B342744A}"/>
    <cellStyle name="40% - Accent1 7 2" xfId="1198" xr:uid="{2CA941A2-2019-4F62-A648-FFD079BDAEE7}"/>
    <cellStyle name="40% - Accent1 7 3" xfId="763" xr:uid="{E72BF298-F0F1-4950-A950-57C3EF394C95}"/>
    <cellStyle name="40% - Accent1 8" xfId="204" xr:uid="{DB5443AA-8E68-4858-86B0-F637602E4875}"/>
    <cellStyle name="40% - Accent1 8 2" xfId="1213" xr:uid="{1BB34365-1320-4B2D-A209-F4C8CCDAF227}"/>
    <cellStyle name="40% - Accent1 8 3" xfId="778" xr:uid="{9D130E3F-BB38-4B01-AA55-EC2DDEF4C6C3}"/>
    <cellStyle name="40% - Accent1 9" xfId="219" xr:uid="{99AFC406-F6BB-4E04-81DC-094E1CA70889}"/>
    <cellStyle name="40% - Accent1 9 2" xfId="1228" xr:uid="{3B298F68-10F0-48E6-9267-00E049596DE7}"/>
    <cellStyle name="40% - Accent1 9 3" xfId="793" xr:uid="{2621CE55-CBC6-45B6-92CD-A8CDFDB9CCFB}"/>
    <cellStyle name="40% - Accent2" xfId="54" builtinId="35" customBuiltin="1"/>
    <cellStyle name="40% - Accent2 10" xfId="236" xr:uid="{045C16E5-1004-4650-A671-F3F1F7424CCA}"/>
    <cellStyle name="40% - Accent2 10 2" xfId="1245" xr:uid="{BF8F8F41-3A76-45E7-A922-E52F2F9EC10C}"/>
    <cellStyle name="40% - Accent2 10 3" xfId="810" xr:uid="{9257CC43-7564-4C97-B479-76C6CA16460E}"/>
    <cellStyle name="40% - Accent2 11" xfId="251" xr:uid="{8DB0B26F-6A1C-418C-BF6C-44F431E046DD}"/>
    <cellStyle name="40% - Accent2 11 2" xfId="1260" xr:uid="{2FC7A3DD-399D-4106-A744-2ADDE1D71B8D}"/>
    <cellStyle name="40% - Accent2 11 3" xfId="825" xr:uid="{D1C42063-FD3A-43C3-9EC4-5A1D224AB9E9}"/>
    <cellStyle name="40% - Accent2 12" xfId="266" xr:uid="{42E86D81-DB5D-424C-8DD7-88A49D63E10B}"/>
    <cellStyle name="40% - Accent2 12 2" xfId="1275" xr:uid="{3DD248BD-2CED-49DB-B963-6F37018A16F0}"/>
    <cellStyle name="40% - Accent2 12 3" xfId="840" xr:uid="{72E7A37B-21F4-429A-A156-BA882EAB3D85}"/>
    <cellStyle name="40% - Accent2 13" xfId="687" xr:uid="{367681DC-6EF4-431E-9975-50705402FF52}"/>
    <cellStyle name="40% - Accent2 13 2" xfId="1122" xr:uid="{46CC529C-AF42-4E41-A974-D8135335CD57}"/>
    <cellStyle name="40% - Accent2 14" xfId="343" xr:uid="{B6108B7B-F7F6-44AB-95FD-D3D2F64CEF1D}"/>
    <cellStyle name="40% - Accent2 15" xfId="910" xr:uid="{C6E597EC-5ADF-4A66-B713-FBC273CF5472}"/>
    <cellStyle name="40% - Accent2 16" xfId="1375" xr:uid="{CA673736-AA2D-41BD-816F-D66AB4E55AEE}"/>
    <cellStyle name="40% - Accent2 17" xfId="1402" xr:uid="{FA0BCC1A-1463-4099-A027-AA6D56B77CD2}"/>
    <cellStyle name="40% - Accent2 18" xfId="289" xr:uid="{AD8F70FA-6C0D-4C19-AC41-1A609430CDE4}"/>
    <cellStyle name="40% - Accent2 2" xfId="97" xr:uid="{AD0C9563-F72E-410D-8735-7E3769682124}"/>
    <cellStyle name="40% - Accent2 2 2" xfId="469" xr:uid="{9CD03E72-71C9-4708-84F2-394ADB043D3E}"/>
    <cellStyle name="40% - Accent2 2 2 2" xfId="607" xr:uid="{E2FC0106-F390-4DCB-941A-C2B4928A17F9}"/>
    <cellStyle name="40% - Accent2 2 2 2 2" xfId="1051" xr:uid="{7A1E4428-A50F-49A3-994B-39981347F667}"/>
    <cellStyle name="40% - Accent2 2 2 3" xfId="992" xr:uid="{50169E9A-2BD7-428C-A118-3CD88F6FAA94}"/>
    <cellStyle name="40% - Accent2 2 3" xfId="606" xr:uid="{02DE1639-007F-405C-9F5C-2080A3E0592C}"/>
    <cellStyle name="40% - Accent2 2 3 2" xfId="1050" xr:uid="{7D49FFBF-824D-41F8-8C7D-AE471E8D56DD}"/>
    <cellStyle name="40% - Accent2 2 4" xfId="675" xr:uid="{B1D0FFD6-7795-4FEE-A982-DC65AD47697C}"/>
    <cellStyle name="40% - Accent2 2 4 2" xfId="1110" xr:uid="{AF689FCD-127C-4DB8-B037-A6BE0900035E}"/>
    <cellStyle name="40% - Accent2 2 5" xfId="962" xr:uid="{768C0330-4919-4CE4-B638-2CE95C62E0A8}"/>
    <cellStyle name="40% - Accent2 2 6" xfId="431" xr:uid="{A54B13FA-FFED-471F-A04B-2E78B68D4BE7}"/>
    <cellStyle name="40% - Accent2 3" xfId="131" xr:uid="{16A9F60D-EF1E-4FFC-97CB-8B2B7EDDC808}"/>
    <cellStyle name="40% - Accent2 3 2" xfId="608" xr:uid="{BC5D6D19-7835-4D5C-B4FA-5441E172BAA3}"/>
    <cellStyle name="40% - Accent2 3 2 2" xfId="1052" xr:uid="{294292C8-2E60-4DD8-A8CE-76210DFC8906}"/>
    <cellStyle name="40% - Accent2 3 3" xfId="705" xr:uid="{22C48214-7E21-43BD-A5CD-F3F2F8B13C58}"/>
    <cellStyle name="40% - Accent2 3 3 2" xfId="1140" xr:uid="{B16F3FE8-D57F-42FA-8EE0-D8B7A6080740}"/>
    <cellStyle name="40% - Accent2 3 4" xfId="980" xr:uid="{43C4C6B6-8A74-4B7E-A3D2-F69AA70A225F}"/>
    <cellStyle name="40% - Accent2 3 5" xfId="452" xr:uid="{965AD37D-BCCB-467C-9ADD-451CA5F4DCE1}"/>
    <cellStyle name="40% - Accent2 4" xfId="146" xr:uid="{767FFB76-D1E4-41D3-955C-EFAA4FCB640A}"/>
    <cellStyle name="40% - Accent2 4 2" xfId="720" xr:uid="{EB5066CD-9982-4EFC-A4EA-7C5E229249A5}"/>
    <cellStyle name="40% - Accent2 4 2 2" xfId="1155" xr:uid="{234257AC-6AEF-4F8E-9AF6-781FE9EC5703}"/>
    <cellStyle name="40% - Accent2 4 3" xfId="947" xr:uid="{F2A25255-A89E-4177-82F4-726DD380F2BC}"/>
    <cellStyle name="40% - Accent2 4 4" xfId="407" xr:uid="{87D0AF36-5AA7-4864-8D34-404270332BB3}"/>
    <cellStyle name="40% - Accent2 5" xfId="161" xr:uid="{DDC122C0-DC4B-4C8E-9031-3D9CD7429EBD}"/>
    <cellStyle name="40% - Accent2 5 2" xfId="1170" xr:uid="{19FB3F6F-091C-434D-9BA7-6EF7C03FB2AB}"/>
    <cellStyle name="40% - Accent2 5 3" xfId="735" xr:uid="{4E4A76F2-51CD-4A00-B4DA-0A9F82CD6880}"/>
    <cellStyle name="40% - Accent2 6" xfId="176" xr:uid="{9DB27AD1-A0E9-428C-9C0E-7B56C5656028}"/>
    <cellStyle name="40% - Accent2 6 2" xfId="1185" xr:uid="{EFCBAB5A-85EC-4254-B92A-E1508A83317B}"/>
    <cellStyle name="40% - Accent2 6 3" xfId="750" xr:uid="{0368BCA2-6029-4F5F-A006-625337B90B63}"/>
    <cellStyle name="40% - Accent2 7" xfId="191" xr:uid="{29DC0382-68DE-4E4D-A61A-F858B52348F2}"/>
    <cellStyle name="40% - Accent2 7 2" xfId="1200" xr:uid="{B3658342-D108-4151-B98E-F6B39B505E60}"/>
    <cellStyle name="40% - Accent2 7 3" xfId="765" xr:uid="{297C4AFA-240F-4C24-B18D-52A97BEBE30B}"/>
    <cellStyle name="40% - Accent2 8" xfId="206" xr:uid="{120779A6-F6BF-4CF9-804D-4D7377703A42}"/>
    <cellStyle name="40% - Accent2 8 2" xfId="1215" xr:uid="{9075269A-27A4-4AEE-9CB2-4E877E55972B}"/>
    <cellStyle name="40% - Accent2 8 3" xfId="780" xr:uid="{4ED1E3DD-4CA6-468E-9E41-2B6D2B962F2F}"/>
    <cellStyle name="40% - Accent2 9" xfId="221" xr:uid="{E0E5B286-A139-4030-99CB-7A579342A923}"/>
    <cellStyle name="40% - Accent2 9 2" xfId="1230" xr:uid="{E5CDE3FD-ECB1-4EC0-8B2F-7CD97626DB27}"/>
    <cellStyle name="40% - Accent2 9 3" xfId="795" xr:uid="{F16ECF68-F814-4121-81FE-723D1173EBA0}"/>
    <cellStyle name="40% - Accent3" xfId="57" builtinId="39" customBuiltin="1"/>
    <cellStyle name="40% - Accent3 10" xfId="238" xr:uid="{C4EB45D0-66A7-4362-8454-99C2EFD96354}"/>
    <cellStyle name="40% - Accent3 10 2" xfId="1247" xr:uid="{B14DC0A5-CD11-4E23-A20E-C05B1269DC5D}"/>
    <cellStyle name="40% - Accent3 10 3" xfId="812" xr:uid="{B67BB0BC-E0EA-4886-BBEB-BF05C90BAAC8}"/>
    <cellStyle name="40% - Accent3 11" xfId="253" xr:uid="{9F5E6AEC-F620-4F3B-9599-3E90E12FE5B8}"/>
    <cellStyle name="40% - Accent3 11 2" xfId="1262" xr:uid="{C9783AFD-8E89-4F75-850E-0C516F81D829}"/>
    <cellStyle name="40% - Accent3 11 3" xfId="827" xr:uid="{233225B6-8A3D-4778-95AC-028A301ED544}"/>
    <cellStyle name="40% - Accent3 12" xfId="268" xr:uid="{26D110F4-F2D6-4CA0-B616-BC358A0BA60A}"/>
    <cellStyle name="40% - Accent3 12 2" xfId="1277" xr:uid="{ECED8FE7-FAEC-4217-A219-8C37B85A6930}"/>
    <cellStyle name="40% - Accent3 12 3" xfId="842" xr:uid="{4D9BADBA-3219-4F47-994A-51731C7C0FC2}"/>
    <cellStyle name="40% - Accent3 13" xfId="689" xr:uid="{1A95867A-4AEC-4A3B-98D7-39F4A009F575}"/>
    <cellStyle name="40% - Accent3 13 2" xfId="1124" xr:uid="{D6A00E4D-1E7D-4599-9D9A-788077EDCB6D}"/>
    <cellStyle name="40% - Accent3 14" xfId="346" xr:uid="{EED069D9-D022-4D2B-9064-063B4BA85AAD}"/>
    <cellStyle name="40% - Accent3 15" xfId="913" xr:uid="{956AA063-6833-47A5-99AD-5AAD2E8B473C}"/>
    <cellStyle name="40% - Accent3 16" xfId="1378" xr:uid="{D59B5FF0-5C49-47C2-B186-52F4C5FD8ED8}"/>
    <cellStyle name="40% - Accent3 17" xfId="1405" xr:uid="{1EC8E1F9-11EF-498D-809F-5932896D4CA9}"/>
    <cellStyle name="40% - Accent3 18" xfId="291" xr:uid="{F5509C9A-6387-4251-B0DA-D2A43B9262DA}"/>
    <cellStyle name="40% - Accent3 2" xfId="101" xr:uid="{541815C5-ADC0-40A3-9EC1-2820FC4E2F72}"/>
    <cellStyle name="40% - Accent3 2 2" xfId="471" xr:uid="{EA310D22-EAFB-4F08-AC7E-BCDC22F1F7DE}"/>
    <cellStyle name="40% - Accent3 2 2 2" xfId="610" xr:uid="{ACB4A37A-A2F1-4302-BD07-A9A80ECC5B15}"/>
    <cellStyle name="40% - Accent3 2 2 2 2" xfId="1054" xr:uid="{683866DF-799C-4797-ACA6-1990AF9DC7C7}"/>
    <cellStyle name="40% - Accent3 2 2 3" xfId="994" xr:uid="{C64A0D37-3B7D-4EF6-BF51-9122895AECE2}"/>
    <cellStyle name="40% - Accent3 2 3" xfId="609" xr:uid="{E5D023F5-6BB9-49EC-BDF9-5EBEAC3CD05B}"/>
    <cellStyle name="40% - Accent3 2 3 2" xfId="1053" xr:uid="{7B781D2C-CED9-473D-8C61-BEAD193CFA23}"/>
    <cellStyle name="40% - Accent3 2 4" xfId="677" xr:uid="{226AC52B-885A-4BB5-A968-F2A82F409E10}"/>
    <cellStyle name="40% - Accent3 2 4 2" xfId="1112" xr:uid="{1451809B-4B2F-4FDC-B951-F4BACE6465B7}"/>
    <cellStyle name="40% - Accent3 2 5" xfId="964" xr:uid="{BA102201-D4B8-43C5-91D8-6F3B2C844C44}"/>
    <cellStyle name="40% - Accent3 2 6" xfId="433" xr:uid="{6A455DD7-B1CD-4BB1-9829-7101E803FD3D}"/>
    <cellStyle name="40% - Accent3 3" xfId="133" xr:uid="{2609214F-73D3-4864-9B0D-4C44ABEC27DC}"/>
    <cellStyle name="40% - Accent3 3 2" xfId="611" xr:uid="{576096E0-B428-4421-B533-7EB5B1D9B2E4}"/>
    <cellStyle name="40% - Accent3 3 2 2" xfId="1055" xr:uid="{C7FB508E-B958-4562-8FBF-4FD364B715B3}"/>
    <cellStyle name="40% - Accent3 3 3" xfId="707" xr:uid="{A707C2FC-260C-4BFA-B9E4-A65AF13D6290}"/>
    <cellStyle name="40% - Accent3 3 3 2" xfId="1142" xr:uid="{946BCE40-301A-4F81-9A69-3EC69DB162C4}"/>
    <cellStyle name="40% - Accent3 3 4" xfId="982" xr:uid="{BF6E97D1-B653-4570-8DA5-0A39E27077A1}"/>
    <cellStyle name="40% - Accent3 3 5" xfId="454" xr:uid="{ACEDE136-13FD-492D-81BE-6DA7425B684C}"/>
    <cellStyle name="40% - Accent3 4" xfId="148" xr:uid="{971B0C98-BE84-43B8-AB3E-271CA94265B1}"/>
    <cellStyle name="40% - Accent3 4 2" xfId="722" xr:uid="{A6D1F61B-B10D-4449-971A-876B644425C6}"/>
    <cellStyle name="40% - Accent3 4 2 2" xfId="1157" xr:uid="{673EB3F2-D2D4-441E-B2D7-47BE65128FA7}"/>
    <cellStyle name="40% - Accent3 4 3" xfId="945" xr:uid="{42CFA9BA-22BD-40A7-96F6-703BA9B8C4C4}"/>
    <cellStyle name="40% - Accent3 4 4" xfId="402" xr:uid="{A79A38EE-4424-4D36-848D-0F4BF1749DEA}"/>
    <cellStyle name="40% - Accent3 5" xfId="163" xr:uid="{C9C1DCE2-633C-4C0D-8B56-9B897D245317}"/>
    <cellStyle name="40% - Accent3 5 2" xfId="1172" xr:uid="{BE2F9D08-067B-4398-B93D-3500B766C87B}"/>
    <cellStyle name="40% - Accent3 5 3" xfId="737" xr:uid="{C5C3207E-5183-40FA-ACFF-25660C5E9B49}"/>
    <cellStyle name="40% - Accent3 6" xfId="178" xr:uid="{625BE049-74F7-4946-86BF-C5571D79AB01}"/>
    <cellStyle name="40% - Accent3 6 2" xfId="1187" xr:uid="{BD7A7460-39DF-4684-81CB-4C88ABB17DDA}"/>
    <cellStyle name="40% - Accent3 6 3" xfId="752" xr:uid="{2562F62C-2867-48B8-A26A-990EBA2EF57A}"/>
    <cellStyle name="40% - Accent3 7" xfId="193" xr:uid="{31531EB5-3D26-43C5-9701-F97AF5975334}"/>
    <cellStyle name="40% - Accent3 7 2" xfId="1202" xr:uid="{03FC4EE9-9044-494F-B78B-1AF5641D63A7}"/>
    <cellStyle name="40% - Accent3 7 3" xfId="767" xr:uid="{341614E0-BA66-4A70-B3FE-C1BD832716AB}"/>
    <cellStyle name="40% - Accent3 8" xfId="208" xr:uid="{504B8527-0058-46E0-88FA-40E45BDEAD55}"/>
    <cellStyle name="40% - Accent3 8 2" xfId="1217" xr:uid="{E78AA37A-7A2F-4F52-8FEA-58F4B5FDD6F8}"/>
    <cellStyle name="40% - Accent3 8 3" xfId="782" xr:uid="{896F7C4C-BAEC-4F15-9237-7442C84155E2}"/>
    <cellStyle name="40% - Accent3 9" xfId="223" xr:uid="{9D0B8BFD-410A-4012-B15D-42074DF95BB5}"/>
    <cellStyle name="40% - Accent3 9 2" xfId="1232" xr:uid="{8ABA68F6-3229-4A16-800B-971776DA5452}"/>
    <cellStyle name="40% - Accent3 9 3" xfId="797" xr:uid="{34558332-1F30-4646-B3C9-0F6D8CFA09CB}"/>
    <cellStyle name="40% - Accent4" xfId="60" builtinId="43" customBuiltin="1"/>
    <cellStyle name="40% - Accent4 10" xfId="240" xr:uid="{A6D4E879-3023-43F8-BDDB-8E1749F81692}"/>
    <cellStyle name="40% - Accent4 10 2" xfId="1249" xr:uid="{EA063D20-0291-48F3-9630-697EEC9C431E}"/>
    <cellStyle name="40% - Accent4 10 3" xfId="814" xr:uid="{33ACC2C1-AB0C-4E38-8A59-ADB1C1440B71}"/>
    <cellStyle name="40% - Accent4 11" xfId="255" xr:uid="{FECE8278-16DD-4AAE-A9FD-41453169545B}"/>
    <cellStyle name="40% - Accent4 11 2" xfId="1264" xr:uid="{673684D7-7E37-480C-885B-4518CA590DC8}"/>
    <cellStyle name="40% - Accent4 11 3" xfId="829" xr:uid="{A6F49545-FCD2-4D91-989E-3AF761EA0BD6}"/>
    <cellStyle name="40% - Accent4 12" xfId="270" xr:uid="{D3AC5A9C-D662-4088-9699-8F23F73A529B}"/>
    <cellStyle name="40% - Accent4 12 2" xfId="1279" xr:uid="{FF6D06BF-6A56-4129-B2F3-E58B1D52B586}"/>
    <cellStyle name="40% - Accent4 12 3" xfId="844" xr:uid="{7DD92083-AD61-4385-84BC-E004AEA50888}"/>
    <cellStyle name="40% - Accent4 13" xfId="691" xr:uid="{7E9DA5BD-7F43-4844-B793-2937A2F2B75E}"/>
    <cellStyle name="40% - Accent4 13 2" xfId="1126" xr:uid="{6B2DC402-03FF-482F-95F6-420EE20736EC}"/>
    <cellStyle name="40% - Accent4 14" xfId="349" xr:uid="{16D9E83A-33A1-426E-8754-32797C4B5715}"/>
    <cellStyle name="40% - Accent4 15" xfId="916" xr:uid="{C820DA4B-C7CD-4AB6-B22D-E26BFB6D9648}"/>
    <cellStyle name="40% - Accent4 16" xfId="1381" xr:uid="{9D04B1C5-B319-434B-9989-34327207DD8B}"/>
    <cellStyle name="40% - Accent4 17" xfId="1408" xr:uid="{E03D6A45-5BF8-4EA8-AA6E-97099A9015DF}"/>
    <cellStyle name="40% - Accent4 18" xfId="293" xr:uid="{798F5404-A5C9-4E8B-A7BD-5DD0A297A569}"/>
    <cellStyle name="40% - Accent4 2" xfId="105" xr:uid="{8B37E041-BF97-452D-B47D-A2D52A5FF63D}"/>
    <cellStyle name="40% - Accent4 2 2" xfId="473" xr:uid="{9E3F73DA-70B8-4441-B506-28D2134CA85F}"/>
    <cellStyle name="40% - Accent4 2 2 2" xfId="613" xr:uid="{778D3A06-03FC-4CB0-8018-324A1B4FE6CF}"/>
    <cellStyle name="40% - Accent4 2 2 2 2" xfId="1057" xr:uid="{6E5F7749-A892-4674-8F06-C652FC370695}"/>
    <cellStyle name="40% - Accent4 2 2 3" xfId="996" xr:uid="{AB9A67FE-70A9-4FAE-8669-449DA72579EB}"/>
    <cellStyle name="40% - Accent4 2 3" xfId="612" xr:uid="{D65A7847-DB01-4F14-86C0-ADF69DE8DE2B}"/>
    <cellStyle name="40% - Accent4 2 3 2" xfId="1056" xr:uid="{F7AA8D78-951A-4BBA-A231-5B6E6A0B2D83}"/>
    <cellStyle name="40% - Accent4 2 4" xfId="679" xr:uid="{35A52C24-0EEB-45ED-B9BE-1027D06BF518}"/>
    <cellStyle name="40% - Accent4 2 4 2" xfId="1114" xr:uid="{B776CDCC-484A-4FB3-9EC7-31684CA1BBBB}"/>
    <cellStyle name="40% - Accent4 2 5" xfId="966" xr:uid="{C872F27B-FC87-4708-A90F-1009BC61C6D3}"/>
    <cellStyle name="40% - Accent4 2 6" xfId="435" xr:uid="{44BBAD83-C86E-4E08-8405-C67FD5968B5C}"/>
    <cellStyle name="40% - Accent4 3" xfId="135" xr:uid="{9C859768-2620-429A-83D0-45FFCC7D5D1D}"/>
    <cellStyle name="40% - Accent4 3 2" xfId="614" xr:uid="{9F4B9518-DBA1-48D1-A583-0A958AE26A79}"/>
    <cellStyle name="40% - Accent4 3 2 2" xfId="1058" xr:uid="{946FC9E1-63CF-42FA-BAFE-1134B9963509}"/>
    <cellStyle name="40% - Accent4 3 3" xfId="709" xr:uid="{A4571B93-C6EA-4D8D-966B-4CE50E02CC75}"/>
    <cellStyle name="40% - Accent4 3 3 2" xfId="1144" xr:uid="{0A24E093-8C0C-476B-9855-C52DCB905969}"/>
    <cellStyle name="40% - Accent4 3 4" xfId="984" xr:uid="{E3402071-B3C0-442B-BE32-7709F06F4872}"/>
    <cellStyle name="40% - Accent4 3 5" xfId="456" xr:uid="{FF6EC64C-D74F-4B2C-840D-613AB0484CDC}"/>
    <cellStyle name="40% - Accent4 4" xfId="150" xr:uid="{27209EA5-C3F4-453E-AF1E-641307E35D45}"/>
    <cellStyle name="40% - Accent4 4 2" xfId="724" xr:uid="{ACC56F20-D22F-44C3-82EA-6A2E17DE461E}"/>
    <cellStyle name="40% - Accent4 4 2 2" xfId="1159" xr:uid="{4EEE3D58-D288-46BD-8E4A-389BDCA2C5B0}"/>
    <cellStyle name="40% - Accent4 4 3" xfId="933" xr:uid="{28944630-BAA6-4049-98EB-47C3073CE771}"/>
    <cellStyle name="40% - Accent4 4 4" xfId="376" xr:uid="{FCDB3E20-7053-4B48-89B2-D3FDDBA7744D}"/>
    <cellStyle name="40% - Accent4 5" xfId="165" xr:uid="{22A02357-8A0D-441E-BAB0-89916AAB9E34}"/>
    <cellStyle name="40% - Accent4 5 2" xfId="1174" xr:uid="{9244EE7E-654F-4724-9BC7-3F3AE384530C}"/>
    <cellStyle name="40% - Accent4 5 3" xfId="739" xr:uid="{68463A45-40CC-4ACD-AE83-BD0CE10A8957}"/>
    <cellStyle name="40% - Accent4 6" xfId="180" xr:uid="{7E1AE5EB-AA50-48FD-B5CE-3F6B6967344F}"/>
    <cellStyle name="40% - Accent4 6 2" xfId="1189" xr:uid="{2E2506AC-7B90-4B0D-A2D1-5952CC0F887E}"/>
    <cellStyle name="40% - Accent4 6 3" xfId="754" xr:uid="{3B1DCC08-E803-4455-9A0B-4CC8E1100D34}"/>
    <cellStyle name="40% - Accent4 7" xfId="195" xr:uid="{3F5E1529-B453-4368-A9A6-B0882A82A950}"/>
    <cellStyle name="40% - Accent4 7 2" xfId="1204" xr:uid="{39504ACC-05F1-432C-A2DA-713E5FCFD5DC}"/>
    <cellStyle name="40% - Accent4 7 3" xfId="769" xr:uid="{7622179E-B0E5-48CD-A8D0-062D9595A453}"/>
    <cellStyle name="40% - Accent4 8" xfId="210" xr:uid="{1F342F27-1B8E-4E7B-8565-4E1EC7B36F4B}"/>
    <cellStyle name="40% - Accent4 8 2" xfId="1219" xr:uid="{070856BA-940C-43D3-81D8-A2657CAA6032}"/>
    <cellStyle name="40% - Accent4 8 3" xfId="784" xr:uid="{9AD5123E-28B6-455A-B2E6-80503A7BB2F9}"/>
    <cellStyle name="40% - Accent4 9" xfId="225" xr:uid="{74BAC40B-2578-4253-B6DC-DCCC21DDBA41}"/>
    <cellStyle name="40% - Accent4 9 2" xfId="1234" xr:uid="{5F7FCF0B-4007-4DC0-81C5-E0C3AFDFEF31}"/>
    <cellStyle name="40% - Accent4 9 3" xfId="799" xr:uid="{4A6C8E68-7AF8-449B-9AF2-672C675D01DD}"/>
    <cellStyle name="40% - Accent5" xfId="63" builtinId="47" customBuiltin="1"/>
    <cellStyle name="40% - Accent5 10" xfId="242" xr:uid="{69701E1B-04DE-42CD-856A-3C5E9C752B7C}"/>
    <cellStyle name="40% - Accent5 10 2" xfId="1251" xr:uid="{AF0A65B6-755F-4191-8016-8543F3BAC8A8}"/>
    <cellStyle name="40% - Accent5 10 3" xfId="816" xr:uid="{8C40D9AC-9C68-4EDE-AC21-279CA816D7C9}"/>
    <cellStyle name="40% - Accent5 11" xfId="257" xr:uid="{2BFFE4E2-467B-4EBF-AD5F-F158789A8856}"/>
    <cellStyle name="40% - Accent5 11 2" xfId="1266" xr:uid="{E9A9595A-13F7-490F-9356-267DBED1CCDB}"/>
    <cellStyle name="40% - Accent5 11 3" xfId="831" xr:uid="{051AFB9C-139A-497D-8C6E-0ECA689E9E09}"/>
    <cellStyle name="40% - Accent5 12" xfId="272" xr:uid="{3EE67803-2823-4D68-AF00-41CB4C9398B5}"/>
    <cellStyle name="40% - Accent5 12 2" xfId="1281" xr:uid="{46750AF4-8DD9-4623-95B6-F5FCB47FB9BE}"/>
    <cellStyle name="40% - Accent5 12 3" xfId="846" xr:uid="{0794BDEE-D151-4CAD-AAAB-3708FD8CBBF6}"/>
    <cellStyle name="40% - Accent5 13" xfId="693" xr:uid="{06FD078E-CCF7-44A7-809B-9E1C49CC1805}"/>
    <cellStyle name="40% - Accent5 13 2" xfId="1128" xr:uid="{CC585801-A8AF-4DEE-867B-21724CE7FDA8}"/>
    <cellStyle name="40% - Accent5 14" xfId="353" xr:uid="{C11223C2-5CF7-4E18-A3B9-DC928F16083F}"/>
    <cellStyle name="40% - Accent5 15" xfId="919" xr:uid="{72EA22FF-5369-4EDA-83EC-FF1250E2EF17}"/>
    <cellStyle name="40% - Accent5 16" xfId="1384" xr:uid="{5773D83C-0E7D-4899-B51B-2551CC88D2D5}"/>
    <cellStyle name="40% - Accent5 17" xfId="1411" xr:uid="{AAE0DE91-C9EE-4D88-9853-A51ABAA754FC}"/>
    <cellStyle name="40% - Accent5 18" xfId="295" xr:uid="{E18ECB69-F6C8-4219-8C0A-2FB45FFE91AF}"/>
    <cellStyle name="40% - Accent5 2" xfId="109" xr:uid="{E45CD181-5B08-4712-817C-5AD71467216E}"/>
    <cellStyle name="40% - Accent5 2 2" xfId="475" xr:uid="{83655457-0651-42FD-916A-D712F099AC0E}"/>
    <cellStyle name="40% - Accent5 2 2 2" xfId="616" xr:uid="{AF558FD0-31D3-424C-88FC-843D0A863EAE}"/>
    <cellStyle name="40% - Accent5 2 2 2 2" xfId="1060" xr:uid="{A415EE2D-0CC9-4A07-9FE8-67CB90C71FA4}"/>
    <cellStyle name="40% - Accent5 2 2 3" xfId="998" xr:uid="{8FF96521-7517-438D-8477-63724609F8B9}"/>
    <cellStyle name="40% - Accent5 2 3" xfId="615" xr:uid="{33400E0C-7681-4DA1-9A18-F6D9E58E76F7}"/>
    <cellStyle name="40% - Accent5 2 3 2" xfId="1059" xr:uid="{AA5EEC0C-8C67-4408-B3F1-9166E1FCFFFC}"/>
    <cellStyle name="40% - Accent5 2 4" xfId="681" xr:uid="{A9AF289C-20EB-429C-A7A2-985AC684556E}"/>
    <cellStyle name="40% - Accent5 2 4 2" xfId="1116" xr:uid="{04D65A7E-3AAD-4AE3-95A1-8932DAF94EF1}"/>
    <cellStyle name="40% - Accent5 2 5" xfId="968" xr:uid="{F72B25E8-770F-434B-ACF4-7629E6BD713D}"/>
    <cellStyle name="40% - Accent5 2 6" xfId="437" xr:uid="{0670806F-0FD5-44EA-B725-5E1B795FBD79}"/>
    <cellStyle name="40% - Accent5 3" xfId="137" xr:uid="{D8451D64-353C-44FA-BD89-FC18F40038B2}"/>
    <cellStyle name="40% - Accent5 3 2" xfId="617" xr:uid="{A9D9C60B-C4E0-44FB-ACC4-93B25AED1DB9}"/>
    <cellStyle name="40% - Accent5 3 2 2" xfId="1061" xr:uid="{A369DE08-7885-4125-817F-EE61EE54443F}"/>
    <cellStyle name="40% - Accent5 3 3" xfId="711" xr:uid="{66CDDDCA-166C-4B02-9078-F2EBCCA95C50}"/>
    <cellStyle name="40% - Accent5 3 3 2" xfId="1146" xr:uid="{8A571100-5594-4858-87D8-F521539B6A92}"/>
    <cellStyle name="40% - Accent5 3 4" xfId="986" xr:uid="{7F5CD9F1-2E46-4F30-9932-D525C211979D}"/>
    <cellStyle name="40% - Accent5 3 5" xfId="458" xr:uid="{D251721E-9A3B-4724-AFBD-DE05F8FDCD5F}"/>
    <cellStyle name="40% - Accent5 4" xfId="152" xr:uid="{049DBDC9-8553-4733-8C0A-786AB3B1590E}"/>
    <cellStyle name="40% - Accent5 4 2" xfId="726" xr:uid="{ADC4CCB4-0130-40D2-8B57-49F3A7571B4E}"/>
    <cellStyle name="40% - Accent5 4 2 2" xfId="1161" xr:uid="{C1B814E9-2338-4105-B08F-A487B2685130}"/>
    <cellStyle name="40% - Accent5 4 3" xfId="931" xr:uid="{1F534078-F315-4EE7-855E-B88A1FE294F0}"/>
    <cellStyle name="40% - Accent5 4 4" xfId="368" xr:uid="{6F3C01E9-B3CC-4FA5-BFF3-BDF3097F2C87}"/>
    <cellStyle name="40% - Accent5 5" xfId="167" xr:uid="{666C8D31-62A5-4DDC-8BB5-2F408AF1A381}"/>
    <cellStyle name="40% - Accent5 5 2" xfId="1176" xr:uid="{BAE40C4A-85A9-4753-9454-5D81A343954A}"/>
    <cellStyle name="40% - Accent5 5 3" xfId="741" xr:uid="{B496CF5E-CEBA-4826-91BD-D0A907053AE3}"/>
    <cellStyle name="40% - Accent5 6" xfId="182" xr:uid="{F8A4CBF0-4735-4E6E-AB85-7132DB593369}"/>
    <cellStyle name="40% - Accent5 6 2" xfId="1191" xr:uid="{6EB93A49-5FDE-436F-BC88-3B37B58D7223}"/>
    <cellStyle name="40% - Accent5 6 3" xfId="756" xr:uid="{5580E863-CE02-4FC1-9375-81211F9C5F4C}"/>
    <cellStyle name="40% - Accent5 7" xfId="197" xr:uid="{B252584B-31E4-483C-9BDF-82E130D6E62D}"/>
    <cellStyle name="40% - Accent5 7 2" xfId="1206" xr:uid="{763A570C-CC0B-49E8-B072-74B496AEC98A}"/>
    <cellStyle name="40% - Accent5 7 3" xfId="771" xr:uid="{75CB10FE-DCC3-4577-A018-CB7A704D00D1}"/>
    <cellStyle name="40% - Accent5 8" xfId="212" xr:uid="{6066B210-DDBF-4406-BCB5-340073D7142B}"/>
    <cellStyle name="40% - Accent5 8 2" xfId="1221" xr:uid="{FFD8000F-AFFB-4A60-9AF7-601622074A6B}"/>
    <cellStyle name="40% - Accent5 8 3" xfId="786" xr:uid="{E9E71B62-D688-4216-8BA0-A4D483515A63}"/>
    <cellStyle name="40% - Accent5 9" xfId="227" xr:uid="{96F368B9-8EF1-414A-BB90-6A25153C1729}"/>
    <cellStyle name="40% - Accent5 9 2" xfId="1236" xr:uid="{28A80680-1F3C-4FD8-92BB-96224BA8C0F8}"/>
    <cellStyle name="40% - Accent5 9 3" xfId="801" xr:uid="{61346F92-73C0-47D5-97F7-77A121AEAF4F}"/>
    <cellStyle name="40% - Accent6" xfId="66" builtinId="51" customBuiltin="1"/>
    <cellStyle name="40% - Accent6 10" xfId="244" xr:uid="{F3450F0A-0E61-4AA4-8641-DD7A0662B077}"/>
    <cellStyle name="40% - Accent6 10 2" xfId="1253" xr:uid="{4F51BEC2-5D28-403C-B88F-0E111BB7B231}"/>
    <cellStyle name="40% - Accent6 10 3" xfId="818" xr:uid="{991BDF99-026E-4C77-8952-00A49B2831C0}"/>
    <cellStyle name="40% - Accent6 11" xfId="259" xr:uid="{811D5824-42CB-4ABD-AD4E-98A1C6E02D22}"/>
    <cellStyle name="40% - Accent6 11 2" xfId="1268" xr:uid="{38098831-6755-4BE1-B03F-15492D52BB30}"/>
    <cellStyle name="40% - Accent6 11 3" xfId="833" xr:uid="{A8F0AE57-9787-4349-A61E-7F7237D460B9}"/>
    <cellStyle name="40% - Accent6 12" xfId="274" xr:uid="{47F2B108-6A0C-4589-BB5F-F09FC3BF42C9}"/>
    <cellStyle name="40% - Accent6 12 2" xfId="1283" xr:uid="{A0B9FA2C-E343-4E79-A21D-26E6D886FB60}"/>
    <cellStyle name="40% - Accent6 12 3" xfId="848" xr:uid="{A379EC99-49F3-4041-9A6F-E1B964E21812}"/>
    <cellStyle name="40% - Accent6 13" xfId="695" xr:uid="{57AF47FF-CC4F-4902-AC30-1F7CF60FA884}"/>
    <cellStyle name="40% - Accent6 13 2" xfId="1130" xr:uid="{E9D0C401-B0D3-4F80-8F9F-BF5DFC6A766C}"/>
    <cellStyle name="40% - Accent6 14" xfId="356" xr:uid="{AF3813F2-1463-406C-B704-72EC373AD86D}"/>
    <cellStyle name="40% - Accent6 15" xfId="922" xr:uid="{071C9343-0A16-4922-BF42-C27663879EDE}"/>
    <cellStyle name="40% - Accent6 16" xfId="1387" xr:uid="{48797060-5459-4ED3-A2BB-D1A428544C11}"/>
    <cellStyle name="40% - Accent6 17" xfId="1414" xr:uid="{5C200666-0FE0-41CA-A840-9BF0424D3E60}"/>
    <cellStyle name="40% - Accent6 18" xfId="297" xr:uid="{C2ED135A-C104-432D-A7B6-C2969AD9CEDC}"/>
    <cellStyle name="40% - Accent6 2" xfId="113" xr:uid="{B4C9D87B-601F-4107-B726-DE333ACBFCFA}"/>
    <cellStyle name="40% - Accent6 2 2" xfId="477" xr:uid="{6F11DFD5-8C33-4DBC-B84D-FA72AFDF3F6E}"/>
    <cellStyle name="40% - Accent6 2 2 2" xfId="619" xr:uid="{E08FCA30-783E-4C1E-9B95-C2D9128155A8}"/>
    <cellStyle name="40% - Accent6 2 2 2 2" xfId="1063" xr:uid="{E0E86A3D-CE5E-4D05-A98D-72A241BF173F}"/>
    <cellStyle name="40% - Accent6 2 2 3" xfId="1000" xr:uid="{27583C44-B7D9-451A-8E98-7FB9114BB389}"/>
    <cellStyle name="40% - Accent6 2 3" xfId="618" xr:uid="{204404D6-C4E9-483D-9D02-BCC7DEF43A7D}"/>
    <cellStyle name="40% - Accent6 2 3 2" xfId="1062" xr:uid="{B40F7FF4-8950-4F18-8D2B-ED83FA032510}"/>
    <cellStyle name="40% - Accent6 2 4" xfId="683" xr:uid="{4F1DD71C-78F3-4E71-A554-023CFE7C8724}"/>
    <cellStyle name="40% - Accent6 2 4 2" xfId="1118" xr:uid="{D60E3354-C390-49FF-A64D-95A3A14FE221}"/>
    <cellStyle name="40% - Accent6 2 5" xfId="970" xr:uid="{5345052D-7519-4185-8267-FC360F9D462F}"/>
    <cellStyle name="40% - Accent6 2 6" xfId="439" xr:uid="{41E2C4A4-06B1-4A30-95DF-9CB5C7E24D5E}"/>
    <cellStyle name="40% - Accent6 3" xfId="139" xr:uid="{F59C713E-0357-4728-8A93-5A787E497ED3}"/>
    <cellStyle name="40% - Accent6 3 2" xfId="620" xr:uid="{662FC0B9-8F48-4B1D-811B-AB52ADD61EBB}"/>
    <cellStyle name="40% - Accent6 3 2 2" xfId="1064" xr:uid="{9D6A6AF0-876A-4F28-B083-AF23FA3BD81C}"/>
    <cellStyle name="40% - Accent6 3 3" xfId="713" xr:uid="{84A030DA-E060-4D72-A1C7-9280F7A8696D}"/>
    <cellStyle name="40% - Accent6 3 3 2" xfId="1148" xr:uid="{43E43145-32CB-483E-B64C-8DC363A50E30}"/>
    <cellStyle name="40% - Accent6 3 4" xfId="988" xr:uid="{96BEC267-5346-44AC-A0E3-DA3CFF26FEF4}"/>
    <cellStyle name="40% - Accent6 3 5" xfId="460" xr:uid="{712CAB67-7653-496E-8833-F2F035FFB64A}"/>
    <cellStyle name="40% - Accent6 4" xfId="154" xr:uid="{C37558AC-325B-40B8-8876-1457B9BE91D9}"/>
    <cellStyle name="40% - Accent6 4 2" xfId="728" xr:uid="{A6B6F541-37DD-4AD2-AE29-FC257B318A6E}"/>
    <cellStyle name="40% - Accent6 4 2 2" xfId="1163" xr:uid="{409455A5-6A5A-4D6A-8A3D-4AC5B9040874}"/>
    <cellStyle name="40% - Accent6 4 3" xfId="949" xr:uid="{BE2C6102-DC4C-422D-8665-3CDD24C572D1}"/>
    <cellStyle name="40% - Accent6 4 4" xfId="410" xr:uid="{96AED7D3-685D-40F2-98A7-9F879E5EE4E9}"/>
    <cellStyle name="40% - Accent6 5" xfId="169" xr:uid="{5A7FDC52-93FA-4283-8AE3-41E1B80C1ABC}"/>
    <cellStyle name="40% - Accent6 5 2" xfId="1178" xr:uid="{B849249F-29C6-43CE-AAE5-F6D5737E36BD}"/>
    <cellStyle name="40% - Accent6 5 3" xfId="743" xr:uid="{2C8935BF-61B8-47CE-894B-8D572972D816}"/>
    <cellStyle name="40% - Accent6 6" xfId="184" xr:uid="{D1A037E5-DE18-42CA-92CB-FB459CBF5A4B}"/>
    <cellStyle name="40% - Accent6 6 2" xfId="1193" xr:uid="{0DDE3E18-4D96-447C-8B11-EAAF85B44FD5}"/>
    <cellStyle name="40% - Accent6 6 3" xfId="758" xr:uid="{652558D7-FAAD-4070-BB83-9DFEE08808BE}"/>
    <cellStyle name="40% - Accent6 7" xfId="199" xr:uid="{66FDE455-6841-4560-A99B-2A0C0F74CD6F}"/>
    <cellStyle name="40% - Accent6 7 2" xfId="1208" xr:uid="{46E6C995-7FD1-4148-83B1-7FEF8A81A6EA}"/>
    <cellStyle name="40% - Accent6 7 3" xfId="773" xr:uid="{CB8030B1-C1A6-46CB-8CE3-F99528C30C50}"/>
    <cellStyle name="40% - Accent6 8" xfId="214" xr:uid="{D298A42B-9963-4606-BA80-82D108C48051}"/>
    <cellStyle name="40% - Accent6 8 2" xfId="1223" xr:uid="{1F2408A6-1FA3-4BA5-840F-879DEE53DD56}"/>
    <cellStyle name="40% - Accent6 8 3" xfId="788" xr:uid="{9F3AF6EF-BE19-42BE-BD14-BFD61F84098C}"/>
    <cellStyle name="40% - Accent6 9" xfId="229" xr:uid="{A30486BC-7268-41EE-A087-28792BE895A7}"/>
    <cellStyle name="40% - Accent6 9 2" xfId="1238" xr:uid="{BDB99883-6E28-4874-80DE-D70C36ED47AF}"/>
    <cellStyle name="40% - Accent6 9 3" xfId="803" xr:uid="{4DAFE352-FC17-4163-954A-E3BAE3135BC6}"/>
    <cellStyle name="60% - Accent1" xfId="280" builtinId="32" customBuiltin="1"/>
    <cellStyle name="60% - Accent1 2" xfId="94" xr:uid="{90CB7315-2ACB-42C2-9FC6-035F3B2A09FF}"/>
    <cellStyle name="60% - Accent1 3" xfId="116" xr:uid="{700E70FF-3DFE-4DF6-A630-033A2060ABCF}"/>
    <cellStyle name="60% - Accent1 3 2" xfId="341" xr:uid="{E58AC195-DBD2-4DD5-AC92-E0DA773E5BCC}"/>
    <cellStyle name="60% - Accent1 4" xfId="908" xr:uid="{2D4A7381-D374-490A-A189-81AAC2C382BB}"/>
    <cellStyle name="60% - Accent1 5" xfId="1373" xr:uid="{FF3A0099-64AD-4D37-BC9D-0A5DA6336466}"/>
    <cellStyle name="60% - Accent1 6" xfId="1400" xr:uid="{513187CE-232A-4D21-B49F-395B7D86BCC6}"/>
    <cellStyle name="60% - Accent2" xfId="281" builtinId="36" customBuiltin="1"/>
    <cellStyle name="60% - Accent2 2" xfId="98" xr:uid="{CDF5E091-7AD3-4211-9D99-6EAC7D79553B}"/>
    <cellStyle name="60% - Accent2 3" xfId="117" xr:uid="{D0058D5F-4555-4BBC-A723-6E4BDB6D72E6}"/>
    <cellStyle name="60% - Accent2 3 2" xfId="344" xr:uid="{2F488E71-A1C2-422A-BA15-3D4FCECCD85C}"/>
    <cellStyle name="60% - Accent2 4" xfId="911" xr:uid="{89290CFE-9BCD-4723-8775-3AC29E95C193}"/>
    <cellStyle name="60% - Accent2 5" xfId="1376" xr:uid="{73CFA1B8-FF37-4668-BAFF-809FE5ED47B8}"/>
    <cellStyle name="60% - Accent2 6" xfId="1403" xr:uid="{32CAA906-63B6-4437-A0EC-BAAC2FA38E41}"/>
    <cellStyle name="60% - Accent3" xfId="282" builtinId="40" customBuiltin="1"/>
    <cellStyle name="60% - Accent3 2" xfId="102" xr:uid="{A729AFA2-41B7-4864-87DD-C7EB767034F3}"/>
    <cellStyle name="60% - Accent3 3" xfId="118" xr:uid="{83C20653-1B42-4771-8EA9-3E44AF785694}"/>
    <cellStyle name="60% - Accent3 3 2" xfId="347" xr:uid="{302A5DBB-1DE0-4CBA-B750-344AE1FD6719}"/>
    <cellStyle name="60% - Accent3 4" xfId="914" xr:uid="{5568B0A8-DCDF-486B-8260-C1327E2D4596}"/>
    <cellStyle name="60% - Accent3 5" xfId="1379" xr:uid="{E27B804D-9AB1-497E-8542-6784B5D3C255}"/>
    <cellStyle name="60% - Accent3 6" xfId="1406" xr:uid="{25783F8F-A9CA-41B7-A9F7-9F843A64F0B0}"/>
    <cellStyle name="60% - Accent4" xfId="283" builtinId="44" customBuiltin="1"/>
    <cellStyle name="60% - Accent4 2" xfId="106" xr:uid="{5895DE0C-D471-4BA8-96A8-7BE90B262173}"/>
    <cellStyle name="60% - Accent4 3" xfId="119" xr:uid="{47E058BE-A04F-44EE-A842-3BB5F567018A}"/>
    <cellStyle name="60% - Accent4 3 2" xfId="350" xr:uid="{423EEBA4-57FC-4F97-9422-AE8651B3563A}"/>
    <cellStyle name="60% - Accent4 4" xfId="917" xr:uid="{7B52DD21-9CD9-4B18-A13B-D9F459EC0B4E}"/>
    <cellStyle name="60% - Accent4 5" xfId="1382" xr:uid="{C077FF09-FADD-4F32-9D85-3264CC6BF8ED}"/>
    <cellStyle name="60% - Accent4 6" xfId="1409" xr:uid="{49C3C36F-F486-4715-A13C-419852009960}"/>
    <cellStyle name="60% - Accent5" xfId="284" builtinId="48" customBuiltin="1"/>
    <cellStyle name="60% - Accent5 2" xfId="110" xr:uid="{E673A7CA-B2FA-44D7-A898-D161855E72A1}"/>
    <cellStyle name="60% - Accent5 3" xfId="120" xr:uid="{2F687578-F031-4176-A465-102BB6F78738}"/>
    <cellStyle name="60% - Accent5 3 2" xfId="354" xr:uid="{21642C43-BC76-4EC6-BC18-914C0D45FB6A}"/>
    <cellStyle name="60% - Accent5 4" xfId="920" xr:uid="{03E7E08E-EDBC-4EEF-B8DC-C57252FA967D}"/>
    <cellStyle name="60% - Accent5 5" xfId="1385" xr:uid="{031BB472-D472-4837-A75F-5BB1C39A4BC9}"/>
    <cellStyle name="60% - Accent5 6" xfId="1412" xr:uid="{D8A073EF-4866-4ADE-B05A-04A1852F8F6B}"/>
    <cellStyle name="60% - Accent6" xfId="285" builtinId="52" customBuiltin="1"/>
    <cellStyle name="60% - Accent6 2" xfId="114" xr:uid="{58750F53-BD9B-41B6-A357-7974F3F642BE}"/>
    <cellStyle name="60% - Accent6 3" xfId="121" xr:uid="{8540A0BC-41C4-4A5B-8938-6A553E76509E}"/>
    <cellStyle name="60% - Accent6 3 2" xfId="357" xr:uid="{AA8881B8-1621-4401-9F75-DEF8F9F24E0A}"/>
    <cellStyle name="60% - Accent6 4" xfId="923" xr:uid="{E772A63D-D8F6-47AE-86C1-8517009B0042}"/>
    <cellStyle name="60% - Accent6 5" xfId="1388" xr:uid="{C35F032A-66A8-4A4E-8BCE-54194A573218}"/>
    <cellStyle name="60% - Accent6 6" xfId="1415" xr:uid="{0CC3E346-40A9-462B-A682-59AC75EA4D97}"/>
    <cellStyle name="Accent1" xfId="49" builtinId="29" customBuiltin="1"/>
    <cellStyle name="Accent1 2" xfId="91" xr:uid="{A0F7F076-3506-4273-925C-900492AD620A}"/>
    <cellStyle name="Accent2" xfId="52" builtinId="33" customBuiltin="1"/>
    <cellStyle name="Accent2 2" xfId="95" xr:uid="{04F0B9E6-064E-4F05-8690-37C08AB8CCB8}"/>
    <cellStyle name="Accent3" xfId="55" builtinId="37" customBuiltin="1"/>
    <cellStyle name="Accent3 2" xfId="99" xr:uid="{B50E406A-F28D-4399-AD32-B8F8E624DE93}"/>
    <cellStyle name="Accent4" xfId="58" builtinId="41" customBuiltin="1"/>
    <cellStyle name="Accent4 2" xfId="103" xr:uid="{4E31D135-C109-4F2B-A314-CB0B85B8A613}"/>
    <cellStyle name="Accent5" xfId="61" builtinId="45" customBuiltin="1"/>
    <cellStyle name="Accent5 2" xfId="107" xr:uid="{F98E820A-607E-4CFC-8F37-9D1BA19CA73C}"/>
    <cellStyle name="Accent6" xfId="64" builtinId="49" customBuiltin="1"/>
    <cellStyle name="Accent6 2" xfId="111" xr:uid="{6191FD92-95E1-4A5E-8196-054E43927083}"/>
    <cellStyle name="Adjustable" xfId="500" xr:uid="{8B85E570-0C95-4E3B-BE2A-ED45D8D2ADE1}"/>
    <cellStyle name="Bad" xfId="40" builtinId="27" customBuiltin="1"/>
    <cellStyle name="Bad 2" xfId="80" xr:uid="{AEF5C77F-E542-4D83-8C5B-ADDAB68AE94E}"/>
    <cellStyle name="Bold/Border" xfId="501" xr:uid="{82BBB336-2FFE-4359-BF6F-B3A87380AC4C}"/>
    <cellStyle name="Bullet" xfId="502" xr:uid="{6D0C8DD6-D648-4A2D-8E9F-5D06FC54E23B}"/>
    <cellStyle name="Calculation" xfId="43" builtinId="22" customBuiltin="1"/>
    <cellStyle name="Calculation 2" xfId="84" xr:uid="{B299882C-DABB-4BFF-BCD4-6FCF08BA7E7E}"/>
    <cellStyle name="Cancel 2 2" xfId="503" xr:uid="{0C9C0CD8-29B0-4146-968E-A92C28BBA3AD}"/>
    <cellStyle name="Check Cell" xfId="45" builtinId="23" customBuiltin="1"/>
    <cellStyle name="Check Cell 2" xfId="86" xr:uid="{D6D28B43-2FC3-421D-AD01-53F380849616}"/>
    <cellStyle name="Comma" xfId="1" builtinId="3"/>
    <cellStyle name="Comma [0] 2" xfId="399" xr:uid="{7420EBA8-112B-4F6E-95FC-55D189D4176F}"/>
    <cellStyle name="Comma [0] 2 2" xfId="560" xr:uid="{79997375-5894-4CF9-B464-0A46B938E684}"/>
    <cellStyle name="Comma [0] 2 3" xfId="478" xr:uid="{3578088D-5304-4EC6-92C4-B42C52C3CEA6}"/>
    <cellStyle name="Comma [0] 3" xfId="489" xr:uid="{17409974-AA4F-401D-AF56-0C35691D715D}"/>
    <cellStyle name="Comma [0] 4" xfId="448" xr:uid="{FB32F177-0C06-4A9E-8584-48B5363EC7C2}"/>
    <cellStyle name="Comma [0] 4 2" xfId="621" xr:uid="{BD995FA9-57F1-47BD-B65F-68B647579A70}"/>
    <cellStyle name="Comma [0] 4 2 2" xfId="1065" xr:uid="{FD6C1FB0-9BCD-4080-82EE-3ABDAA1FF933}"/>
    <cellStyle name="Comma [0] 4 3" xfId="976" xr:uid="{5CF07D36-0C0F-4B52-A71C-558B98A2B6E2}"/>
    <cellStyle name="Comma [0] 5" xfId="443" xr:uid="{B5EAAC41-0727-4630-AEC4-1426F0735257}"/>
    <cellStyle name="Comma 10" xfId="381" xr:uid="{6B70C730-5BC6-4603-B8C1-B9DA9A01B68F}"/>
    <cellStyle name="Comma 10 2" xfId="393" xr:uid="{D6E9192F-EB33-48F6-9062-4E26CB2CB566}"/>
    <cellStyle name="Comma 10 2 2" xfId="411" xr:uid="{F7A782E2-4893-4D19-8018-69AAC37CEB17}"/>
    <cellStyle name="Comma 10 2 2 2" xfId="950" xr:uid="{E21A6039-1EE9-4D08-86F0-D91EEF8B95E4}"/>
    <cellStyle name="Comma 10 2 3" xfId="940" xr:uid="{5116C703-9C71-4C3C-BEC4-2F853FA1ADF1}"/>
    <cellStyle name="Comma 10 3" xfId="494" xr:uid="{D0B453F6-4D81-45E6-878B-4D0C81584B8B}"/>
    <cellStyle name="Comma 10 4" xfId="935" xr:uid="{91648A2F-4332-4FF4-ACA3-A2D0F54F36F0}"/>
    <cellStyle name="Comma 10 5" xfId="1425" xr:uid="{9776768E-8C37-4236-8429-D18BE1B65F29}"/>
    <cellStyle name="Comma 11" xfId="26" xr:uid="{ADC75521-662F-4724-9440-EBB15D539723}"/>
    <cellStyle name="Comma 11 2" xfId="492" xr:uid="{079B7927-8AB2-4CE8-86BE-807974EB3E81}"/>
    <cellStyle name="Comma 12" xfId="487" xr:uid="{2716CB57-592F-4513-8895-114548C99CDC}"/>
    <cellStyle name="Comma 13" xfId="484" xr:uid="{BEAEE020-9FD3-437C-862D-9911F720A2FD}"/>
    <cellStyle name="Comma 14" xfId="485" xr:uid="{3E3B78DD-C978-4A2D-A18F-381ECB7EB3ED}"/>
    <cellStyle name="Comma 15" xfId="493" xr:uid="{56E3C829-0ACF-4B3C-990B-D0462779114B}"/>
    <cellStyle name="Comma 16" xfId="488" xr:uid="{B054703B-4AFB-498A-A63E-7F87AA5002E7}"/>
    <cellStyle name="Comma 17" xfId="447" xr:uid="{C736A503-978F-4934-AC40-221670C19A35}"/>
    <cellStyle name="Comma 17 2" xfId="622" xr:uid="{40D7C689-E702-41E7-A611-AEAFB890CBFA}"/>
    <cellStyle name="Comma 17 2 2" xfId="1066" xr:uid="{F2811844-D8BC-426F-A67F-31D7CAC88619}"/>
    <cellStyle name="Comma 17 3" xfId="975" xr:uid="{F4B282F1-BECA-4A84-ABAB-AEEB3C5ECB7F}"/>
    <cellStyle name="Comma 18" xfId="15" xr:uid="{3139210D-16B6-4E74-8427-3CAB61DF453D}"/>
    <cellStyle name="Comma 18 2" xfId="623" xr:uid="{3AFC59D5-D910-475D-B00A-4558FD590090}"/>
    <cellStyle name="Comma 18 2 2" xfId="1067" xr:uid="{CB77A158-BA10-4D78-97D0-B98EDE2A88EB}"/>
    <cellStyle name="Comma 18 3" xfId="496" xr:uid="{FF24ADB4-D37A-40CB-9D09-AC3A1A6C186F}"/>
    <cellStyle name="Comma 18 3 2" xfId="1005" xr:uid="{F4258CDC-6955-4F4B-BF99-AD8AB27E0F43}"/>
    <cellStyle name="Comma 19" xfId="535" xr:uid="{FE6F1C76-6C6E-40EA-B76D-897CD885BD27}"/>
    <cellStyle name="Comma 19 2" xfId="624" xr:uid="{5F6033E4-110B-4E69-9886-D34378099AD8}"/>
    <cellStyle name="Comma 19 2 2" xfId="1068" xr:uid="{89F50B27-0013-4BE3-9F28-A8E6E599AB87}"/>
    <cellStyle name="Comma 19 3" xfId="1008" xr:uid="{5732226B-DE4E-4B52-B884-D2BB6B8374E9}"/>
    <cellStyle name="Comma 2" xfId="6" xr:uid="{F5564FFB-5F06-4DF0-9C9E-6C8D90F23CF4}"/>
    <cellStyle name="Comma 2 2" xfId="16" xr:uid="{1052379D-6527-4CD7-8036-C318E18BFED8}"/>
    <cellStyle name="Comma 2 2 2" xfId="504" xr:uid="{06E8770E-FABA-4838-86D9-6C4F7DD70E97}"/>
    <cellStyle name="Comma 2 2 3" xfId="8" xr:uid="{57871F8E-06DB-4F9D-80CA-A9BAB08A9810}"/>
    <cellStyle name="Comma 2 2 3 2" xfId="1070" xr:uid="{AF653A3C-DA72-426A-B3B2-A787F80FDB85}"/>
    <cellStyle name="Comma 2 2 3 3" xfId="626" xr:uid="{7D9043E6-28EF-466F-B35C-12DB05452B9E}"/>
    <cellStyle name="Comma 2 2 4" xfId="479" xr:uid="{8317259B-06C8-4E9E-B3E3-20FE1C79DD3C}"/>
    <cellStyle name="Comma 2 2 4 2" xfId="1001" xr:uid="{2DF8DE65-4A82-4243-AE91-95E82244D263}"/>
    <cellStyle name="Comma 2 2 5" xfId="366" xr:uid="{328CA630-9B2A-4D95-994A-7986628C5DC0}"/>
    <cellStyle name="Comma 2 2 6" xfId="359" xr:uid="{53236A8B-3919-476E-A3E5-91B24871BB8D}"/>
    <cellStyle name="Comma 2 2 6 2" xfId="1334" xr:uid="{0DAC82B8-8A8A-4DCD-926F-843C622C3E8A}"/>
    <cellStyle name="Comma 2 2 7" xfId="925" xr:uid="{9C06D3F4-B529-4F7A-99DE-63EA80C9B941}"/>
    <cellStyle name="Comma 2 2 8" xfId="322" xr:uid="{389F8C28-BE81-4219-87E2-C35D069B9B32}"/>
    <cellStyle name="Comma 2 3" xfId="18" xr:uid="{E2C6DB72-5CD3-4701-AECE-A7158C2BEAA0}"/>
    <cellStyle name="Comma 2 3 2" xfId="323" xr:uid="{23E8C0D2-4673-4810-B750-BDF55A266639}"/>
    <cellStyle name="Comma 2 3 2 2" xfId="360" xr:uid="{6C6C9852-A993-44DD-BE59-278BE4B6152D}"/>
    <cellStyle name="Comma 2 3 2 3" xfId="926" xr:uid="{D2311C94-84FA-48F5-8369-96B1395BC25E}"/>
    <cellStyle name="Comma 2 3 2 4" xfId="1423" xr:uid="{B448CB9B-961A-4513-8B5B-88BD7AA85FDF}"/>
    <cellStyle name="Comma 2 3 3" xfId="497" xr:uid="{F5CC2B06-A6D6-4A92-ACF7-6ACD272F0288}"/>
    <cellStyle name="Comma 2 4" xfId="32" xr:uid="{5FC83536-62A4-4588-98E8-F21594E2D89B}"/>
    <cellStyle name="Comma 2 4 2" xfId="1069" xr:uid="{74BF3AF0-0F57-43A0-BD08-77D92D336F17}"/>
    <cellStyle name="Comma 2 4 3" xfId="1424" xr:uid="{CC1CC493-CEB4-42D4-B4E9-F3DE371D6EB3}"/>
    <cellStyle name="Comma 2 4 4" xfId="625" xr:uid="{F81DCAD2-D104-4F48-AFE3-0F4BB72D3D51}"/>
    <cellStyle name="Comma 2 5" xfId="275" xr:uid="{274C83B5-62A1-4C5E-8D1D-18F036A9C547}"/>
    <cellStyle name="Comma 2 5 2" xfId="972" xr:uid="{285EBD6E-7A75-420C-A456-64285308E8AB}"/>
    <cellStyle name="Comma 2 5 3" xfId="444" xr:uid="{620AF608-DA94-4305-B947-67F19EB7BB2D}"/>
    <cellStyle name="Comma 2 6" xfId="382" xr:uid="{4B4A482A-6652-4F80-B693-B0067A64603D}"/>
    <cellStyle name="Comma 2 7" xfId="1338" xr:uid="{3A6AAC4A-D13A-44FD-9F3C-95DDD3C3176B}"/>
    <cellStyle name="Comma 20" xfId="580" xr:uid="{55BCD7D8-C352-4285-B64F-5F81C839F18E}"/>
    <cellStyle name="Comma 20 2" xfId="627" xr:uid="{664CD5B3-E90A-4DA6-89ED-3AA44023A7C4}"/>
    <cellStyle name="Comma 20 2 2" xfId="1071" xr:uid="{83D2B21E-4C19-4C75-BDB2-1F4F67F729D2}"/>
    <cellStyle name="Comma 20 3" xfId="1025" xr:uid="{C1F2E98D-BB8D-4864-BF92-CDBD2D9E5E10}"/>
    <cellStyle name="Comma 21" xfId="325" xr:uid="{73D86082-D655-422C-8775-7307E666566F}"/>
    <cellStyle name="Comma 21 2" xfId="628" xr:uid="{65AA8208-C966-478A-9DDC-0D4BC69555CB}"/>
    <cellStyle name="Comma 21 2 2" xfId="1072" xr:uid="{E2125D82-CAAD-40B6-BFB0-9D9D2C4358AB}"/>
    <cellStyle name="Comma 21 3" xfId="513" xr:uid="{D922484C-88CF-4137-9369-4CC37C48C2D3}"/>
    <cellStyle name="Comma 21 3 2" xfId="1007" xr:uid="{1DD232ED-2693-4E17-8093-CA4264556DEA}"/>
    <cellStyle name="Comma 22" xfId="578" xr:uid="{36BB0A53-50D3-47A4-A0B8-82D1AAD1E17C}"/>
    <cellStyle name="Comma 22 2" xfId="629" xr:uid="{03EB8C10-BE48-440D-BFB4-40AEA5CA4C85}"/>
    <cellStyle name="Comma 22 2 2" xfId="1073" xr:uid="{68C6873A-7D48-4C2C-9888-D08FA6815F72}"/>
    <cellStyle name="Comma 22 3" xfId="1023" xr:uid="{8BD52986-CDA8-40CC-9CEE-2BD208167C9D}"/>
    <cellStyle name="Comma 23" xfId="574" xr:uid="{FE68D4A8-658F-4D71-97A5-B91846822863}"/>
    <cellStyle name="Comma 23 2" xfId="630" xr:uid="{C95B2ACE-BC95-4743-94C1-D70C6D25C524}"/>
    <cellStyle name="Comma 23 2 2" xfId="1074" xr:uid="{F3BE94F6-F463-45EA-8D12-60A692A0B105}"/>
    <cellStyle name="Comma 23 3" xfId="1019" xr:uid="{137BA919-0D61-4EC2-AFCA-1F441C687693}"/>
    <cellStyle name="Comma 24" xfId="581" xr:uid="{85F84F38-5749-48F4-BC8E-B7B099425A78}"/>
    <cellStyle name="Comma 24 2" xfId="631" xr:uid="{76BEC7C6-F2F7-46E2-B648-D3FFCF801894}"/>
    <cellStyle name="Comma 24 2 2" xfId="1075" xr:uid="{E2688BA4-B029-4B53-AFD8-F7E9CDA556B0}"/>
    <cellStyle name="Comma 24 3" xfId="1026" xr:uid="{3021BB75-A2D0-4F6F-9D6E-BC3EE06B11C0}"/>
    <cellStyle name="Comma 25" xfId="572" xr:uid="{9C52140C-B41D-4210-B9A8-E1E0225112A8}"/>
    <cellStyle name="Comma 25 2" xfId="632" xr:uid="{F73EF5CA-1BDF-48A0-BFFB-791F0D72B553}"/>
    <cellStyle name="Comma 25 2 2" xfId="1076" xr:uid="{AA18776A-21DC-47B9-ADFB-3AA0E36145DC}"/>
    <cellStyle name="Comma 25 3" xfId="1017" xr:uid="{724382BC-2522-486C-B6E6-60A4E9CC256A}"/>
    <cellStyle name="Comma 26" xfId="575" xr:uid="{06917FB2-1189-4DDD-AC4B-8DDEB7E23A61}"/>
    <cellStyle name="Comma 26 2" xfId="633" xr:uid="{C0AC28C7-1A0D-4598-842A-3F344A0DDD24}"/>
    <cellStyle name="Comma 26 2 2" xfId="1077" xr:uid="{1E2D3133-B0D1-474F-A47D-206FEE3CAB04}"/>
    <cellStyle name="Comma 26 3" xfId="1020" xr:uid="{4F5E1E86-F82C-4B81-9A07-51C61D01476A}"/>
    <cellStyle name="Comma 27" xfId="583" xr:uid="{820DF731-3EF6-4492-927D-36431B8AE605}"/>
    <cellStyle name="Comma 27 2" xfId="634" xr:uid="{514A1DA1-28E6-497B-ABBC-7BE81DA4E71B}"/>
    <cellStyle name="Comma 27 2 2" xfId="1078" xr:uid="{B31B17A8-24CF-404F-8BAB-26C9ED95AA6A}"/>
    <cellStyle name="Comma 27 3" xfId="1028" xr:uid="{79E73B78-C3C3-4887-A031-72E7EEF59FF4}"/>
    <cellStyle name="Comma 28" xfId="425" xr:uid="{64A43219-1645-420B-8294-5C4362BC7F08}"/>
    <cellStyle name="Comma 29" xfId="440" xr:uid="{1CEBE374-F8CD-4525-9BD1-3563EC7AFA86}"/>
    <cellStyle name="Comma 3" xfId="13" xr:uid="{BCB04164-EBE4-4204-B625-3D2750F7004E}"/>
    <cellStyle name="Comma 3 2" xfId="316" xr:uid="{9B75C764-DCDE-4BC3-AC21-ACDBFEBA1C8B}"/>
    <cellStyle name="Comma 3 2 2" xfId="570" xr:uid="{63CDBD09-8D60-447A-8CD5-E5E83CB99E4D}"/>
    <cellStyle name="Comma 3 2 3" xfId="506" xr:uid="{3BBB6A4F-EA8D-4E44-AF5D-21B9F742DA80}"/>
    <cellStyle name="Comma 3 3" xfId="505" xr:uid="{16957780-943C-499E-B4A6-175BC365B374}"/>
    <cellStyle name="Comma 3 4" xfId="462" xr:uid="{A6C8BC8A-B245-4BA9-87C2-06DE787E0FD6}"/>
    <cellStyle name="Comma 3 5" xfId="380" xr:uid="{883B2A3D-18AD-404B-B3C4-B60C8BAD3714}"/>
    <cellStyle name="Comma 3 6" xfId="1428" xr:uid="{C0F07838-8C70-4DA6-BDD7-CE1D94C3E5C6}"/>
    <cellStyle name="Comma 3 7" xfId="303" xr:uid="{D9CCBBDD-9C23-408F-AA6D-98C07030050E}"/>
    <cellStyle name="Comma 30" xfId="658" xr:uid="{DC4D8381-71FB-4E1F-91F1-5DFEAED91ABD}"/>
    <cellStyle name="Comma 31" xfId="655" xr:uid="{F6DD14B9-B7BD-407E-B1E3-D9B896CD5442}"/>
    <cellStyle name="Comma 31 2" xfId="1098" xr:uid="{AEEB6112-B272-4614-BE84-EB055CECD052}"/>
    <cellStyle name="Comma 32" xfId="663" xr:uid="{2D6ED487-A840-443E-A109-DE98178CE126}"/>
    <cellStyle name="Comma 32 2" xfId="1104" xr:uid="{63BD9989-0981-420E-B80A-8E4B6C7C112C}"/>
    <cellStyle name="Comma 33" xfId="662" xr:uid="{C99078CA-1D1D-4FDF-BB21-A47B377E3EB2}"/>
    <cellStyle name="Comma 33 2" xfId="1103" xr:uid="{72C54573-2B2B-493F-B73E-A32418B0AA4A}"/>
    <cellStyle name="Comma 34" xfId="665" xr:uid="{4B5064D0-EA06-4E16-B252-9CE1546A93E3}"/>
    <cellStyle name="Comma 35" xfId="849" xr:uid="{FE3CE758-ED30-4A66-9A8C-81C893C800CB}"/>
    <cellStyle name="Comma 36" xfId="851" xr:uid="{684E2F13-3A6A-4A11-AFA2-B60281E8EDAD}"/>
    <cellStyle name="Comma 36 2" xfId="1285" xr:uid="{2EF372C4-71E1-424E-B47B-50D3FCC8BA49}"/>
    <cellStyle name="Comma 37" xfId="854" xr:uid="{E24759EC-C9BF-4767-B665-EC4009284E1D}"/>
    <cellStyle name="Comma 37 2" xfId="1288" xr:uid="{98A1E299-709E-4E21-A737-5F9A980BC9C7}"/>
    <cellStyle name="Comma 38" xfId="859" xr:uid="{1835CEF6-1B75-4007-9077-D127F0015654}"/>
    <cellStyle name="Comma 39" xfId="860" xr:uid="{1D0674CC-CBA4-4B7F-9B9C-C5176BF40419}"/>
    <cellStyle name="Comma 4" xfId="33" xr:uid="{3302620E-1C75-4D6C-A083-132840A579C1}"/>
    <cellStyle name="Comma 4 2" xfId="481" xr:uid="{E8DD0FE8-0B90-49EE-81DF-712731F000C1}"/>
    <cellStyle name="Comma 4 3" xfId="1392" xr:uid="{5968B07D-1846-47DF-8224-A301518690BF}"/>
    <cellStyle name="Comma 4 4" xfId="1418" xr:uid="{90C0DB23-1798-4272-B3B8-6C5F97ECCA58}"/>
    <cellStyle name="Comma 4 5" xfId="320" xr:uid="{872CE37F-C621-4742-912E-3529207A0479}"/>
    <cellStyle name="Comma 40" xfId="333" xr:uid="{22182EAA-336F-464D-A1A9-C9099616BA8D}"/>
    <cellStyle name="Comma 41" xfId="351" xr:uid="{EEE5E96A-7115-4012-845B-05650C366358}"/>
    <cellStyle name="Comma 42" xfId="882" xr:uid="{F1F2D1D7-08E4-4126-8B7F-0DD4F3BAD5BB}"/>
    <cellStyle name="Comma 43" xfId="894" xr:uid="{0D27E036-5E14-4127-B7F9-DF7D43573BA2}"/>
    <cellStyle name="Comma 44" xfId="875" xr:uid="{3BAF13CC-C816-4384-B024-091A2A44DB82}"/>
    <cellStyle name="Comma 45" xfId="887" xr:uid="{728268C3-C085-4162-97D4-81B44C0C0DDD}"/>
    <cellStyle name="Comma 46" xfId="899" xr:uid="{21D5B476-0E96-41CC-95D3-8B01344CCFD4}"/>
    <cellStyle name="Comma 47" xfId="904" xr:uid="{3D270EA7-315A-49A9-96AE-5B1096D133C0}"/>
    <cellStyle name="Comma 48" xfId="936" xr:uid="{8229BF27-E4A7-4C6E-B5BD-EEAAAF9A8314}"/>
    <cellStyle name="Comma 49" xfId="1343" xr:uid="{4A655689-6F53-480A-AE78-B7CCAD957CCD}"/>
    <cellStyle name="Comma 5" xfId="68" xr:uid="{CC2B6152-797C-4767-B147-284540B92533}"/>
    <cellStyle name="Comma 5 2" xfId="483" xr:uid="{D59D66E4-CA4F-4895-B98B-42F15B53EE73}"/>
    <cellStyle name="Comma 5 3" xfId="364" xr:uid="{7F1461FD-5F97-42BF-BF76-247FB6EF926E}"/>
    <cellStyle name="Comma 5 4" xfId="930" xr:uid="{B71DF5C0-171B-451D-8E19-759BAD18FEFD}"/>
    <cellStyle name="Comma 5 5" xfId="330" xr:uid="{AC188941-0626-4202-A16D-DA25532B832C}"/>
    <cellStyle name="Comma 50" xfId="1365" xr:uid="{90747D17-B2F2-498B-A95A-D430F6FDF8AF}"/>
    <cellStyle name="Comma 51" xfId="1370" xr:uid="{7ADA97B3-FE84-484E-BE96-75D76F660971}"/>
    <cellStyle name="Comma 52" xfId="1389" xr:uid="{47E1A714-CCD1-45E9-B023-A6311EE8993E}"/>
    <cellStyle name="Comma 53" xfId="1395" xr:uid="{B17A026F-6179-40EA-890D-FB6E37E43785}"/>
    <cellStyle name="Comma 54" xfId="1421" xr:uid="{25271E8E-DB85-41CE-930C-13D160655A89}"/>
    <cellStyle name="Comma 6" xfId="299" xr:uid="{4B4DAFBF-FD29-44FC-9FD8-D50EF6F18ABF}"/>
    <cellStyle name="Comma 6 2" xfId="490" xr:uid="{02A73B70-78B1-45D9-803F-67E1B2A3FDCD}"/>
    <cellStyle name="Comma 6 3" xfId="396" xr:uid="{C0B64F75-B125-47E7-8C46-864A6BCB04F1}"/>
    <cellStyle name="Comma 6 4" xfId="942" xr:uid="{0D29B641-003E-4419-B149-00C1BE91951E}"/>
    <cellStyle name="Comma 7" xfId="377" xr:uid="{AF2CCB10-EBE2-4A04-B29C-20F5A0658830}"/>
    <cellStyle name="Comma 7 2" xfId="491" xr:uid="{C907182E-B89A-4256-A266-F10452C4C8FC}"/>
    <cellStyle name="Comma 8" xfId="328" xr:uid="{1D148124-BF40-4DAB-80EB-762347F94B52}"/>
    <cellStyle name="Comma 8 2" xfId="482" xr:uid="{72ADA5C1-E1B0-43A5-8881-218E39E72304}"/>
    <cellStyle name="Comma 8 3" xfId="363" xr:uid="{D45AEBA5-C366-4D89-A40B-5F48B5884F24}"/>
    <cellStyle name="Comma 8 4" xfId="929" xr:uid="{0396E572-3E34-491B-B1BE-76C38955495D}"/>
    <cellStyle name="Comma 9" xfId="486" xr:uid="{082F5F20-C51D-407B-9ABF-FCF3EE709BA4}"/>
    <cellStyle name="Comma0 - Modelo1" xfId="508" xr:uid="{00948B0E-BED5-4A34-96F5-DD267FEA22B4}"/>
    <cellStyle name="Comma0 - Style1" xfId="509" xr:uid="{7B9E6CC9-7AEC-4C85-AB15-7B002B067DC9}"/>
    <cellStyle name="Comma1 - Modelo2" xfId="510" xr:uid="{5A24430D-CB81-4009-9697-40B6BE3EC52A}"/>
    <cellStyle name="Comma1 - Style2" xfId="511" xr:uid="{5618D586-BA10-4253-9A93-4A653F7C5CD9}"/>
    <cellStyle name="CommaRounded" xfId="512" xr:uid="{521C9FEE-B461-49A1-899F-112D6E923881}"/>
    <cellStyle name="Currency 10" xfId="216" xr:uid="{CC058630-E2C1-477B-9882-0FB9ABC17714}"/>
    <cellStyle name="Currency 10 2" xfId="1225" xr:uid="{D239261C-60D2-4219-B2CF-2D2DEE17E301}"/>
    <cellStyle name="Currency 10 3" xfId="790" xr:uid="{A3EFA72F-2CC5-4832-A222-C11CC08BF295}"/>
    <cellStyle name="Currency 11" xfId="231" xr:uid="{B5A8F399-4EAE-42D6-AF5C-829E95A514F9}"/>
    <cellStyle name="Currency 11 2" xfId="1240" xr:uid="{21E931CE-60B8-43C0-94D6-D5A1DCA3D265}"/>
    <cellStyle name="Currency 11 3" xfId="805" xr:uid="{4B4D668A-E665-4C5E-A254-160272583FC3}"/>
    <cellStyle name="Currency 12" xfId="246" xr:uid="{C83F4D75-8E72-4299-B046-8DF937BE746F}"/>
    <cellStyle name="Currency 12 2" xfId="1255" xr:uid="{730C2822-EB39-4B5C-AC9A-8B45E11097F7}"/>
    <cellStyle name="Currency 12 3" xfId="820" xr:uid="{5FFCC8C8-57A3-46DC-B0A9-DA3CEBE5E44E}"/>
    <cellStyle name="Currency 13" xfId="261" xr:uid="{02BE6BC3-0C7C-4FEB-AA83-473C061118BC}"/>
    <cellStyle name="Currency 13 2" xfId="1270" xr:uid="{949C0D34-9CD8-4BA3-8E26-3F2D5AE0FDDD}"/>
    <cellStyle name="Currency 13 3" xfId="835" xr:uid="{AF216D00-32D8-4544-82B5-AD6F87FCCA43}"/>
    <cellStyle name="Currency 14" xfId="852" xr:uid="{0F83EE31-DF19-4049-B021-EFB60D798163}"/>
    <cellStyle name="Currency 14 2" xfId="1286" xr:uid="{008D0421-49B9-4417-B15F-CC1F7684A533}"/>
    <cellStyle name="Currency 15" xfId="855" xr:uid="{FC6CD1B3-6119-4C69-8031-0C85167C31A5}"/>
    <cellStyle name="Currency 15 2" xfId="1289" xr:uid="{1A7A74AD-C30A-44B8-9479-3318D7889768}"/>
    <cellStyle name="Currency 16" xfId="856" xr:uid="{EA4E3B8C-2023-4119-9D58-292F3CECDE43}"/>
    <cellStyle name="Currency 17" xfId="334" xr:uid="{870D453B-9341-480A-A3D4-9D72D58E6030}"/>
    <cellStyle name="Currency 18" xfId="900" xr:uid="{E23C83E0-E081-4F78-BE43-2D881AB63C8B}"/>
    <cellStyle name="Currency 2" xfId="10" xr:uid="{B3A79CF5-AAF2-4494-9A61-79C90F1AC366}"/>
    <cellStyle name="Currency 2 2" xfId="71" xr:uid="{9C8CA270-999B-46EF-9AC4-F6659A5C6467}"/>
    <cellStyle name="Currency 2 2 2" xfId="514" xr:uid="{C449C932-4AE0-4B35-9FC1-2606B2661DA8}"/>
    <cellStyle name="Currency 2 2 3" xfId="317" xr:uid="{404B4ED5-3103-4F98-AE36-61EC1BD10FD2}"/>
    <cellStyle name="Currency 2 3" xfId="374" xr:uid="{32810C13-CC90-4D43-AED0-585901B9FB89}"/>
    <cellStyle name="Currency 2 3 2" xfId="515" xr:uid="{EC4EE634-F173-4805-96C8-5B79C1E7CD17}"/>
    <cellStyle name="Currency 2 4" xfId="463" xr:uid="{B60A9AC7-EA49-45A3-B004-999513229791}"/>
    <cellStyle name="Currency 2 5" xfId="668" xr:uid="{14F89F32-8C7D-459B-AE66-9A9452E25BE3}"/>
    <cellStyle name="Currency 2 5 2" xfId="1106" xr:uid="{C41414CE-1E34-484A-9A65-1248C06CAD41}"/>
    <cellStyle name="Currency 2 6" xfId="367" xr:uid="{F00C331D-7534-451B-9B0E-234A90C1B952}"/>
    <cellStyle name="Currency 2 7" xfId="1337" xr:uid="{E6CE27CB-B626-44FA-9CB7-4CCDDD8AA46E}"/>
    <cellStyle name="Currency 2 8" xfId="306" xr:uid="{E16BFEF8-DA08-481D-9AFC-46C63B5D1192}"/>
    <cellStyle name="Currency 2_Sheet1" xfId="516" xr:uid="{007A3B48-A48E-4FDD-8C27-58C1E624373F}"/>
    <cellStyle name="Currency 3" xfId="29" xr:uid="{AE3F10B7-A305-42E9-9186-995761B796EF}"/>
    <cellStyle name="Currency 3 2" xfId="123" xr:uid="{DF593576-772D-42A7-AB8C-EEA463A04041}"/>
    <cellStyle name="Currency 3 2 2" xfId="1132" xr:uid="{F0813BEC-0F9C-4A5E-A98F-115FBB34FC81}"/>
    <cellStyle name="Currency 3 2 3" xfId="697" xr:uid="{95192808-714A-4E22-BA4C-C7C9AF6F5BD1}"/>
    <cellStyle name="Currency 3 3" xfId="413" xr:uid="{BFA661EC-E09C-4109-A9DF-945249445384}"/>
    <cellStyle name="Currency 3 4" xfId="397" xr:uid="{ED47A0FF-AC0E-4B7F-8886-3BE5E36F89E2}"/>
    <cellStyle name="Currency 3 5" xfId="943" xr:uid="{A362A560-FC76-42AC-B354-5FB8F8CF6EDC}"/>
    <cellStyle name="Currency 3 6" xfId="300" xr:uid="{737A3158-92F7-4BD2-8C86-7B52B2B4416A}"/>
    <cellStyle name="Currency 4" xfId="126" xr:uid="{C05B351E-0229-4DAB-95E3-ED00E99E2225}"/>
    <cellStyle name="Currency 4 2" xfId="700" xr:uid="{AA22C07E-0193-4FFB-8B21-79C0A83A75D1}"/>
    <cellStyle name="Currency 4 2 2" xfId="1135" xr:uid="{13619B9B-15F7-49B2-A521-49BDAF320510}"/>
    <cellStyle name="Currency 4 3" xfId="390" xr:uid="{3E50DE86-C04C-4C5A-8CC7-6418E03BCE97}"/>
    <cellStyle name="Currency 5" xfId="141" xr:uid="{B2528D25-DA82-4DD2-BDAC-919B19A290CC}"/>
    <cellStyle name="Currency 5 2" xfId="1150" xr:uid="{0916FD0F-C923-4BE5-AA7F-5B7FB9DA5DD5}"/>
    <cellStyle name="Currency 5 3" xfId="715" xr:uid="{28627DFD-246E-4CD3-A82C-A4B2631D1DED}"/>
    <cellStyle name="Currency 6" xfId="156" xr:uid="{397466C0-DA3A-41B6-8F80-6810E0E34BA8}"/>
    <cellStyle name="Currency 6 2" xfId="1165" xr:uid="{B9F7C6CA-9867-4E65-A26E-D1BC4F502D94}"/>
    <cellStyle name="Currency 6 3" xfId="730" xr:uid="{71189BAD-C377-4017-B1E7-C16C0C8B80F2}"/>
    <cellStyle name="Currency 7" xfId="171" xr:uid="{76AE8773-DCDF-4D76-A1E3-43B3C199586F}"/>
    <cellStyle name="Currency 7 2" xfId="1180" xr:uid="{87CA1018-E410-47FB-BBCD-5EF10CF3DE7E}"/>
    <cellStyle name="Currency 7 3" xfId="745" xr:uid="{689E41ED-62E7-49B6-9FFF-7A0EA82DB4AD}"/>
    <cellStyle name="Currency 8" xfId="186" xr:uid="{89CF0940-6153-484B-B340-A73E04E23030}"/>
    <cellStyle name="Currency 8 2" xfId="1195" xr:uid="{0123E147-3394-424D-B493-51074240BC81}"/>
    <cellStyle name="Currency 8 3" xfId="760" xr:uid="{780C3752-7F11-432B-AE94-3B702E413530}"/>
    <cellStyle name="Currency 9" xfId="201" xr:uid="{9FBD703E-A5DE-484D-AFED-2CAAB72D0C75}"/>
    <cellStyle name="Currency 9 2" xfId="1210" xr:uid="{5FF54105-081B-4685-B0E3-E868B477AE0B}"/>
    <cellStyle name="Currency 9 3" xfId="775" xr:uid="{1FA4F8FE-412F-4A95-848B-74B6D21CD01E}"/>
    <cellStyle name="Dash" xfId="517" xr:uid="{5D06DA03-69AA-4088-8F15-BC6DFE1A995B}"/>
    <cellStyle name="Dia" xfId="518" xr:uid="{4EB50B54-2BBA-4CB0-B271-5F977F969CD7}"/>
    <cellStyle name="Encabez1" xfId="519" xr:uid="{838208AE-6D5B-4BC9-9765-AC2B8EA1755B}"/>
    <cellStyle name="Encabez2" xfId="520" xr:uid="{2969A7EF-A852-4A91-9A57-B6EB9DAC91A1}"/>
    <cellStyle name="Explanatory Text" xfId="47" builtinId="53" customBuiltin="1"/>
    <cellStyle name="Explanatory Text 2" xfId="89" xr:uid="{357FF3B7-C1F6-4DB3-AF77-AEE5F005CA13}"/>
    <cellStyle name="F2" xfId="521" xr:uid="{6B9812CD-6BBA-45BC-A0D1-8B45BF3F537D}"/>
    <cellStyle name="F3" xfId="522" xr:uid="{F8BA6090-126C-4481-9EF6-556D08B92EDA}"/>
    <cellStyle name="F4" xfId="523" xr:uid="{7D1D80CE-4EF5-479D-8568-627D5DF5D3E7}"/>
    <cellStyle name="F5" xfId="524" xr:uid="{CB94614B-DDC7-4580-8A24-DF5C10EA7FA5}"/>
    <cellStyle name="F6" xfId="525" xr:uid="{A376276C-9001-4665-B501-C8A52B98DD8C}"/>
    <cellStyle name="F7" xfId="526" xr:uid="{32616E13-B418-4FEF-AB0C-F588FA6A7E5C}"/>
    <cellStyle name="F8" xfId="527" xr:uid="{4521F20D-0E2F-4890-9935-A2A80C7BDED7}"/>
    <cellStyle name="Fijo" xfId="528" xr:uid="{1834CCE6-655B-48E8-92C2-DB70312689C6}"/>
    <cellStyle name="Financiero" xfId="529" xr:uid="{44595279-32E3-4827-81E4-EED6F0AA1ACA}"/>
    <cellStyle name="Good" xfId="28" builtinId="26" customBuiltin="1"/>
    <cellStyle name="Good 2" xfId="79" xr:uid="{44A40A23-D996-4916-9F16-22024376DFBD}"/>
    <cellStyle name="Heading 1" xfId="36" builtinId="16" customBuiltin="1"/>
    <cellStyle name="Heading 1 2" xfId="75" xr:uid="{DBBCFA56-400B-4BAA-98B4-09DA5BA562AC}"/>
    <cellStyle name="Heading 2" xfId="37" builtinId="17" customBuiltin="1"/>
    <cellStyle name="Heading 2 2" xfId="76" xr:uid="{533CC07E-6CE1-42B3-B911-F1152640E9F5}"/>
    <cellStyle name="Heading 3" xfId="38" builtinId="18" customBuiltin="1"/>
    <cellStyle name="Heading 3 2" xfId="77" xr:uid="{7C5BFA3F-4551-4972-BF69-A5B6D1192A50}"/>
    <cellStyle name="Heading 4" xfId="39" builtinId="19" customBuiltin="1"/>
    <cellStyle name="Heading 4 2" xfId="78" xr:uid="{C6CBC635-4813-42D7-A4A8-C6E1A5EB428A}"/>
    <cellStyle name="Heading 4 3" xfId="384" xr:uid="{28042B37-317C-44E7-BF20-4FA3FAC5D9AF}"/>
    <cellStyle name="Hyperlink 2" xfId="12" xr:uid="{EB495F24-B320-44F9-8BE7-630004F89701}"/>
    <cellStyle name="Hyperlink 2 2" xfId="670" xr:uid="{2502BFB8-B49D-4F85-B98E-6EB3BFBED061}"/>
    <cellStyle name="Hyperlink 2 3" xfId="412" xr:uid="{528F5F09-A232-4888-B335-4947EA46363C}"/>
    <cellStyle name="Hyperlink 2 4" xfId="326" xr:uid="{0254EA4D-B030-405D-9DE4-C33E5B7CCA1C}"/>
    <cellStyle name="Hyperlink 3" xfId="25" xr:uid="{906F9ED5-6863-4CAD-9AF5-F0F302CC67BE}"/>
    <cellStyle name="Hyperlink 3 2" xfId="73" xr:uid="{B219C111-257F-4E49-951F-0AF56FDB84F1}"/>
    <cellStyle name="Hyperlink 3 3" xfId="387" xr:uid="{9866EDF8-B4E5-41D2-871B-DB3D0BA806A1}"/>
    <cellStyle name="Input" xfId="41" builtinId="20" customBuiltin="1"/>
    <cellStyle name="Input 2" xfId="82" xr:uid="{0A1FDDE3-59B7-4A68-929A-E6680191533D}"/>
    <cellStyle name="Input 2 2" xfId="671" xr:uid="{1F84DCDE-6ECB-4AC7-963B-158DC6230531}"/>
    <cellStyle name="Input 2 3" xfId="464" xr:uid="{8D943990-AC96-4BC8-99CE-98C4E590B61E}"/>
    <cellStyle name="Input 3" xfId="403" xr:uid="{7B014BE3-91B0-4C3B-95F4-4EC72AE25CFF}"/>
    <cellStyle name="Linked Cell" xfId="44" builtinId="24" customBuiltin="1"/>
    <cellStyle name="Linked Cell 2" xfId="85" xr:uid="{95B2B69A-61C9-4BCB-B268-EBAB2426DE85}"/>
    <cellStyle name="Millares [0]_10 AVERIAS MASIVAS + ANT" xfId="530" xr:uid="{85AE2B93-D23D-4F2B-BC33-63C8D64D2AA5}"/>
    <cellStyle name="Millares_10 AVERIAS MASIVAS + ANT" xfId="531" xr:uid="{6D4F73DC-8F45-41C8-BAE2-5208736A6C92}"/>
    <cellStyle name="Moneda [0]_10 AVERIAS MASIVAS + ANT" xfId="532" xr:uid="{F71B422E-2069-4CCF-AF8E-2EB875D68922}"/>
    <cellStyle name="Moneda_10 AVERIAS MASIVAS + ANT" xfId="533" xr:uid="{161C47BC-E334-4DD8-AA4B-69B38F17988D}"/>
    <cellStyle name="Neutral" xfId="279" builtinId="28" customBuiltin="1"/>
    <cellStyle name="Neutral 2" xfId="81" xr:uid="{3AAC2073-9782-406C-AE2D-D23DCD55A97E}"/>
    <cellStyle name="Neutral 3" xfId="115" xr:uid="{1D1D8265-EC9E-4798-9B8D-5A045B02C8C7}"/>
    <cellStyle name="Normal" xfId="0" builtinId="0"/>
    <cellStyle name="Normal - Style1" xfId="534" xr:uid="{150C5143-D15F-4B8A-AF52-505B704F45A9}"/>
    <cellStyle name="Normal 10" xfId="215" xr:uid="{C067A36E-3F6A-4F85-8BB6-744F413CABF8}"/>
    <cellStyle name="Normal 10 2" xfId="23" xr:uid="{3850C77D-D432-4263-B55E-13F457D534C5}"/>
    <cellStyle name="Normal 10 2 2" xfId="635" xr:uid="{88C9225E-2391-4D0C-B988-F9FACA156745}"/>
    <cellStyle name="Normal 10 2 2 2" xfId="1079" xr:uid="{5A24855E-838C-4A4E-A792-C654132E73B1}"/>
    <cellStyle name="Normal 10 3" xfId="507" xr:uid="{06D3C375-3A36-499C-8A68-F001BDBF18D0}"/>
    <cellStyle name="Normal 10 3 2" xfId="1006" xr:uid="{D674CAC8-B9D4-42A5-B465-4939CEC394B0}"/>
    <cellStyle name="Normal 10 4" xfId="789" xr:uid="{D25FF6BE-0306-4271-9400-5D82546B89ED}"/>
    <cellStyle name="Normal 10 4 2" xfId="1224" xr:uid="{E56E1D69-41F0-4CE8-A26E-15CC1E1FDFA6}"/>
    <cellStyle name="Normal 10 5" xfId="362" xr:uid="{96840F15-F809-44AD-B16A-CD5456A7B62B}"/>
    <cellStyle name="Normal 10 6" xfId="928" xr:uid="{90B8EE29-FBF2-4F3B-AADD-3FD2A1E9E545}"/>
    <cellStyle name="Normal 10 7" xfId="327" xr:uid="{5AD498BC-47A9-4EA8-8D35-67B19E94F086}"/>
    <cellStyle name="Normal 11" xfId="7" xr:uid="{49F9F4C1-F1EA-45A6-89BD-B7853D8B39F2}"/>
    <cellStyle name="Normal 11 2" xfId="230" xr:uid="{F73AF658-ED0C-4991-8FF1-0095C11D0701}"/>
    <cellStyle name="Normal 11 2 2" xfId="1080" xr:uid="{046EF37C-21F5-4DBA-A3FC-FEC2D4379127}"/>
    <cellStyle name="Normal 11 2 3" xfId="636" xr:uid="{2C40C633-C919-4C04-B019-DD0CE6AAFC77}"/>
    <cellStyle name="Normal 11 3" xfId="577" xr:uid="{23C423DA-1C34-4A0E-B4B7-B252918E818A}"/>
    <cellStyle name="Normal 11 3 2" xfId="1022" xr:uid="{B1AFAF4D-D73B-464F-B696-DFD64E06241C}"/>
    <cellStyle name="Normal 11 4" xfId="804" xr:uid="{52CC2ADD-6EA8-4716-A9FC-BCD204046BDD}"/>
    <cellStyle name="Normal 11 4 2" xfId="1239" xr:uid="{EBEE743B-B55B-4861-8A3E-4B3C223B2E82}"/>
    <cellStyle name="Normal 12" xfId="245" xr:uid="{F7772E41-33E1-4325-AAFD-6DB80EDDC3F3}"/>
    <cellStyle name="Normal 12 2" xfId="385" xr:uid="{15EA1EAB-5528-4446-B720-E7418BAA3E56}"/>
    <cellStyle name="Normal 12 2 2" xfId="388" xr:uid="{A64C94BD-7754-4524-BB0C-CB957A9CFD9B}"/>
    <cellStyle name="Normal 12 2 2 2" xfId="939" xr:uid="{3E2AEE04-2FD0-4D05-A099-EA3E32D871AB}"/>
    <cellStyle name="Normal 12 2 2 2 2 3" xfId="27" xr:uid="{35678745-9199-4F72-B8EC-33E5D4C2C389}"/>
    <cellStyle name="Normal 12 2 3" xfId="637" xr:uid="{5FD01351-DAD6-4A92-B297-D7A367E9C841}"/>
    <cellStyle name="Normal 12 2 3 2" xfId="1081" xr:uid="{1F6C20D5-19E5-4383-9254-DA30B39F3412}"/>
    <cellStyle name="Normal 12 2 4" xfId="937" xr:uid="{00614B9E-DC4D-4E18-A099-87E183C98A58}"/>
    <cellStyle name="Normal 12 3" xfId="573" xr:uid="{725CD161-D3B4-4746-B46D-ABBFB77C60D6}"/>
    <cellStyle name="Normal 12 3 2" xfId="1018" xr:uid="{7F6221DC-821F-459B-BB8A-F0E990A978CB}"/>
    <cellStyle name="Normal 12 4" xfId="819" xr:uid="{2FFE4DFD-C82F-4BAB-8D70-04A10A340E17}"/>
    <cellStyle name="Normal 12 4 2" xfId="1254" xr:uid="{06654471-5B8C-4B2E-AD21-A74632B1CA53}"/>
    <cellStyle name="Normal 12 5" xfId="951" xr:uid="{3068EA5E-81A3-42DA-92C7-D0412FED9808}"/>
    <cellStyle name="Normal 12 6" xfId="415" xr:uid="{A9016211-ED61-43B5-B775-C8003731F518}"/>
    <cellStyle name="Normal 13" xfId="260" xr:uid="{9E7A3EB1-B928-4BF4-9FC0-3ACC1D97B37F}"/>
    <cellStyle name="Normal 13 2" xfId="638" xr:uid="{E2918B62-E3B8-4128-BE08-4BFC2070D1D9}"/>
    <cellStyle name="Normal 13 2 2" xfId="1082" xr:uid="{7E1CC3CF-70BA-4A5C-9326-A580B5DE4F34}"/>
    <cellStyle name="Normal 13 3" xfId="576" xr:uid="{B0C4F2DF-187D-4E68-B200-C697A514C472}"/>
    <cellStyle name="Normal 13 3 2" xfId="1021" xr:uid="{236855F7-3D2E-4A6C-BBFB-02F264673CA8}"/>
    <cellStyle name="Normal 13 4" xfId="834" xr:uid="{67C2938B-3E9B-4E3C-B771-1E401F0CDA42}"/>
    <cellStyle name="Normal 13 4 2" xfId="1269" xr:uid="{3473A7C8-77D7-4B43-9740-B30ECACEB43E}"/>
    <cellStyle name="Normal 13 5" xfId="378" xr:uid="{B8A12BCD-107A-454F-9DE9-3F7D558001C3}"/>
    <cellStyle name="Normal 14" xfId="69" xr:uid="{D607F047-18AA-4347-9633-3A93B15DCA23}"/>
    <cellStyle name="Normal 14 2" xfId="639" xr:uid="{54D24B7F-36D3-428B-A2F7-EDF07135060D}"/>
    <cellStyle name="Normal 14 2 2" xfId="1083" xr:uid="{49CB9300-C6F8-4C89-83D9-A550326B456A}"/>
    <cellStyle name="Normal 14 3" xfId="571" xr:uid="{4876249B-95BA-4863-881A-0F4B22AE3AFB}"/>
    <cellStyle name="Normal 14 3 2" xfId="1016" xr:uid="{4A9ECC51-FAF4-48C1-82EF-33FC7970D989}"/>
    <cellStyle name="Normal 14 4" xfId="938" xr:uid="{6AEDAB6D-E497-43D6-8607-C17D76E0D5F4}"/>
    <cellStyle name="Normal 14 5" xfId="386" xr:uid="{32379552-C2C5-41FB-AFA3-FD54C38179A7}"/>
    <cellStyle name="Normal 15" xfId="67" xr:uid="{194F0972-0693-4DFA-A7EE-37B0718FC35E}"/>
    <cellStyle name="Normal 15 2" xfId="640" xr:uid="{D8AA2A0E-ADD1-4BC6-925E-6910FB882B99}"/>
    <cellStyle name="Normal 15 2 2" xfId="1084" xr:uid="{B3176E68-9C02-4E0F-844D-528E402B9EE3}"/>
    <cellStyle name="Normal 15 3" xfId="566" xr:uid="{1579E042-481A-4987-A4A5-A0404338ED95}"/>
    <cellStyle name="Normal 15 3 2" xfId="1015" xr:uid="{D2200B0B-A297-49B7-938E-3B39179FAB2D}"/>
    <cellStyle name="Normal 15 4" xfId="421" xr:uid="{E09272EA-E31C-44EF-8989-58EE05019826}"/>
    <cellStyle name="Normal 16" xfId="276" xr:uid="{3E785C6B-9BBE-4C0D-8ECB-F3FC53EF4709}"/>
    <cellStyle name="Normal 16 2" xfId="641" xr:uid="{35DC2A2A-389D-46FE-BDC6-511C079556EC}"/>
    <cellStyle name="Normal 16 2 2" xfId="1085" xr:uid="{14B75874-76EA-4EBE-8ECD-1D2CD3108511}"/>
    <cellStyle name="Normal 16 3" xfId="582" xr:uid="{CEFF89B1-01B9-48FD-916D-ED0ADA6BE943}"/>
    <cellStyle name="Normal 16 3 2" xfId="1027" xr:uid="{BC33AC33-566D-4CFE-918D-BDA657703349}"/>
    <cellStyle name="Normal 16 4" xfId="365" xr:uid="{AB0E54B3-4CC7-48F5-BFDB-DE1818B74E3F}"/>
    <cellStyle name="Normal 17" xfId="408" xr:uid="{1610A227-3BD5-4562-A382-62781E3859CB}"/>
    <cellStyle name="Normal 17 2" xfId="642" xr:uid="{D7198824-C76F-45A5-88C1-77F49BBA0142}"/>
    <cellStyle name="Normal 17 2 2" xfId="1086" xr:uid="{897B5FE9-EDE9-4142-BF9A-6A94B29D6187}"/>
    <cellStyle name="Normal 17 3" xfId="561" xr:uid="{DE91FEAB-EF3A-4E59-B7EB-0396B016DBFA}"/>
    <cellStyle name="Normal 17 3 2" xfId="1011" xr:uid="{7049A079-0550-42FC-9489-AF62A5B6B6D8}"/>
    <cellStyle name="Normal 18" xfId="584" xr:uid="{35B1B76E-7A57-4A8D-B8EB-3478CD445890}"/>
    <cellStyle name="Normal 19" xfId="277" xr:uid="{0ED87781-DE2D-4CDD-B215-7053AE94582D}"/>
    <cellStyle name="Normal 19 2" xfId="401" xr:uid="{0D8AF52B-1FCC-44B4-A04C-24753A5CA028}"/>
    <cellStyle name="Normal 2" xfId="3" xr:uid="{63128C9B-C1E8-4474-B753-FF0EF5BFC166}"/>
    <cellStyle name="Normal 2 2" xfId="22" xr:uid="{A461545C-0F91-445F-9F04-601338ACA323}"/>
    <cellStyle name="Normal 2 2 2" xfId="4" xr:uid="{C89A1875-9CB1-4B7E-AF9C-E6D6D61E29A7}"/>
    <cellStyle name="Normal 2 2 3" xfId="70" xr:uid="{703199F3-648F-4039-A28B-29B206817382}"/>
    <cellStyle name="Normal 2 2 3 2" xfId="442" xr:uid="{E4C4884D-2FAC-4E61-8CEB-9D339602C394}"/>
    <cellStyle name="Normal 2 2 4" xfId="337" xr:uid="{C25A84FE-3173-4AAD-9D01-1D316048EBDD}"/>
    <cellStyle name="Normal 2 2 4 2" xfId="1327" xr:uid="{FC501A2A-F22D-4D4C-B98E-9EA451A8AA6B}"/>
    <cellStyle name="Normal 2 2 5" xfId="903" xr:uid="{C63F9698-1B74-42AD-A3FF-9C39705DB3A6}"/>
    <cellStyle name="Normal 2 2 6" xfId="1391" xr:uid="{3B851D05-3753-44F7-86DE-DAD21B56CB10}"/>
    <cellStyle name="Normal 2 2 7" xfId="1417" xr:uid="{1E0E7225-0D83-490B-953D-160A4B86B79D}"/>
    <cellStyle name="Normal 2 2 8" xfId="310" xr:uid="{019B30C8-7CB4-4905-A591-A5C8642A30F0}"/>
    <cellStyle name="Normal 2 3" xfId="5" xr:uid="{98EE97C9-AF8D-4B44-B9B8-A91D79C149F1}"/>
    <cellStyle name="Normal 2 3 2" xfId="536" xr:uid="{8950BB06-22E6-4A02-9336-A8262968C378}"/>
    <cellStyle name="Normal 2 3 3" xfId="427" xr:uid="{65344471-2A18-4F73-B30B-FEE58B4DDA19}"/>
    <cellStyle name="Normal 2 4" xfId="31" xr:uid="{BA85ACB9-1F15-4B61-8DF7-DA776460C868}"/>
    <cellStyle name="Normal 2 4 2" xfId="1100" xr:uid="{AE3DD90F-2EEB-40B2-B371-1F6C95D33C47}"/>
    <cellStyle name="Normal 2 4 3" xfId="1422" xr:uid="{E9BADEC4-4556-4533-8418-B5E63B621BF9}"/>
    <cellStyle name="Normal 2 4 4" xfId="657" xr:uid="{909EA072-A5A4-475D-9AB4-1D46B0B0F2BD}"/>
    <cellStyle name="Normal 2 5" xfId="667" xr:uid="{05BAA538-3DB7-4E50-8EBE-4B6AD92843AD}"/>
    <cellStyle name="Normal 2 5 2" xfId="1105" xr:uid="{52A2728D-C4B5-40E7-9F1D-3C55D7DA22F9}"/>
    <cellStyle name="Normal 2 6" xfId="304" xr:uid="{FDDB5774-3BD3-4D07-AB64-6665F0D4C50E}"/>
    <cellStyle name="Normal 2_JE_2010-10-31_0000327287" xfId="537" xr:uid="{C84D3877-89C4-4814-BB2F-30A6E3EFDFA6}"/>
    <cellStyle name="Normal 20" xfId="659" xr:uid="{B7E3A195-ACCF-4CFD-B2F5-279E329C03DD}"/>
    <cellStyle name="Normal 21" xfId="656" xr:uid="{B4BE8906-057B-4EB0-B8C1-11386ADDCEFA}"/>
    <cellStyle name="Normal 21 2" xfId="1099" xr:uid="{A7173F3A-B28D-4C3D-9AB1-A9AA0B9F6D03}"/>
    <cellStyle name="Normal 22" xfId="660" xr:uid="{1E8FC445-6007-4FC7-9036-B7B37359EAB9}"/>
    <cellStyle name="Normal 22 2" xfId="1101" xr:uid="{46785DBE-A55A-48AF-A59E-C40DD0A13175}"/>
    <cellStyle name="Normal 23" xfId="17" xr:uid="{534E58E6-4629-4C64-8B02-477E9FFE8DF3}"/>
    <cellStyle name="Normal 23 2" xfId="1102" xr:uid="{2D6B0306-30AB-4D14-824E-A67A1AE1344A}"/>
    <cellStyle name="Normal 23 3" xfId="661" xr:uid="{59902E74-CE64-4151-B3FC-6DF6AB56998E}"/>
    <cellStyle name="Normal 24" xfId="664" xr:uid="{1B259D62-89C0-4159-B55F-5E0735A7054D}"/>
    <cellStyle name="Normal 25" xfId="666" xr:uid="{CECB4CC7-0F58-4BE0-93FC-7D430EB42EF9}"/>
    <cellStyle name="Normal 26" xfId="562" xr:uid="{EA882099-8728-4E87-BA07-0A161E588FB2}"/>
    <cellStyle name="Normal 26 2" xfId="643" xr:uid="{88FB7B07-7B05-45AC-A294-E82069249261}"/>
    <cellStyle name="Normal 26 2 2" xfId="1087" xr:uid="{B133D29E-398E-4883-B7A6-E367EDD2BB0D}"/>
    <cellStyle name="Normal 26 3" xfId="1012" xr:uid="{072D4BAE-4452-41F3-8B75-75B4F4188D9F}"/>
    <cellStyle name="Normal 27" xfId="850" xr:uid="{3F67D8EB-12B1-4E52-B01F-BF9F0DD6BF1D}"/>
    <cellStyle name="Normal 27 2" xfId="1284" xr:uid="{8CB26F69-3F81-451E-BF9A-1C32FB5D2D4C}"/>
    <cellStyle name="Normal 28" xfId="853" xr:uid="{983FF73C-DD9C-444D-BB41-DC180B1192AE}"/>
    <cellStyle name="Normal 28 2" xfId="1287" xr:uid="{72A94222-2316-4ADE-A5C2-14E788A3E226}"/>
    <cellStyle name="Normal 29" xfId="405" xr:uid="{6ABC9B3A-8BB8-4E91-849A-DD6A276A8795}"/>
    <cellStyle name="Normal 29 2" xfId="872" xr:uid="{B1C729B3-DCD8-4B42-986A-635790A94CA9}"/>
    <cellStyle name="Normal 3" xfId="9" xr:uid="{EAF38ADB-35AF-4C9F-A5AA-4967DEEBC9C7}"/>
    <cellStyle name="Normal 3 2" xfId="21" xr:uid="{669D3409-D341-42BF-9BE2-DC10A1B39F02}"/>
    <cellStyle name="Normal 3 2 2" xfId="645" xr:uid="{93771869-FA3A-4F4D-BFB7-6E50DFC8724B}"/>
    <cellStyle name="Normal 3 2 2 2" xfId="1089" xr:uid="{556FEC42-4B53-4991-9C1D-435F2E427D94}"/>
    <cellStyle name="Normal 3 2 3" xfId="358" xr:uid="{A28677A0-0AED-4EAA-BD97-345CBB29D5F7}"/>
    <cellStyle name="Normal 3 2 3 2" xfId="1336" xr:uid="{945341B4-1645-44BE-8071-3A54B4AC486D}"/>
    <cellStyle name="Normal 3 2 4" xfId="924" xr:uid="{DAF6F7E7-2CE5-410B-9C3E-F84C8844D17E}"/>
    <cellStyle name="Normal 3 2 5" xfId="319" xr:uid="{1D3B23E1-C834-48FF-A1CE-9E63AC9AC6CD}"/>
    <cellStyle name="Normal 3 3" xfId="122" xr:uid="{7EA74708-7AF5-4AE1-819C-5A727C6359E1}"/>
    <cellStyle name="Normal 3 3 2" xfId="538" xr:uid="{FA606785-76AE-46DA-923A-B33A4ED615D3}"/>
    <cellStyle name="Normal 3 4" xfId="644" xr:uid="{8B3A7C7E-517E-498F-8428-01F743E7CA9F}"/>
    <cellStyle name="Normal 3 4 2" xfId="1088" xr:uid="{8819663B-DDD4-4B0E-B0B8-BDEFA00BF7F4}"/>
    <cellStyle name="Normal 3 5" xfId="441" xr:uid="{EAC3E22C-04E3-494F-AC3C-B81D7B314E19}"/>
    <cellStyle name="Normal 3 5 2" xfId="971" xr:uid="{E7C1F19F-7E7B-4C24-903A-ACB1BE99B216}"/>
    <cellStyle name="Normal 3 6" xfId="696" xr:uid="{8DF69561-26E1-452C-8139-B71740C341E5}"/>
    <cellStyle name="Normal 3 6 2" xfId="1131" xr:uid="{4D49B548-1413-40BB-BFA4-6FA22C1BDE20}"/>
    <cellStyle name="Normal 3 7" xfId="394" xr:uid="{51589B54-3608-477F-9FE5-438E7233E03E}"/>
    <cellStyle name="Normal 3 8" xfId="1335" xr:uid="{BB55AE39-AFDD-441E-9B36-E7070DF5768F}"/>
    <cellStyle name="Normal 3 9" xfId="307" xr:uid="{A11A657A-12C2-447A-9DEC-22D984254474}"/>
    <cellStyle name="Normal 30" xfId="423" xr:uid="{17580491-6220-4EB7-884D-458C00641D20}"/>
    <cellStyle name="Normal 30 2" xfId="873" xr:uid="{6EBC1693-EBB2-4171-8172-E750AC04DCCA}"/>
    <cellStyle name="Normal 306 2" xfId="19" xr:uid="{C1EEEC0E-2E07-4359-AE0A-A69CEA51F81E}"/>
    <cellStyle name="Normal 31" xfId="861" xr:uid="{042C6C4E-CB58-497B-A96A-ECA40E2BD2F2}"/>
    <cellStyle name="Normal 31 2" xfId="30" xr:uid="{AF13336B-3F2F-41B8-AD5D-084BFE4D6B28}"/>
    <cellStyle name="Normal 32" xfId="332" xr:uid="{5E02B20E-57C9-4E62-9EB9-2B1B6D22C9DB}"/>
    <cellStyle name="Normal 33" xfId="884" xr:uid="{50507472-4AF2-491B-91EA-4855EA9685E4}"/>
    <cellStyle name="Normal 34" xfId="888" xr:uid="{BCCD4349-2396-4B53-9299-ADCC2B2F3523}"/>
    <cellStyle name="Normal 35" xfId="892" xr:uid="{566CFE78-29AF-4E7A-82AD-D117C0181B2D}"/>
    <cellStyle name="Normal 36" xfId="886" xr:uid="{84DD914A-AFFE-484A-B66B-C63ABFDBD585}"/>
    <cellStyle name="Normal 37" xfId="563" xr:uid="{6FA83B2F-C5FD-434F-ADDE-1CF08B124B32}"/>
    <cellStyle name="Normal 37 2" xfId="646" xr:uid="{50D7DF8F-A63D-42FD-9B41-D95A33A1D928}"/>
    <cellStyle name="Normal 37 2 2" xfId="1090" xr:uid="{CFE0ACD1-4069-4D7B-9B18-92B190C44869}"/>
    <cellStyle name="Normal 37 3" xfId="1013" xr:uid="{E3DD705D-DE9D-4BB8-AE50-EEE2B7FD20A6}"/>
    <cellStyle name="Normal 38" xfId="898" xr:uid="{3483BE45-14AB-4474-88ED-69BBB16F94D5}"/>
    <cellStyle name="Normal 39" xfId="957" xr:uid="{4FAE879F-945B-481F-AF6B-AF939D5134AF}"/>
    <cellStyle name="Normal 4" xfId="34" xr:uid="{7C8ADDBD-07E2-4C4D-9377-D58CE7C7BFB3}"/>
    <cellStyle name="Normal 4 2" xfId="125" xr:uid="{344AA20C-4A95-4A71-9BD1-D0B878429756}"/>
    <cellStyle name="Normal 4 2 2" xfId="648" xr:uid="{3874D9DB-6CCC-479C-8D92-8530317CECB2}"/>
    <cellStyle name="Normal 4 2 2 2" xfId="1092" xr:uid="{CF078232-8389-4A75-B79B-BD6D906A16F4}"/>
    <cellStyle name="Normal 4 2 3" xfId="1340" xr:uid="{FA21F598-43E9-4887-B72A-23596672D075}"/>
    <cellStyle name="Normal 4 2 4" xfId="1002" xr:uid="{AE7EA75C-EC60-40B2-A04F-79D47EEC4D44}"/>
    <cellStyle name="Normal 4 2 5" xfId="480" xr:uid="{10ACAB79-8E9C-4110-81A0-17706D7C5E3B}"/>
    <cellStyle name="Normal 4 3" xfId="557" xr:uid="{379F8165-0B7B-414C-864C-D317C09982A9}"/>
    <cellStyle name="Normal 4 4" xfId="647" xr:uid="{150472E2-5CF3-47CF-AD24-531D3B94D85E}"/>
    <cellStyle name="Normal 4 4 2" xfId="1091" xr:uid="{996C9E49-7A53-4CF3-A266-13A14A3AAF78}"/>
    <cellStyle name="Normal 4 5" xfId="445" xr:uid="{9ACE2E0B-3684-41F4-A2D5-84AD35E1E07E}"/>
    <cellStyle name="Normal 4 5 2" xfId="973" xr:uid="{85E3C6E2-8154-4A6D-B4DE-FA036E10B64D}"/>
    <cellStyle name="Normal 4 6" xfId="699" xr:uid="{D3975467-8222-4271-B638-23B2B672BC5D}"/>
    <cellStyle name="Normal 4 6 2" xfId="1134" xr:uid="{C3138EBE-EFBB-46A6-AC67-2051C48A2107}"/>
    <cellStyle name="Normal 4 7" xfId="406" xr:uid="{E706566A-A36E-47D8-94A1-8EB27FA9A56A}"/>
    <cellStyle name="Normal 4 8" xfId="1339" xr:uid="{44C45764-7D01-4BF6-A5D6-FD2E3C0C3C08}"/>
    <cellStyle name="Normal 4 9" xfId="308" xr:uid="{12BF0379-7BA1-49C8-B3BE-062B17214C77}"/>
    <cellStyle name="Normal 40" xfId="1003" xr:uid="{B54CAC08-8B0B-441A-96FA-B2526A28DC51}"/>
    <cellStyle name="Normal 41" xfId="1346" xr:uid="{9F6BE723-99F6-4638-BE64-EFC95086BBED}"/>
    <cellStyle name="Normal 42" xfId="1364" xr:uid="{1B8DBE8D-0413-440D-B267-E725CA478E0C}"/>
    <cellStyle name="Normal 43" xfId="1368" xr:uid="{D55A5470-63AF-404B-AB70-012E2A0658D8}"/>
    <cellStyle name="Normal 44" xfId="24" xr:uid="{399238C5-5BE5-4BC0-B622-95CCF64C5CA0}"/>
    <cellStyle name="Normal 44 2" xfId="1367" xr:uid="{80E4B65E-20A7-4055-A78B-8BF3B94BFA38}"/>
    <cellStyle name="Normal 45" xfId="1394" xr:uid="{5DFA6C64-EB6A-4881-A7F6-80541330D537}"/>
    <cellStyle name="Normal 46" xfId="1420" xr:uid="{1691B742-DD6D-4624-9AEC-DE01ED7F989A}"/>
    <cellStyle name="Normal 5" xfId="140" xr:uid="{BFBA2E97-1866-4F06-A79A-6EFA337BCB97}"/>
    <cellStyle name="Normal 5 10" xfId="1416" xr:uid="{527C45D4-76CB-4BD0-9134-36DE12E7F07A}"/>
    <cellStyle name="Normal 5 11" xfId="309" xr:uid="{4D8CB6F7-9694-4353-90A0-CBAF0D646505}"/>
    <cellStyle name="Normal 5 2" xfId="329" xr:uid="{E829BC31-1F6D-4F1E-ABE6-1BE04639AFA7}"/>
    <cellStyle name="Normal 5 2 2" xfId="558" xr:uid="{3FD60398-A866-4868-8195-30816A2FE378}"/>
    <cellStyle name="Normal 5 2 3" xfId="1427" xr:uid="{C90A3601-345C-47D7-AE8E-C9DFDCB18023}"/>
    <cellStyle name="Normal 5 3" xfId="649" xr:uid="{F5DA282D-0258-4A95-9937-105619EEE058}"/>
    <cellStyle name="Normal 5 4" xfId="461" xr:uid="{6DDB9325-9A2D-459B-BF53-EB27F385AA1F}"/>
    <cellStyle name="Normal 5 5" xfId="714" xr:uid="{9DEB4D57-7DB1-4B63-BB3D-FE53516F9184}"/>
    <cellStyle name="Normal 5 5 2" xfId="1149" xr:uid="{19D6C99C-D6FA-4EB1-8C0F-566C6FE82230}"/>
    <cellStyle name="Normal 5 6" xfId="426" xr:uid="{D0A1F2A9-844B-48B8-9113-67E75F0F6376}"/>
    <cellStyle name="Normal 5 7" xfId="336" xr:uid="{1DE5038E-697B-46A5-8CD7-86DD28999327}"/>
    <cellStyle name="Normal 5 7 2" xfId="1325" xr:uid="{071CF503-BBA0-4663-AC69-F7137B348A45}"/>
    <cellStyle name="Normal 5 8" xfId="902" xr:uid="{DD996FA8-EBCF-4560-849F-5A9F65B10189}"/>
    <cellStyle name="Normal 5 9" xfId="1390" xr:uid="{9EFFDD12-EB2C-41CE-89FA-0BE627F121D9}"/>
    <cellStyle name="Normal 6" xfId="155" xr:uid="{80643C60-FED3-45AB-A36A-366710794739}"/>
    <cellStyle name="Normal 6 2" xfId="559" xr:uid="{8345A871-B8AC-460D-BA6C-144FF2B26AC0}"/>
    <cellStyle name="Normal 6 3" xfId="650" xr:uid="{80250405-DF72-434F-ACF9-8359A39D3F3B}"/>
    <cellStyle name="Normal 6 3 2" xfId="1093" xr:uid="{00EEE93E-7748-4C4D-B440-93FCA6D42FC3}"/>
    <cellStyle name="Normal 6 4" xfId="446" xr:uid="{A8AF8C81-EAB3-4F12-A489-1836BDC387FD}"/>
    <cellStyle name="Normal 6 4 2" xfId="974" xr:uid="{DDB805B3-664B-44A1-917D-02D5D63544B7}"/>
    <cellStyle name="Normal 6 5" xfId="729" xr:uid="{5F43CCE9-96B9-4360-B505-E78B37073393}"/>
    <cellStyle name="Normal 6 5 2" xfId="1164" xr:uid="{D22B8069-80A5-4FA8-B470-B6B2FDF676B1}"/>
    <cellStyle name="Normal 6 6" xfId="414" xr:uid="{1A01A9EE-0D21-4385-B183-7604E49FB2EC}"/>
    <cellStyle name="Normal 6 7" xfId="1426" xr:uid="{B6FA0245-7061-4E18-B3F9-C1C8A9EA77B8}"/>
    <cellStyle name="Normal 6 8" xfId="302" xr:uid="{98D0FBEA-4C8A-4F96-9B92-BCF542835313}"/>
    <cellStyle name="Normal 7" xfId="170" xr:uid="{7CC6792B-36D5-4C79-9EFC-480F95D7839D}"/>
    <cellStyle name="Normal 7 2" xfId="651" xr:uid="{A6999917-4EE0-42C5-899E-5A851886F8DE}"/>
    <cellStyle name="Normal 7 2 2" xfId="1094" xr:uid="{65D3562B-F96E-44A3-B223-6FCD9BF6618A}"/>
    <cellStyle name="Normal 7 3" xfId="495" xr:uid="{324B4379-7F86-4A4A-928A-0AFAB7C2B7FB}"/>
    <cellStyle name="Normal 7 3 2" xfId="1004" xr:uid="{87FAC42D-47BF-478C-8095-76001E2824AB}"/>
    <cellStyle name="Normal 7 4" xfId="744" xr:uid="{4384BA63-4A65-47D9-973C-A7B0D0A1CEFB}"/>
    <cellStyle name="Normal 7 4 2" xfId="1179" xr:uid="{E8F84E8F-FC8A-4A02-A8DA-75AD004F11F6}"/>
    <cellStyle name="Normal 7 5" xfId="424" xr:uid="{E14894BC-5690-4C18-AAA7-9F08E453F653}"/>
    <cellStyle name="Normal 7 6" xfId="331" xr:uid="{BE67D8CB-0FA0-4538-AE3A-6F21A35345C0}"/>
    <cellStyle name="Normal 74" xfId="564" xr:uid="{3369930B-CFF4-4A32-929C-A5723F11E698}"/>
    <cellStyle name="Normal 74 2" xfId="652" xr:uid="{0AAA573F-3BF2-4D4D-844E-A8E8C2B8941E}"/>
    <cellStyle name="Normal 74 2 2" xfId="1095" xr:uid="{D7DA19B0-665D-46D7-82B2-17C601F1AEC0}"/>
    <cellStyle name="Normal 74 3" xfId="1014" xr:uid="{705B8187-E289-48F2-95E2-5BFF1017FBFC}"/>
    <cellStyle name="Normal 8" xfId="185" xr:uid="{C06E9762-F713-4FD9-BB78-D532473185CA}"/>
    <cellStyle name="Normal 8 2" xfId="653" xr:uid="{95CA3E64-340B-4ABE-A37F-C5EFF07B3106}"/>
    <cellStyle name="Normal 8 2 2" xfId="1096" xr:uid="{882457F0-3F74-4A5F-AB59-E8D4447A74F3}"/>
    <cellStyle name="Normal 8 3" xfId="548" xr:uid="{11EA0C5B-E2EE-4B94-A881-ED935AD47C03}"/>
    <cellStyle name="Normal 8 3 2" xfId="1010" xr:uid="{AEEE2291-66A9-4D2E-8466-56975C8C6C55}"/>
    <cellStyle name="Normal 8 4" xfId="759" xr:uid="{AB85E21F-1874-4B2C-A8FA-5A91AA1BD47E}"/>
    <cellStyle name="Normal 8 4 2" xfId="1194" xr:uid="{6885CA27-EB58-442C-A19B-171B1BA00F3A}"/>
    <cellStyle name="Normal 8 5" xfId="391" xr:uid="{389E81BE-3BDF-44AC-9D00-545252EAFEE1}"/>
    <cellStyle name="Normal 8 6" xfId="395" xr:uid="{6083746A-36D0-44AC-9E04-37D14A548383}"/>
    <cellStyle name="Normal 8 7" xfId="941" xr:uid="{6B15B077-E36C-4BE9-B707-0D1E725B6A82}"/>
    <cellStyle name="Normal 8 8" xfId="298" xr:uid="{747802C2-6D99-447A-BAA0-A38D17EE1101}"/>
    <cellStyle name="Normal 9" xfId="200" xr:uid="{5C4C7098-F033-475C-A84B-A164A6FF1CF2}"/>
    <cellStyle name="Normal 9 2" xfId="654" xr:uid="{888AC994-CDDC-40D0-BA92-C2A598EA745E}"/>
    <cellStyle name="Normal 9 2 2" xfId="1097" xr:uid="{786434C1-0899-445E-A790-39634C6681D0}"/>
    <cellStyle name="Normal 9 3" xfId="579" xr:uid="{292EA716-6FEE-41A5-95D6-C59B012C6634}"/>
    <cellStyle name="Normal 9 3 2" xfId="1024" xr:uid="{6801B0C9-87B3-4D9A-AFB3-99EB1D30417E}"/>
    <cellStyle name="Normal 9 4" xfId="774" xr:uid="{AFA33B5C-8B02-41B1-BBFB-CF7E3F3B9EF1}"/>
    <cellStyle name="Normal 9 4 2" xfId="1209" xr:uid="{1C356420-E82A-4919-BFA4-3D7AF44DDFA7}"/>
    <cellStyle name="Normal 9 5" xfId="392" xr:uid="{4260B291-DB26-4F0C-BEF2-0A6F335076C9}"/>
    <cellStyle name="Note 10" xfId="217" xr:uid="{C8B4393E-B2D9-4EEE-96C6-5D2986AB1CCE}"/>
    <cellStyle name="Note 10 2" xfId="1226" xr:uid="{10CE4F4C-29DB-4576-B2AB-777103148CBC}"/>
    <cellStyle name="Note 10 3" xfId="791" xr:uid="{2199289C-7A19-4E1F-ACF7-5C69CEAD8EB5}"/>
    <cellStyle name="Note 11" xfId="232" xr:uid="{54DAAAF2-79E2-4AAF-87AE-A34CA0977555}"/>
    <cellStyle name="Note 11 2" xfId="1241" xr:uid="{7D90930F-57E8-449D-A0A8-10A1F2F0E8B0}"/>
    <cellStyle name="Note 11 3" xfId="806" xr:uid="{AA30E7E6-30BA-4B60-9148-343E7CB9AE40}"/>
    <cellStyle name="Note 12" xfId="247" xr:uid="{7C836247-DE18-4948-9713-33697A28EF9C}"/>
    <cellStyle name="Note 12 2" xfId="1256" xr:uid="{993ECCD4-CF43-4D98-B888-4DABFE7D9289}"/>
    <cellStyle name="Note 12 3" xfId="821" xr:uid="{7495DD5B-94EB-4AEF-9596-DDA436DC69CC}"/>
    <cellStyle name="Note 13" xfId="262" xr:uid="{332467CD-4BFB-44D6-A50D-C6A868461279}"/>
    <cellStyle name="Note 13 2" xfId="1271" xr:uid="{91027AE8-8B81-44E2-A90D-C4B5C6E2681B}"/>
    <cellStyle name="Note 13 3" xfId="836" xr:uid="{27E57873-FEC9-4490-AB26-3ADA2E72562C}"/>
    <cellStyle name="Note 14" xfId="338" xr:uid="{D6F6E227-057B-4F0B-8A1B-787AEAE05BD9}"/>
    <cellStyle name="Note 15" xfId="905" xr:uid="{3933BB4D-DE4D-4CD9-8CE1-BF0941312DD4}"/>
    <cellStyle name="Note 16" xfId="1369" xr:uid="{E5552C9C-07BA-4FE0-9FF7-17D9A22CDDF0}"/>
    <cellStyle name="Note 17" xfId="1397" xr:uid="{0070A981-1594-4814-8685-9DB98B6AD4A8}"/>
    <cellStyle name="Note 2" xfId="88" xr:uid="{C0C4FA41-1B43-406A-9FFC-5C83EB37DC4F}"/>
    <cellStyle name="Note 2 2" xfId="404" xr:uid="{9CD0769A-1A23-49EF-90FF-96A12334531A}"/>
    <cellStyle name="Note 2 3" xfId="946" xr:uid="{E884A2CC-0770-4EEB-99DC-C49CCFB900B0}"/>
    <cellStyle name="Note 2 4" xfId="312" xr:uid="{AC224655-5708-4F4C-A866-E45CEEA92965}"/>
    <cellStyle name="Note 3" xfId="124" xr:uid="{18171A01-68CE-4FEA-963E-97AA1E557154}"/>
    <cellStyle name="Note 3 2" xfId="1133" xr:uid="{1EE3FF04-166A-4D78-8C8A-69EC688D166B}"/>
    <cellStyle name="Note 3 3" xfId="698" xr:uid="{B15351A4-4A10-4F5D-A57C-8E63F83E16FB}"/>
    <cellStyle name="Note 4" xfId="127" xr:uid="{ECDD7F90-8CB8-4E83-A7E3-73DA3997DDB3}"/>
    <cellStyle name="Note 4 2" xfId="1136" xr:uid="{84E3A319-B182-4EE3-88A9-900C673CCC44}"/>
    <cellStyle name="Note 4 3" xfId="701" xr:uid="{31079CB8-4FF7-4CA6-8BEC-793EF1BB6A3E}"/>
    <cellStyle name="Note 5" xfId="142" xr:uid="{D240817B-30B4-4456-AF2E-E23FE3C59737}"/>
    <cellStyle name="Note 5 2" xfId="1151" xr:uid="{42961A8E-F178-4920-BFA6-1C40E0905F04}"/>
    <cellStyle name="Note 5 3" xfId="716" xr:uid="{F10C78DD-1559-494D-8F01-FB9B69C8EC53}"/>
    <cellStyle name="Note 6" xfId="157" xr:uid="{10A9A5E5-E589-4767-8B76-802D0F515EB4}"/>
    <cellStyle name="Note 6 2" xfId="1166" xr:uid="{E98920B7-53B6-4AE9-B41D-6E6C0AC2274C}"/>
    <cellStyle name="Note 6 3" xfId="731" xr:uid="{2621BA15-43C0-4EBC-8344-6A71F6D536EB}"/>
    <cellStyle name="Note 7" xfId="172" xr:uid="{FCBE9077-9899-4AFF-95C7-3A6184300BE1}"/>
    <cellStyle name="Note 7 2" xfId="1181" xr:uid="{5A775219-0592-407A-9811-D8529595AE7B}"/>
    <cellStyle name="Note 7 3" xfId="746" xr:uid="{AD0F6F29-9B69-49CA-8659-5056163F5B79}"/>
    <cellStyle name="Note 8" xfId="187" xr:uid="{9AE08B1E-589E-4A3D-99E0-F1F836D2C9F9}"/>
    <cellStyle name="Note 8 2" xfId="1196" xr:uid="{E2654CD8-371F-4902-BEA6-390C92AE770F}"/>
    <cellStyle name="Note 8 3" xfId="761" xr:uid="{2F3BE882-AA0F-46DB-A3CC-1D5F9192D60B}"/>
    <cellStyle name="Note 9" xfId="202" xr:uid="{81E47BB3-B734-4559-A8C0-22D8ABCA1461}"/>
    <cellStyle name="Note 9 2" xfId="1211" xr:uid="{28CDE563-AA2B-464C-9FE3-6EFBD258909A}"/>
    <cellStyle name="Note 9 3" xfId="776" xr:uid="{93A14B14-E561-4BC4-8C63-F301FE6ED477}"/>
    <cellStyle name="nPlosion" xfId="539" xr:uid="{B64EEFC3-28AF-42EE-A474-0E27E219CB31}"/>
    <cellStyle name="Number" xfId="567" xr:uid="{8C010C4C-1E1A-497C-9C71-C0B4F2EABB69}"/>
    <cellStyle name="nvision" xfId="540" xr:uid="{BC6DCC7D-BD44-4DA6-A6BD-BB4B5DE18335}"/>
    <cellStyle name="Output" xfId="42" builtinId="21" customBuiltin="1"/>
    <cellStyle name="Output 2" xfId="83" xr:uid="{868F739B-FB62-4946-A059-5647C41DB5A5}"/>
    <cellStyle name="PB Table Heading" xfId="541" xr:uid="{7BACE9E4-8B45-475E-BB4C-ED74AAE2DEF8}"/>
    <cellStyle name="PB Table Highlight1" xfId="542" xr:uid="{6FA470D8-4979-49A0-AAC6-917E49CC6964}"/>
    <cellStyle name="PB Table Highlight2" xfId="543" xr:uid="{FD97FB26-7968-414A-9C9A-8F7ACDF7A81D}"/>
    <cellStyle name="PB Table Highlight3" xfId="544" xr:uid="{DD875B1F-0A85-4F61-BC19-17218A15EE23}"/>
    <cellStyle name="PB Table Standard Row" xfId="545" xr:uid="{842AE601-8B53-4CD3-84DB-13A25FA6D31B}"/>
    <cellStyle name="PB Table Subtotal Row" xfId="546" xr:uid="{C24DF36C-0B5A-43E0-83D1-C33789AA0875}"/>
    <cellStyle name="PB Table Total Row" xfId="547" xr:uid="{04EE7235-3615-4896-AA38-38E6E4FA0E56}"/>
    <cellStyle name="Percent" xfId="2" builtinId="5"/>
    <cellStyle name="Percent 10" xfId="1366" xr:uid="{CB9C7EDC-E6C2-4655-A0C0-5981BE7774BC}"/>
    <cellStyle name="Percent 11" xfId="1396" xr:uid="{3F9FB0A4-F92B-4DD4-932B-94375847CBBE}"/>
    <cellStyle name="Percent 2" xfId="11" xr:uid="{260439E0-581F-4810-9158-AF61BC57DFA9}"/>
    <cellStyle name="Percent 2 2" xfId="14" xr:uid="{B90E7466-19C9-4FD7-898C-1D724847AF3C}"/>
    <cellStyle name="Percent 2 2 2" xfId="549" xr:uid="{B73B26C9-8DD9-4D0A-94E0-856C7F88318B}"/>
    <cellStyle name="Percent 2 3" xfId="324" xr:uid="{1310B33F-258C-4C48-B6AC-F8E9E3E2BA54}"/>
    <cellStyle name="Percent 2 3 2" xfId="550" xr:uid="{9D90B7F3-C86C-40AB-AB69-03A41504A3F3}"/>
    <cellStyle name="Percent 2 3 3" xfId="361" xr:uid="{90D15548-3273-4473-9FE5-F8EB55E33138}"/>
    <cellStyle name="Percent 2 3 4" xfId="927" xr:uid="{AA337DF6-EA7E-40E9-8F40-03BD046A81D3}"/>
    <cellStyle name="Percent 2 4" xfId="465" xr:uid="{5B21F656-8C16-4DBE-AC04-185D30BA50DE}"/>
    <cellStyle name="Percent 2 5" xfId="305" xr:uid="{319C3201-22DB-43A1-81C6-0CD250FBAB4A}"/>
    <cellStyle name="Percent 3" xfId="35" xr:uid="{74E20453-7C30-4522-B46F-5677E07EBEB4}"/>
    <cellStyle name="Percent 3 2" xfId="72" xr:uid="{EB8A2E0C-FC50-4AB7-A058-A73B19DD71AB}"/>
    <cellStyle name="Percent 3 2 2" xfId="318" xr:uid="{0F75E124-B49A-4AC4-A0ED-338AC1B21881}"/>
    <cellStyle name="Percent 3 3" xfId="311" xr:uid="{0A0AF080-8DCF-483C-A7E4-AFDD6193DFF6}"/>
    <cellStyle name="Percent 4" xfId="321" xr:uid="{0838FB68-6CF3-40C0-AFAA-598AA1F9E356}"/>
    <cellStyle name="Percent 4 2" xfId="383" xr:uid="{0A73B5EA-7894-4BDD-AB32-088EA06EF73B}"/>
    <cellStyle name="Percent 4 3" xfId="1393" xr:uid="{12D71730-26CF-48B9-B7F9-90E94D2DC99A}"/>
    <cellStyle name="Percent 4 4" xfId="1419" xr:uid="{6C872DB4-E685-4B0E-BC60-A1CEC68BF625}"/>
    <cellStyle name="Percent 5" xfId="301" xr:uid="{1ECD7B8B-74A6-4D05-B73E-A03D839C8784}"/>
    <cellStyle name="Percent 5 2" xfId="669" xr:uid="{675D05A8-E304-40D5-9CE8-93448488F2E6}"/>
    <cellStyle name="Percent 5 3" xfId="398" xr:uid="{FA9F7C7F-24C5-443B-B7ED-D0836CD9FDEB}"/>
    <cellStyle name="Percent 5 4" xfId="944" xr:uid="{165E0A46-5651-4AC6-9DC1-D1D8007F1A38}"/>
    <cellStyle name="Percent 6" xfId="420" xr:uid="{694D1892-0C53-4F5D-93DC-643ED9102C9F}"/>
    <cellStyle name="Percent 7" xfId="335" xr:uid="{3A6BBEE6-1CEB-4955-9180-56E8F757B72D}"/>
    <cellStyle name="Percent 8" xfId="863" xr:uid="{607EC580-ABBE-49B0-94DD-5938DA956E78}"/>
    <cellStyle name="Percent 9" xfId="901" xr:uid="{213376B9-F45E-4927-82E1-9DA373D627A8}"/>
    <cellStyle name="PSChar" xfId="551" xr:uid="{346184BD-AB4B-4EC3-8F46-AA4A3117928A}"/>
    <cellStyle name="PSCustom" xfId="568" xr:uid="{130F6600-9EA6-4746-AF12-F80EED77FDF2}"/>
    <cellStyle name="PSDate" xfId="552" xr:uid="{B9C59014-A146-4195-80C7-8ED15128CD43}"/>
    <cellStyle name="PSDec" xfId="553" xr:uid="{1F3098C6-568A-42E7-98FE-3D290DE8DBFC}"/>
    <cellStyle name="PSHeading" xfId="554" xr:uid="{7D8F937B-DF48-4781-A807-A4FFD9DDB07E}"/>
    <cellStyle name="PSHeading 2" xfId="881" xr:uid="{A9565685-E8BE-4427-A044-DD256BEC6669}"/>
    <cellStyle name="PSInt" xfId="555" xr:uid="{C58E2D75-26F4-4AD0-B8DE-EAC252879479}"/>
    <cellStyle name="PSSpacer" xfId="556" xr:uid="{9B7C609F-3B4C-4D9B-A053-CEA75176897D}"/>
    <cellStyle name="PSSum" xfId="569" xr:uid="{82554EB6-93C8-41E5-A5E8-40523AF513F2}"/>
    <cellStyle name="r_Accretion " xfId="389" xr:uid="{188474F4-A9FD-4A43-B16D-BECEE26CB344}"/>
    <cellStyle name="Report" xfId="565" xr:uid="{7A4B3248-162C-4B9F-92A8-C31EFD9ECBD4}"/>
    <cellStyle name="SAPBEXaggData" xfId="373" xr:uid="{718BA059-91AF-41D2-A055-5468F8FC30FA}"/>
    <cellStyle name="SAPBEXaggData 2" xfId="870" xr:uid="{18F0148B-0885-4630-8479-76FC73B687B8}"/>
    <cellStyle name="SAPBEXaggData 2 2" xfId="1333" xr:uid="{0FE980D7-8C1C-4789-9A57-17858C48EE8D}"/>
    <cellStyle name="SAPBEXaggData 2 3" xfId="1353" xr:uid="{36DA8940-17D6-4405-8189-4D014C075E1D}"/>
    <cellStyle name="SAPBEXaggData 2 4" xfId="1356" xr:uid="{2D7386E0-F7F5-4E89-8C5B-22D92F5FCC37}"/>
    <cellStyle name="SAPBEXaggData 2 5" xfId="1363" xr:uid="{7E97C2BD-8411-458B-8245-730E656F6FB8}"/>
    <cellStyle name="SAPBEXaggData 3" xfId="890" xr:uid="{953FC6E8-E3EB-4493-962C-04DC3B691B69}"/>
    <cellStyle name="SAPBEXaggData 4" xfId="874" xr:uid="{E6E7016F-A8B4-4559-8EEC-EC33377510DD}"/>
    <cellStyle name="SAPBEXaggData 5" xfId="897" xr:uid="{FA6324B3-1ADB-4DE8-86DF-19B9DAB36926}"/>
    <cellStyle name="SAPBEXaggItem" xfId="372" xr:uid="{0523501E-08DC-4EBC-8755-4794BAA06C3F}"/>
    <cellStyle name="SAPBEXaggItem 2" xfId="869" xr:uid="{D01D78AF-0DDA-4D39-8E96-966E733A4882}"/>
    <cellStyle name="SAPBEXaggItem 2 2" xfId="1332" xr:uid="{C1BE934C-67FC-4A72-8C00-28A7704E9847}"/>
    <cellStyle name="SAPBEXaggItem 2 3" xfId="1352" xr:uid="{E5EA85FC-99F0-46E8-A0E3-4FA0618C299F}"/>
    <cellStyle name="SAPBEXaggItem 2 4" xfId="1355" xr:uid="{18422FA0-F6D6-439C-B6CF-367C302295FE}"/>
    <cellStyle name="SAPBEXaggItem 2 5" xfId="1362" xr:uid="{4C21E410-5873-4784-B54B-2B0873264934}"/>
    <cellStyle name="SAPBEXaggItem 3" xfId="865" xr:uid="{DEEB8397-2291-4836-B150-7348109F6767}"/>
    <cellStyle name="SAPBEXaggItem 4" xfId="889" xr:uid="{AD2B8BDF-C93B-4BF9-A095-1FC7C99A9AA9}"/>
    <cellStyle name="SAPBEXaggItem 5" xfId="885" xr:uid="{1FAD5881-8987-4FAD-8DFE-DD5FB23D222B}"/>
    <cellStyle name="SAPBEXchaText" xfId="369" xr:uid="{F07984E9-F12B-425E-9E77-63D8E0EED63D}"/>
    <cellStyle name="SAPBEXchaText 2" xfId="866" xr:uid="{8FCECB91-13FF-4574-B7AA-0CF7F1E8A588}"/>
    <cellStyle name="SAPBEXchaText 2 2" xfId="1328" xr:uid="{212C312C-6F1A-4CF6-9CA3-4BCA84A5B9DB}"/>
    <cellStyle name="SAPBEXchaText 2 3" xfId="1348" xr:uid="{DF8CF1CC-EA2E-411F-AA44-DEB5870D0D36}"/>
    <cellStyle name="SAPBEXchaText 2 4" xfId="1342" xr:uid="{367A17AD-B667-40F3-990A-F3A9C4CD8F14}"/>
    <cellStyle name="SAPBEXchaText 2 5" xfId="1358" xr:uid="{6A947A23-D8EE-45D0-BAF3-8E47EF606F25}"/>
    <cellStyle name="SAPBEXchaText 3" xfId="871" xr:uid="{72E0AA2C-ADB1-4DFF-8F7A-47744581F801}"/>
    <cellStyle name="SAPBEXchaText 4" xfId="895" xr:uid="{063EBAD4-D8F0-4AE4-94B0-044DBA675C86}"/>
    <cellStyle name="SAPBEXchaText 5" xfId="862" xr:uid="{CA67F262-A356-49AD-8BB9-48D3A31885D6}"/>
    <cellStyle name="SAPBEXItemHeader" xfId="422" xr:uid="{E32AFE31-933B-4332-BE3E-474767051817}"/>
    <cellStyle name="SAPBEXItemHeader 2" xfId="883" xr:uid="{FC7FD028-CBDE-424D-9681-8A53AD228BEB}"/>
    <cellStyle name="SAPBEXItemHeader 2 2" xfId="1326" xr:uid="{6BCD8D4C-EE32-4FFD-956E-CE34BCE4EC7B}"/>
    <cellStyle name="SAPBEXItemHeader 2 3" xfId="1347" xr:uid="{7F24FDB5-F8B7-4DD2-815F-B4D260EDDA85}"/>
    <cellStyle name="SAPBEXItemHeader 2 4" xfId="1344" xr:uid="{9E614A9C-8035-48CA-9FAA-6E86C8B5518A}"/>
    <cellStyle name="SAPBEXItemHeader 2 5" xfId="1357" xr:uid="{498A9FC3-9A7F-49ED-A9BE-C8F1D1167DA3}"/>
    <cellStyle name="SAPBEXItemHeader 3" xfId="878" xr:uid="{1DC76322-1A39-49A3-B8CA-E68D46613CF3}"/>
    <cellStyle name="SAPBEXItemHeader 4" xfId="877" xr:uid="{C21CE4F4-8EED-45D5-85A4-D4D077706DFC}"/>
    <cellStyle name="SAPBEXItemHeader 5" xfId="891" xr:uid="{980EC64D-D348-4E66-AA3A-814303E016AF}"/>
    <cellStyle name="SAPBEXItemHeader 6" xfId="958" xr:uid="{E8EDD48B-F8C9-489C-AB72-CEE68FF67CE3}"/>
    <cellStyle name="SAPBEXItemHeader 7" xfId="1290" xr:uid="{811B4A0C-CF9C-4712-8E66-654C6C0D3E6D}"/>
    <cellStyle name="SAPBEXItemHeader 8" xfId="1345" xr:uid="{6731D15B-2FCC-4910-AE5A-E29E8F31E472}"/>
    <cellStyle name="SAPBEXItemHeader 9" xfId="1009" xr:uid="{603500E3-0C80-4EEF-AF05-67FD22B19F9D}"/>
    <cellStyle name="SAPBEXstdData" xfId="371" xr:uid="{6383C7F3-6F1D-480A-8FBE-3326F28D5FE4}"/>
    <cellStyle name="SAPBEXstdData 2" xfId="868" xr:uid="{442B11FE-6BA7-4038-AF76-6CD89FCA9557}"/>
    <cellStyle name="SAPBEXstdData 2 2" xfId="1331" xr:uid="{20F88892-1E3E-4DA2-862E-85033D8FF63B}"/>
    <cellStyle name="SAPBEXstdData 2 3" xfId="1351" xr:uid="{23F45C79-BE73-4EF6-ACE1-DB4A893C9E0B}"/>
    <cellStyle name="SAPBEXstdData 2 4" xfId="1354" xr:uid="{6B2813F5-EF6F-4B6F-B4D5-EA003A39EC11}"/>
    <cellStyle name="SAPBEXstdData 2 5" xfId="1361" xr:uid="{B58BF632-4A6F-4AFE-9550-1587E989449E}"/>
    <cellStyle name="SAPBEXstdData 3" xfId="880" xr:uid="{C9649698-B70A-494A-B015-DFCDDC83EB33}"/>
    <cellStyle name="SAPBEXstdData 4" xfId="893" xr:uid="{A4535B99-CA53-45E2-A864-5788D612684E}"/>
    <cellStyle name="SAPBEXstdData 5" xfId="879" xr:uid="{2650082D-1A8E-45D1-9433-02C2EAF9BDC1}"/>
    <cellStyle name="SAPBEXstdItem" xfId="370" xr:uid="{1A7F4CB8-85D0-4931-896B-2B05E4B1FC0D}"/>
    <cellStyle name="SAPBEXstdItem 2" xfId="867" xr:uid="{694D84C8-0835-457B-868D-0193FCD937E0}"/>
    <cellStyle name="SAPBEXstdItem 2 2" xfId="1330" xr:uid="{B12EE6B6-955D-47A6-AB8F-D18F4D6BD4F2}"/>
    <cellStyle name="SAPBEXstdItem 2 3" xfId="1350" xr:uid="{65DF6EAA-9AD4-408B-B61C-3072FA49A742}"/>
    <cellStyle name="SAPBEXstdItem 2 4" xfId="952" xr:uid="{5AA70AE8-7E8E-4518-8F48-065229B6D946}"/>
    <cellStyle name="SAPBEXstdItem 2 5" xfId="1360" xr:uid="{45FE508A-70A6-4A71-A307-4B9DDCBD4BA4}"/>
    <cellStyle name="SAPBEXstdItem 3" xfId="864" xr:uid="{3B50DF10-111F-4B9E-98D9-F8B15563A911}"/>
    <cellStyle name="SAPBEXstdItem 3 2" xfId="1329" xr:uid="{90B77932-5439-41F1-B7F4-653D6DE30EC2}"/>
    <cellStyle name="SAPBEXstdItem 3 3" xfId="1349" xr:uid="{AE82B96F-BDFF-4FF2-B7A9-98FA2555520E}"/>
    <cellStyle name="SAPBEXstdItem 3 4" xfId="1341" xr:uid="{8B3E177F-99AC-4E12-A1FB-8AD2BCAF87D1}"/>
    <cellStyle name="SAPBEXstdItem 3 5" xfId="1359" xr:uid="{5E4B5002-7FDA-40D7-BC32-786C0C75B106}"/>
    <cellStyle name="SAPBEXstdItem 4" xfId="896" xr:uid="{4FB288A6-5EB1-471C-9CDD-11A041B59F42}"/>
    <cellStyle name="SAPBEXstdItem 5" xfId="876" xr:uid="{C967056C-21B7-4890-9A18-2EDE05631973}"/>
    <cellStyle name="SAPBorder" xfId="1307" xr:uid="{CE1590EE-4FFB-4EE1-B636-272C08A8D727}"/>
    <cellStyle name="SAPDataCell" xfId="314" xr:uid="{AD0A6F25-CFEF-4066-ADB9-BF3CD1A4DD2A}"/>
    <cellStyle name="SAPDataRemoved" xfId="1308" xr:uid="{A4B5B159-FB20-4046-A931-9CEF4B766ECC}"/>
    <cellStyle name="SAPDataTotalCell" xfId="858" xr:uid="{A780394E-A887-43BF-9255-CAC61E1A3998}"/>
    <cellStyle name="SAPDimensionCell" xfId="313" xr:uid="{72171DBB-E145-44ED-81B2-057AFE499204}"/>
    <cellStyle name="SAPEditableDataCell" xfId="1292" xr:uid="{16EAB01C-341C-4F07-93BD-9984CABC43EB}"/>
    <cellStyle name="SAPEditableDataTotalCell" xfId="1295" xr:uid="{A0E8CA4C-C842-48BB-BCB1-D700FB17A8C3}"/>
    <cellStyle name="SAPEmphasized" xfId="1316" xr:uid="{88753CB7-5B0D-47EA-9114-6E08E89B22EB}"/>
    <cellStyle name="SAPEmphasizedEditableDataCell" xfId="1318" xr:uid="{D9973F66-C309-4CE7-B29A-3049FCD08C58}"/>
    <cellStyle name="SAPEmphasizedEditableDataTotalCell" xfId="1319" xr:uid="{04C9FF41-5F36-4AEE-B2A5-98EB6B963215}"/>
    <cellStyle name="SAPEmphasizedLockedDataCell" xfId="1322" xr:uid="{5166285D-A086-4142-8958-6F1DC42158C7}"/>
    <cellStyle name="SAPEmphasizedLockedDataTotalCell" xfId="1323" xr:uid="{4D75C9D7-750B-4191-8A2B-AF55EBFB50B2}"/>
    <cellStyle name="SAPEmphasizedReadonlyDataCell" xfId="1320" xr:uid="{A7DF11A3-E8A6-4705-87ED-929E167D2D10}"/>
    <cellStyle name="SAPEmphasizedReadonlyDataTotalCell" xfId="1321" xr:uid="{F00687B1-9C52-4A49-A1B4-F26EAD2C5D82}"/>
    <cellStyle name="SAPEmphasizedTotal" xfId="1317" xr:uid="{98097802-B095-465D-8239-AC0EDD456FE1}"/>
    <cellStyle name="SAPError" xfId="1309" xr:uid="{1FBD6CE8-9A95-4EA1-B0E8-7D4CF57AEE2B}"/>
    <cellStyle name="SAPExceptionLevel1" xfId="1298" xr:uid="{B2F9B32C-77DD-41A7-B787-34F0EA1E939C}"/>
    <cellStyle name="SAPExceptionLevel2" xfId="1299" xr:uid="{1D1FCB7E-9C1C-40D9-A970-C3A69B1F7720}"/>
    <cellStyle name="SAPExceptionLevel3" xfId="1300" xr:uid="{9FDC0440-5D9A-4370-9EC6-7B9B60DBE78F}"/>
    <cellStyle name="SAPExceptionLevel4" xfId="1301" xr:uid="{92FCB174-BA88-4E7C-9775-669733F20742}"/>
    <cellStyle name="SAPExceptionLevel5" xfId="1302" xr:uid="{F4B45098-DF06-4949-A8CE-518DED112C75}"/>
    <cellStyle name="SAPExceptionLevel6" xfId="1303" xr:uid="{92362A68-6EF5-44F6-8D49-96109D00AC14}"/>
    <cellStyle name="SAPExceptionLevel7" xfId="1304" xr:uid="{221FDA41-A6E7-432E-BCF9-2024BA9B4B4B}"/>
    <cellStyle name="SAPExceptionLevel8" xfId="1305" xr:uid="{250F27CB-14E4-4963-A09B-C6BEA6146CE3}"/>
    <cellStyle name="SAPExceptionLevel9" xfId="1306" xr:uid="{9FE7576E-4F1D-4DD7-AAA5-A3ABF9E13DA9}"/>
    <cellStyle name="SAPFormula" xfId="1324" xr:uid="{C3FFDC67-EA8B-4CB9-B825-75C585C8BF70}"/>
    <cellStyle name="SAPGroupingFillCell" xfId="1291" xr:uid="{025696A8-FEDB-4A7F-B623-37D28363387B}"/>
    <cellStyle name="SAPHierarchyCell0" xfId="1311" xr:uid="{9361A133-AD90-4A65-9A62-2043D85E05F2}"/>
    <cellStyle name="SAPHierarchyCell1" xfId="1312" xr:uid="{B9B95E47-D86E-4FD0-9487-517A96990CD9}"/>
    <cellStyle name="SAPHierarchyCell2" xfId="1313" xr:uid="{8AD14B1E-525C-4A4A-8FFF-B3B9811B7743}"/>
    <cellStyle name="SAPHierarchyCell3" xfId="1314" xr:uid="{3343CCAD-33BD-4EB6-9A54-4086149A52D4}"/>
    <cellStyle name="SAPHierarchyCell4" xfId="1315" xr:uid="{57607547-AB74-48C5-AB1D-350E62553EF2}"/>
    <cellStyle name="SAPLockedDataCell" xfId="1294" xr:uid="{373E691B-AA38-404A-80B6-FE13CF9EE70A}"/>
    <cellStyle name="SAPLockedDataTotalCell" xfId="1297" xr:uid="{E6D139FE-B652-45BF-B443-569EE316A7AC}"/>
    <cellStyle name="SAPMemberCell" xfId="315" xr:uid="{291AF68B-EE0E-4C22-AF35-9F2E91C94C2C}"/>
    <cellStyle name="SAPMemberTotalCell" xfId="857" xr:uid="{7B53A2D1-EB4C-4395-B713-FB10AEB88E5F}"/>
    <cellStyle name="SAPMessageText" xfId="1310" xr:uid="{5D2F218B-32D0-43BB-8F93-3BCB4FA5B410}"/>
    <cellStyle name="SAPReadonlyDataCell" xfId="1293" xr:uid="{32E5B99B-ECD5-4BEC-8988-2D1571BFF473}"/>
    <cellStyle name="SAPReadonlyDataTotalCell" xfId="1296" xr:uid="{B2C8F702-1409-49AE-8AC6-3B5D14EE94D6}"/>
    <cellStyle name="TextNumber" xfId="20" xr:uid="{BFE59B21-5A21-4632-8188-9369131E06F2}"/>
    <cellStyle name="Title" xfId="278" builtinId="15" customBuiltin="1"/>
    <cellStyle name="Title 2" xfId="74" xr:uid="{C19264CB-9270-49F3-A42C-2B57A0BB4D16}"/>
    <cellStyle name="Total" xfId="48" builtinId="25" customBuiltin="1"/>
    <cellStyle name="Total 2" xfId="90" xr:uid="{48ADB333-7D2B-44DC-921D-442BD9EF6714}"/>
    <cellStyle name="Warning Text" xfId="46" builtinId="11" customBuiltin="1"/>
    <cellStyle name="Warning Text 2" xfId="87" xr:uid="{D82525AB-6AFD-471D-B8EC-63F413D423BE}"/>
  </cellStyles>
  <dxfs count="11">
    <dxf>
      <fill>
        <patternFill patternType="solid">
          <fgColor rgb="FFD9E1F2"/>
          <bgColor rgb="FFD9E1F2"/>
        </patternFill>
      </fill>
      <border>
        <bottom style="thin">
          <color rgb="FF8EA9DB"/>
        </bottom>
      </border>
    </dxf>
    <dxf>
      <fill>
        <patternFill patternType="solid">
          <fgColor rgb="FFD9E1F2"/>
          <bgColor rgb="FFD9E1F2"/>
        </patternFill>
      </fill>
      <border>
        <bottom style="thin">
          <color rgb="FF8EA9DB"/>
        </bottom>
      </border>
    </dxf>
    <dxf>
      <font>
        <b/>
        <color rgb="FF000000"/>
      </font>
    </dxf>
    <dxf>
      <font>
        <b/>
        <color rgb="FF000000"/>
      </font>
      <border>
        <bottom style="thin">
          <color rgb="FF8EA9DB"/>
        </bottom>
      </border>
    </dxf>
    <dxf>
      <font>
        <b/>
        <color rgb="FF000000"/>
      </font>
    </dxf>
    <dxf>
      <font>
        <b/>
        <color rgb="FF000000"/>
      </font>
      <border>
        <top style="thin">
          <color rgb="FF4472C4"/>
        </top>
        <bottom style="thin">
          <color rgb="FF4472C4"/>
        </bottom>
      </border>
    </dxf>
    <dxf>
      <fill>
        <patternFill patternType="solid">
          <fgColor rgb="FFD9D9D9"/>
          <bgColor rgb="FFD9D9D9"/>
        </patternFill>
      </fill>
    </dxf>
    <dxf>
      <fill>
        <patternFill patternType="solid">
          <fgColor rgb="FFD9D9D9"/>
          <bgColor rgb="FFD9D9D9"/>
        </patternFill>
      </fill>
      <border>
        <left style="thin">
          <color rgb="FFBFBFBF"/>
        </left>
        <right style="thin">
          <color rgb="FFBFBFBF"/>
        </right>
      </border>
    </dxf>
    <dxf>
      <fill>
        <patternFill patternType="solid">
          <fgColor rgb="FFD9D9D9"/>
          <bgColor rgb="FFD9D9D9"/>
        </patternFill>
      </fill>
    </dxf>
    <dxf>
      <font>
        <b/>
        <color rgb="FF000000"/>
      </font>
      <fill>
        <patternFill patternType="solid">
          <fgColor rgb="FFD9E1F2"/>
          <bgColor rgb="FFD9E1F2"/>
        </patternFill>
      </fill>
      <border>
        <top style="thin">
          <color rgb="FF8EA9DB"/>
        </top>
      </border>
    </dxf>
    <dxf>
      <font>
        <b/>
        <color rgb="FF000000"/>
      </font>
      <fill>
        <patternFill patternType="solid">
          <fgColor rgb="FFD9E1F2"/>
          <bgColor rgb="FFD9E1F2"/>
        </patternFill>
      </fill>
      <border>
        <bottom style="thin">
          <color rgb="FF8EA9DB"/>
        </bottom>
      </border>
    </dxf>
  </dxfs>
  <tableStyles count="1" defaultTableStyle="TableStyleMedium2" defaultPivotStyle="PivotStyleLight16">
    <tableStyle name="PivotStyleLight16 2" table="0" count="11" xr9:uid="{A2C0AAB1-2ED9-4FB3-99F8-CDFC0773CAB5}">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H:\acctg\REGULATORY%20ACCTG\CEHE\Rate%20Case\2024%20Rate%20Case\CEHE%20Schedules%20and%20WP\45%20Day%20Update%20Schedules%20and%20WP\CEHE%20RFP%20Workpapers%20B%2045%20Day%20Update.xlsx" TargetMode="External"/><Relationship Id="rId1" Type="http://schemas.openxmlformats.org/officeDocument/2006/relationships/externalLinkPath" Target="CEHE%20RFP%20Workpapers%20B%2045%20Day%20Update.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H:\acctg\REGULATORY%20ACCTG\CEHE\Rate%20Case\2024%20Rate%20Case\CEHE%20Schedules%20and%20WP\45%20Day%20Update%20Schedules%20and%20WP\Shared%20Site\CEHE%20RFP%20Workpapers%20D%2045%20Day%20Update.xlsx" TargetMode="External"/><Relationship Id="rId1" Type="http://schemas.openxmlformats.org/officeDocument/2006/relationships/externalLinkPath" Target="CEHE%20RFP%20Workpapers%20D%2045%20Day%20Updat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able of Contents"/>
      <sheetName val="WP II-B-8"/>
      <sheetName val="WP  II-B-8 Adj 2"/>
      <sheetName val="WP II-B-10"/>
      <sheetName val="WP II B-10 Adj 1"/>
      <sheetName val="WP II B-10 Adj 2"/>
      <sheetName val="WP II-B-10 Adj 3"/>
      <sheetName val="WP II-B-1"/>
      <sheetName val="WP II-B-1 Adj 3"/>
      <sheetName val="WP II-B-1.1"/>
      <sheetName val="WP II-B-2"/>
      <sheetName val="WP II-B-3"/>
      <sheetName val="WP II-B-4"/>
      <sheetName val="WP II-B-5"/>
      <sheetName val="WP II-B-5 Adj 1"/>
      <sheetName val="WP II-B-6"/>
      <sheetName val="WP II-B-6 Adj 1"/>
      <sheetName val="WP II-B-7"/>
      <sheetName val="WP II-B-7.1"/>
      <sheetName val="WP II-B-7.1a"/>
      <sheetName val="WP II-B-7 Adj 1-2 "/>
      <sheetName val="WP II-B-7 Adj 3"/>
      <sheetName val="WP II-B-9"/>
      <sheetName val="WP II-B-9a"/>
      <sheetName val="WP II-B-9b"/>
      <sheetName val="WP II-B-9c"/>
      <sheetName val="WP II-B-9d"/>
      <sheetName val="WP II-B-9e"/>
      <sheetName val="WP II-B-9e.1"/>
      <sheetName val="WP II-B-9e.2"/>
      <sheetName val="WP II-B-9e3"/>
      <sheetName val="WP II-B-11"/>
      <sheetName val="WP II-B-11 Adj 2"/>
      <sheetName val="WP II-B-11 Adj 8"/>
      <sheetName val="WP II-B-12"/>
      <sheetName val="WP II-B-12.1"/>
      <sheetName val="WP II-B-12.2"/>
      <sheetName val="WP II-B-12.3"/>
      <sheetName val="WP II-B-14"/>
      <sheetName val="WP II-B-14.1"/>
      <sheetName val="WP II-B-14.2"/>
      <sheetName val="WP II-B-14.3"/>
      <sheetName val="WP II-B-14.4"/>
      <sheetName val="WP II-B-15a "/>
      <sheetName val="WP II-B-15a.1"/>
      <sheetName val="WP II-B-15a.2"/>
      <sheetName val="WP II-B-15a.3"/>
      <sheetName val="WP II-B-15a.4"/>
      <sheetName val="WP II-B-15a.5"/>
      <sheetName val="WP II-B-15a.6"/>
      <sheetName val="WP II-B-15a.7"/>
      <sheetName val="WP II-B-15a.8"/>
      <sheetName val="WP II-B-15a.9"/>
      <sheetName val="WP II-B-15a.10"/>
      <sheetName val="WP II-B-15a.11"/>
      <sheetName val="WP II-B-15a.12"/>
      <sheetName val="WP II-B-15b "/>
      <sheetName val="WP II-B-15b.1"/>
      <sheetName val="WP II-B-15b.2"/>
      <sheetName val="WP II-B-15b.3"/>
      <sheetName val="WP II-B-15b.4"/>
      <sheetName val="WP II-B-15b.5"/>
      <sheetName val="WP II-B-15b.6"/>
      <sheetName val="WP III-B-9"/>
      <sheetName val="CEHE RFP Workpapers B 45 Day Up"/>
    </sheetNames>
    <sheetDataSet>
      <sheetData sheetId="0"/>
      <sheetData sheetId="1">
        <row r="3">
          <cell r="D3">
            <v>433536326</v>
          </cell>
          <cell r="F3">
            <v>-30323753.07</v>
          </cell>
        </row>
        <row r="4">
          <cell r="D4">
            <v>445500928.37000006</v>
          </cell>
          <cell r="F4">
            <v>-57542140.840000004</v>
          </cell>
        </row>
        <row r="5">
          <cell r="D5">
            <v>444068947.54000008</v>
          </cell>
          <cell r="F5">
            <v>-59783110.909999996</v>
          </cell>
        </row>
        <row r="6">
          <cell r="D6">
            <v>462856381.51000005</v>
          </cell>
          <cell r="F6">
            <v>-48107618.659999996</v>
          </cell>
        </row>
        <row r="7">
          <cell r="D7">
            <v>473808111.55000013</v>
          </cell>
          <cell r="F7">
            <v>-51422392.009999998</v>
          </cell>
        </row>
        <row r="8">
          <cell r="D8">
            <v>457431550.06999987</v>
          </cell>
          <cell r="F8">
            <v>-88518616.849999994</v>
          </cell>
        </row>
        <row r="9">
          <cell r="D9">
            <v>440224573.67000002</v>
          </cell>
          <cell r="F9">
            <v>-70922812.989999995</v>
          </cell>
        </row>
        <row r="10">
          <cell r="D10">
            <v>442735675.8900001</v>
          </cell>
          <cell r="F10">
            <v>-53783789.420000002</v>
          </cell>
        </row>
        <row r="11">
          <cell r="D11">
            <v>439489424.89000005</v>
          </cell>
          <cell r="F11">
            <v>-63500616.409999996</v>
          </cell>
        </row>
        <row r="12">
          <cell r="D12">
            <v>451551370.26999998</v>
          </cell>
          <cell r="F12">
            <v>-44283414.219999999</v>
          </cell>
        </row>
        <row r="13">
          <cell r="D13">
            <v>465722086</v>
          </cell>
          <cell r="F13">
            <v>-41938759.520000003</v>
          </cell>
        </row>
        <row r="14">
          <cell r="D14">
            <v>483923906.96999997</v>
          </cell>
          <cell r="F14">
            <v>-44173164.810000002</v>
          </cell>
        </row>
        <row r="15">
          <cell r="D15">
            <v>399897198.22000009</v>
          </cell>
          <cell r="F15">
            <v>0</v>
          </cell>
        </row>
        <row r="18">
          <cell r="D18">
            <v>408504089.50999999</v>
          </cell>
        </row>
        <row r="19">
          <cell r="D19">
            <v>404914487.19</v>
          </cell>
        </row>
        <row r="23">
          <cell r="D23">
            <v>-737.55000000025029</v>
          </cell>
        </row>
        <row r="24">
          <cell r="D24">
            <v>-990313.11999999988</v>
          </cell>
        </row>
        <row r="25">
          <cell r="D25">
            <v>3821411.7399999993</v>
          </cell>
        </row>
        <row r="26">
          <cell r="D26">
            <v>4113675.3800000004</v>
          </cell>
        </row>
        <row r="27">
          <cell r="D27">
            <v>4858466.18</v>
          </cell>
        </row>
        <row r="28">
          <cell r="D28">
            <v>3615256.0799999996</v>
          </cell>
        </row>
        <row r="29">
          <cell r="D29">
            <v>4672007.9499999993</v>
          </cell>
        </row>
        <row r="30">
          <cell r="D30">
            <v>955069.63000000024</v>
          </cell>
        </row>
        <row r="31">
          <cell r="D31">
            <v>-1577419.83</v>
          </cell>
        </row>
        <row r="32">
          <cell r="D32">
            <v>357514.61000000004</v>
          </cell>
        </row>
        <row r="33">
          <cell r="D33">
            <v>718095.03000000026</v>
          </cell>
        </row>
        <row r="34">
          <cell r="D34">
            <v>127522.72000000003</v>
          </cell>
        </row>
        <row r="35">
          <cell r="D35">
            <v>-18849561.589999996</v>
          </cell>
        </row>
        <row r="38">
          <cell r="D38">
            <v>-21704798.25</v>
          </cell>
        </row>
        <row r="39">
          <cell r="D39">
            <v>-21825612.390000001</v>
          </cell>
        </row>
      </sheetData>
      <sheetData sheetId="2"/>
      <sheetData sheetId="3">
        <row r="3">
          <cell r="F3">
            <v>11597262.85</v>
          </cell>
          <cell r="K3">
            <v>0</v>
          </cell>
        </row>
        <row r="4">
          <cell r="F4">
            <v>10587592.66</v>
          </cell>
          <cell r="K4">
            <v>0</v>
          </cell>
        </row>
        <row r="5">
          <cell r="F5">
            <v>9062335.5099999998</v>
          </cell>
          <cell r="K5">
            <v>0</v>
          </cell>
        </row>
        <row r="6">
          <cell r="F6">
            <v>7537078.3600000003</v>
          </cell>
          <cell r="K6">
            <v>0</v>
          </cell>
        </row>
        <row r="7">
          <cell r="F7">
            <v>6011821.21</v>
          </cell>
          <cell r="K7">
            <v>0</v>
          </cell>
        </row>
        <row r="8">
          <cell r="F8">
            <v>4689327.91</v>
          </cell>
          <cell r="K8">
            <v>0</v>
          </cell>
        </row>
        <row r="9">
          <cell r="F9">
            <v>8340733.3700000001</v>
          </cell>
          <cell r="K9">
            <v>0</v>
          </cell>
        </row>
        <row r="10">
          <cell r="F10">
            <v>6718198.6299999999</v>
          </cell>
          <cell r="K10">
            <v>0</v>
          </cell>
        </row>
        <row r="11">
          <cell r="F11">
            <v>5095663.8899999997</v>
          </cell>
          <cell r="K11">
            <v>0</v>
          </cell>
        </row>
        <row r="12">
          <cell r="F12">
            <v>3640617.87</v>
          </cell>
          <cell r="K12">
            <v>0</v>
          </cell>
        </row>
        <row r="13">
          <cell r="F13">
            <v>17699242.16</v>
          </cell>
          <cell r="K13">
            <v>0</v>
          </cell>
        </row>
        <row r="14">
          <cell r="F14">
            <v>16523824.439999999</v>
          </cell>
          <cell r="K14">
            <v>0</v>
          </cell>
        </row>
        <row r="15">
          <cell r="F15">
            <v>14647672.390000001</v>
          </cell>
          <cell r="K15">
            <v>0</v>
          </cell>
        </row>
        <row r="19">
          <cell r="F19">
            <v>13292580.789999999</v>
          </cell>
          <cell r="K19">
            <v>0</v>
          </cell>
        </row>
        <row r="20">
          <cell r="F20">
            <v>11417742.560000001</v>
          </cell>
          <cell r="K20">
            <v>0</v>
          </cell>
        </row>
        <row r="24">
          <cell r="F24">
            <v>11757700.380000003</v>
          </cell>
          <cell r="K24">
            <v>0</v>
          </cell>
        </row>
        <row r="25">
          <cell r="F25">
            <v>0</v>
          </cell>
          <cell r="K25">
            <v>0</v>
          </cell>
        </row>
        <row r="26">
          <cell r="F26">
            <v>0</v>
          </cell>
          <cell r="K26">
            <v>0</v>
          </cell>
        </row>
        <row r="27">
          <cell r="F27">
            <v>11534083.140000001</v>
          </cell>
          <cell r="K27">
            <v>0</v>
          </cell>
        </row>
        <row r="28">
          <cell r="F28">
            <v>0</v>
          </cell>
          <cell r="K28">
            <v>0</v>
          </cell>
        </row>
        <row r="29">
          <cell r="F29">
            <v>0</v>
          </cell>
          <cell r="K29">
            <v>0</v>
          </cell>
        </row>
        <row r="30">
          <cell r="F30">
            <v>12009346.27</v>
          </cell>
          <cell r="K30">
            <v>0</v>
          </cell>
        </row>
        <row r="31">
          <cell r="F31">
            <v>0</v>
          </cell>
          <cell r="K31">
            <v>0</v>
          </cell>
        </row>
        <row r="32">
          <cell r="F32">
            <v>0</v>
          </cell>
          <cell r="K32">
            <v>0</v>
          </cell>
        </row>
        <row r="33">
          <cell r="F33">
            <v>12016362.310000001</v>
          </cell>
          <cell r="K33">
            <v>0</v>
          </cell>
        </row>
        <row r="34">
          <cell r="F34">
            <v>0</v>
          </cell>
          <cell r="K34">
            <v>0</v>
          </cell>
        </row>
        <row r="35">
          <cell r="F35">
            <v>0</v>
          </cell>
          <cell r="K35">
            <v>0</v>
          </cell>
        </row>
        <row r="36">
          <cell r="F36">
            <v>12005359.34</v>
          </cell>
          <cell r="K36">
            <v>0</v>
          </cell>
        </row>
        <row r="40">
          <cell r="F40">
            <v>0</v>
          </cell>
          <cell r="K40">
            <v>0</v>
          </cell>
        </row>
        <row r="41">
          <cell r="F41">
            <v>0</v>
          </cell>
          <cell r="K41">
            <v>0</v>
          </cell>
        </row>
        <row r="45">
          <cell r="F45">
            <v>17773875.5</v>
          </cell>
          <cell r="K45">
            <v>-15813320.1</v>
          </cell>
        </row>
        <row r="46">
          <cell r="F46">
            <v>17591084.550000001</v>
          </cell>
          <cell r="K46">
            <v>-15795238.017096877</v>
          </cell>
        </row>
        <row r="47">
          <cell r="F47">
            <v>19167922.34</v>
          </cell>
          <cell r="K47">
            <v>-15777155.942815343</v>
          </cell>
        </row>
        <row r="48">
          <cell r="F48">
            <v>20326507.510000002</v>
          </cell>
          <cell r="K48">
            <v>-15759073.868533809</v>
          </cell>
        </row>
        <row r="49">
          <cell r="F49">
            <v>20377713.190000001</v>
          </cell>
          <cell r="K49">
            <v>-15740991.794252275</v>
          </cell>
        </row>
        <row r="50">
          <cell r="F50">
            <v>19752602.469999999</v>
          </cell>
          <cell r="K50">
            <v>-15722909.71997074</v>
          </cell>
        </row>
        <row r="51">
          <cell r="F51">
            <v>19167078.780000001</v>
          </cell>
          <cell r="K51">
            <v>-15704827.645689204</v>
          </cell>
        </row>
        <row r="52">
          <cell r="F52">
            <v>19918706.120000001</v>
          </cell>
          <cell r="K52">
            <v>-15686745.57140767</v>
          </cell>
        </row>
        <row r="53">
          <cell r="F53">
            <v>19222943.23</v>
          </cell>
          <cell r="K53">
            <v>-15668663.497126136</v>
          </cell>
        </row>
        <row r="54">
          <cell r="F54">
            <v>18583693.739999998</v>
          </cell>
          <cell r="K54">
            <v>-15650581.422844602</v>
          </cell>
        </row>
        <row r="55">
          <cell r="F55">
            <v>18245449.16</v>
          </cell>
          <cell r="K55">
            <v>-15632499.348563068</v>
          </cell>
        </row>
        <row r="56">
          <cell r="F56">
            <v>19417300.140000001</v>
          </cell>
          <cell r="K56">
            <v>-15614417.274281533</v>
          </cell>
        </row>
        <row r="57">
          <cell r="F57">
            <v>20118122.379999999</v>
          </cell>
          <cell r="K57">
            <v>-15596335.199999999</v>
          </cell>
        </row>
        <row r="61">
          <cell r="F61">
            <v>21307850.84</v>
          </cell>
          <cell r="K61">
            <v>0</v>
          </cell>
        </row>
        <row r="62">
          <cell r="F62">
            <v>22162266.170000002</v>
          </cell>
          <cell r="K62">
            <v>0</v>
          </cell>
        </row>
        <row r="67">
          <cell r="F67">
            <v>3706381.0899999915</v>
          </cell>
          <cell r="K67">
            <v>-3706381.0899999915</v>
          </cell>
        </row>
        <row r="68">
          <cell r="F68">
            <v>3228472.26</v>
          </cell>
          <cell r="K68">
            <v>-3228472.26</v>
          </cell>
        </row>
        <row r="69">
          <cell r="F69">
            <v>2796812.6899999995</v>
          </cell>
          <cell r="K69">
            <v>-2796812.6899999995</v>
          </cell>
        </row>
        <row r="70">
          <cell r="F70">
            <v>2291424.58</v>
          </cell>
          <cell r="K70">
            <v>-2291424.58</v>
          </cell>
        </row>
        <row r="71">
          <cell r="F71">
            <v>1833589.620000001</v>
          </cell>
          <cell r="K71">
            <v>-1833589.620000001</v>
          </cell>
        </row>
        <row r="72">
          <cell r="F72">
            <v>1360493.540000001</v>
          </cell>
          <cell r="K72">
            <v>-1360493.540000001</v>
          </cell>
        </row>
        <row r="73">
          <cell r="F73">
            <v>910876.41999999993</v>
          </cell>
          <cell r="K73">
            <v>-910876.41999999993</v>
          </cell>
        </row>
        <row r="74">
          <cell r="F74">
            <v>2258388.1800000016</v>
          </cell>
          <cell r="K74">
            <v>-2258388.1800000016</v>
          </cell>
        </row>
        <row r="75">
          <cell r="F75">
            <v>1592817.8899999987</v>
          </cell>
          <cell r="K75">
            <v>-1592817.8899999987</v>
          </cell>
        </row>
        <row r="76">
          <cell r="F76">
            <v>1633617.7100000009</v>
          </cell>
          <cell r="K76">
            <v>-1633617.7100000009</v>
          </cell>
        </row>
        <row r="77">
          <cell r="F77">
            <v>1102306.5600000005</v>
          </cell>
          <cell r="K77">
            <v>-1102306.5600000005</v>
          </cell>
        </row>
        <row r="78">
          <cell r="F78">
            <v>4285327.0199999996</v>
          </cell>
          <cell r="K78">
            <v>-4285327.0199999996</v>
          </cell>
        </row>
        <row r="79">
          <cell r="F79">
            <v>3786984.379999999</v>
          </cell>
          <cell r="K79">
            <v>-3786984.379999999</v>
          </cell>
        </row>
        <row r="83">
          <cell r="F83">
            <v>3321073.55</v>
          </cell>
          <cell r="K83">
            <v>-3321073.55</v>
          </cell>
        </row>
        <row r="84">
          <cell r="F84">
            <v>2854881.98</v>
          </cell>
          <cell r="K84">
            <v>-2854881.98</v>
          </cell>
        </row>
        <row r="88">
          <cell r="F88">
            <v>0</v>
          </cell>
          <cell r="K88">
            <v>59192340</v>
          </cell>
        </row>
        <row r="89">
          <cell r="F89">
            <v>0</v>
          </cell>
          <cell r="K89">
            <v>56744055.271334872</v>
          </cell>
        </row>
        <row r="90">
          <cell r="F90">
            <v>0</v>
          </cell>
          <cell r="K90">
            <v>55831077.647048146</v>
          </cell>
        </row>
        <row r="91">
          <cell r="F91">
            <v>0</v>
          </cell>
          <cell r="K91">
            <v>54918100.022761405</v>
          </cell>
        </row>
        <row r="92">
          <cell r="F92">
            <v>0</v>
          </cell>
          <cell r="K92">
            <v>54005122.398474678</v>
          </cell>
        </row>
        <row r="93">
          <cell r="F93">
            <v>0</v>
          </cell>
          <cell r="K93">
            <v>53092144.774187952</v>
          </cell>
        </row>
        <row r="94">
          <cell r="F94">
            <v>0</v>
          </cell>
          <cell r="K94">
            <v>52179167.149901219</v>
          </cell>
        </row>
        <row r="95">
          <cell r="F95">
            <v>0</v>
          </cell>
          <cell r="K95">
            <v>51266189.525614485</v>
          </cell>
        </row>
        <row r="96">
          <cell r="F96">
            <v>0</v>
          </cell>
          <cell r="K96">
            <v>50353211.901327759</v>
          </cell>
        </row>
        <row r="97">
          <cell r="F97">
            <v>0</v>
          </cell>
          <cell r="K97">
            <v>49440234.277041025</v>
          </cell>
        </row>
        <row r="98">
          <cell r="F98">
            <v>0</v>
          </cell>
          <cell r="K98">
            <v>48527256.652754292</v>
          </cell>
        </row>
        <row r="99">
          <cell r="F99">
            <v>0</v>
          </cell>
          <cell r="K99">
            <v>52381281.98136989</v>
          </cell>
        </row>
        <row r="100">
          <cell r="F100">
            <v>0</v>
          </cell>
          <cell r="K100">
            <v>51468304.357083157</v>
          </cell>
        </row>
        <row r="104">
          <cell r="F104">
            <v>0</v>
          </cell>
          <cell r="K104">
            <v>50276092.154942043</v>
          </cell>
        </row>
        <row r="105">
          <cell r="F105">
            <v>0</v>
          </cell>
          <cell r="K105">
            <v>49423554.791643724</v>
          </cell>
        </row>
      </sheetData>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able of Contents"/>
      <sheetName val="WP II-D-3a"/>
      <sheetName val="WP II-D-3b"/>
      <sheetName val="WP II-D-3c.1"/>
      <sheetName val="WP II-D-3d"/>
      <sheetName val="WP II-D-3e"/>
      <sheetName val="WP II-D-3f.1 (Capitalization %)"/>
      <sheetName val="WP II-D-3f.2"/>
      <sheetName val="WP II-D-3.2"/>
      <sheetName val="WP II-D-3.3"/>
      <sheetName val="WP II-D-3.4"/>
      <sheetName val="WP II-D-3.5"/>
      <sheetName val="WP II-D-3.6"/>
      <sheetName val="WP II-D-3.6.1a"/>
      <sheetName val="WP II-D-3.7"/>
      <sheetName val="WP II-D-3.7.1"/>
      <sheetName val="WP II-D-3.7.2"/>
      <sheetName val="WP II-D-3.7.3"/>
      <sheetName val="WP II-D-3.7.4"/>
      <sheetName val="WP II-D-3.7.5"/>
      <sheetName val="WP II-D-3.7.5.1"/>
      <sheetName val="WP II-D-3.7.5.2"/>
      <sheetName val="WP II-D-3.8.3"/>
      <sheetName val="WP II-D-3.9.3"/>
      <sheetName val="WP II-D-3.10"/>
    </sheetNames>
    <sheetDataSet>
      <sheetData sheetId="0"/>
      <sheetData sheetId="1"/>
      <sheetData sheetId="2"/>
      <sheetData sheetId="3"/>
      <sheetData sheetId="4"/>
      <sheetData sheetId="5"/>
      <sheetData sheetId="6"/>
      <sheetData sheetId="7"/>
      <sheetData sheetId="8">
        <row r="3">
          <cell r="C3">
            <v>4915200.5437057177</v>
          </cell>
          <cell r="D3">
            <v>12504450.992293639</v>
          </cell>
          <cell r="E3">
            <v>2301916.6443604422</v>
          </cell>
          <cell r="F3">
            <v>1119498.0896402013</v>
          </cell>
          <cell r="H3">
            <v>1016190.6294039865</v>
          </cell>
          <cell r="I3">
            <v>7098636.4025990311</v>
          </cell>
          <cell r="J3">
            <v>1124770.9475358566</v>
          </cell>
          <cell r="K3">
            <v>260462.9604611274</v>
          </cell>
          <cell r="M3">
            <v>0</v>
          </cell>
          <cell r="N3">
            <v>0</v>
          </cell>
          <cell r="O3">
            <v>0</v>
          </cell>
          <cell r="P3">
            <v>0</v>
          </cell>
          <cell r="R3">
            <v>65678.413910217001</v>
          </cell>
          <cell r="S3">
            <v>1474323.4574162024</v>
          </cell>
          <cell r="T3">
            <v>172547.83312867468</v>
          </cell>
          <cell r="U3">
            <v>112007.86554490564</v>
          </cell>
        </row>
        <row r="4">
          <cell r="C4">
            <v>4212495.4766660249</v>
          </cell>
          <cell r="D4">
            <v>12404892.873935431</v>
          </cell>
          <cell r="E4">
            <v>2083611.8632762218</v>
          </cell>
          <cell r="F4">
            <v>1035830.9161223134</v>
          </cell>
          <cell r="H4">
            <v>1057443.5566726178</v>
          </cell>
          <cell r="I4">
            <v>4254401.3603988132</v>
          </cell>
          <cell r="J4">
            <v>620834.75540313753</v>
          </cell>
          <cell r="K4">
            <v>147143.11752543214</v>
          </cell>
          <cell r="M4">
            <v>0</v>
          </cell>
          <cell r="N4">
            <v>0</v>
          </cell>
          <cell r="O4">
            <v>0</v>
          </cell>
          <cell r="P4">
            <v>0</v>
          </cell>
          <cell r="R4">
            <v>742919.4515683481</v>
          </cell>
          <cell r="S4">
            <v>970287.05681894638</v>
          </cell>
          <cell r="T4">
            <v>154427.80562173761</v>
          </cell>
          <cell r="U4">
            <v>41293.055990968751</v>
          </cell>
        </row>
        <row r="5">
          <cell r="C5">
            <v>4784638.5273039434</v>
          </cell>
          <cell r="D5">
            <v>13983086.451201186</v>
          </cell>
          <cell r="E5">
            <v>2342336.3439268041</v>
          </cell>
          <cell r="F5">
            <v>1185396.2875680733</v>
          </cell>
          <cell r="H5">
            <v>1260708.0143707073</v>
          </cell>
          <cell r="I5">
            <v>4794897.0937780626</v>
          </cell>
          <cell r="J5">
            <v>857751.30987345369</v>
          </cell>
          <cell r="K5">
            <v>173602.76197777444</v>
          </cell>
          <cell r="M5">
            <v>0</v>
          </cell>
          <cell r="N5">
            <v>0</v>
          </cell>
          <cell r="O5">
            <v>0</v>
          </cell>
          <cell r="P5">
            <v>0</v>
          </cell>
          <cell r="R5">
            <v>269976.51412014547</v>
          </cell>
          <cell r="S5">
            <v>511051.14707799692</v>
          </cell>
          <cell r="T5">
            <v>-39848.984383621835</v>
          </cell>
          <cell r="U5">
            <v>-200647.33681451977</v>
          </cell>
        </row>
        <row r="6">
          <cell r="C6">
            <v>4879048.3162781065</v>
          </cell>
          <cell r="D6">
            <v>12656031.2231075</v>
          </cell>
          <cell r="E6">
            <v>2266011.3592522908</v>
          </cell>
          <cell r="F6">
            <v>1115781.4013620995</v>
          </cell>
          <cell r="H6">
            <v>1020171.2107436724</v>
          </cell>
          <cell r="I6">
            <v>4092927.0705891787</v>
          </cell>
          <cell r="J6">
            <v>604137.8567476708</v>
          </cell>
          <cell r="K6">
            <v>147589.32191947955</v>
          </cell>
          <cell r="M6">
            <v>0</v>
          </cell>
          <cell r="N6">
            <v>0</v>
          </cell>
          <cell r="O6">
            <v>0</v>
          </cell>
          <cell r="P6">
            <v>0</v>
          </cell>
          <cell r="R6">
            <v>475322.80652612261</v>
          </cell>
          <cell r="S6">
            <v>1293453.6861398818</v>
          </cell>
          <cell r="T6">
            <v>194259.38621920644</v>
          </cell>
          <cell r="U6">
            <v>133723.20111478938</v>
          </cell>
        </row>
        <row r="7">
          <cell r="C7">
            <v>5376794.7914295057</v>
          </cell>
          <cell r="D7">
            <v>13583636.820965301</v>
          </cell>
          <cell r="E7">
            <v>2551194.2293540537</v>
          </cell>
          <cell r="F7">
            <v>1197951.4682511357</v>
          </cell>
          <cell r="H7">
            <v>1136114.3360398109</v>
          </cell>
          <cell r="I7">
            <v>5977025.7341668885</v>
          </cell>
          <cell r="J7">
            <v>1156946.5614144208</v>
          </cell>
          <cell r="K7">
            <v>239275.9983788812</v>
          </cell>
          <cell r="M7">
            <v>0</v>
          </cell>
          <cell r="N7">
            <v>0</v>
          </cell>
          <cell r="O7">
            <v>0</v>
          </cell>
          <cell r="P7">
            <v>0</v>
          </cell>
          <cell r="R7">
            <v>470699.35851820686</v>
          </cell>
          <cell r="S7">
            <v>1378985.75431953</v>
          </cell>
          <cell r="T7">
            <v>214479.3561177376</v>
          </cell>
          <cell r="U7">
            <v>138390.51104452519</v>
          </cell>
        </row>
        <row r="8">
          <cell r="C8">
            <v>5151930.701664269</v>
          </cell>
          <cell r="D8">
            <v>13169974.471363086</v>
          </cell>
          <cell r="E8">
            <v>2465599.6572600966</v>
          </cell>
          <cell r="F8">
            <v>1137768.5097125454</v>
          </cell>
          <cell r="H8">
            <v>629925.41660088685</v>
          </cell>
          <cell r="I8">
            <v>7124088.2886394728</v>
          </cell>
          <cell r="J8">
            <v>1411878.4522954319</v>
          </cell>
          <cell r="K8">
            <v>296289.19246421062</v>
          </cell>
          <cell r="M8">
            <v>0</v>
          </cell>
          <cell r="N8">
            <v>0</v>
          </cell>
          <cell r="O8">
            <v>0</v>
          </cell>
          <cell r="P8">
            <v>0</v>
          </cell>
          <cell r="R8">
            <v>511434.8634335149</v>
          </cell>
          <cell r="S8">
            <v>-643005.93199901818</v>
          </cell>
          <cell r="T8">
            <v>-83573.653619624485</v>
          </cell>
          <cell r="U8">
            <v>28066.962185127777</v>
          </cell>
        </row>
        <row r="9">
          <cell r="C9">
            <v>5223445.1095315255</v>
          </cell>
          <cell r="D9">
            <v>13189535.502881357</v>
          </cell>
          <cell r="E9">
            <v>2408880.888739299</v>
          </cell>
          <cell r="F9">
            <v>1177124.7988478199</v>
          </cell>
          <cell r="H9">
            <v>1215340.1486442257</v>
          </cell>
          <cell r="I9">
            <v>3508926.3032400552</v>
          </cell>
          <cell r="J9">
            <v>581516.07194344362</v>
          </cell>
          <cell r="K9">
            <v>118156.90617227519</v>
          </cell>
          <cell r="M9">
            <v>0</v>
          </cell>
          <cell r="N9">
            <v>0</v>
          </cell>
          <cell r="O9">
            <v>0</v>
          </cell>
          <cell r="P9">
            <v>0</v>
          </cell>
          <cell r="R9">
            <v>491586.7290783645</v>
          </cell>
          <cell r="S9">
            <v>3609427.2379969526</v>
          </cell>
          <cell r="T9">
            <v>514427.38754831016</v>
          </cell>
          <cell r="U9">
            <v>242959.8153763712</v>
          </cell>
        </row>
        <row r="10">
          <cell r="C10">
            <v>5431947.1925323755</v>
          </cell>
          <cell r="D10">
            <v>14153327.767103106</v>
          </cell>
          <cell r="E10">
            <v>2582372.4961168487</v>
          </cell>
          <cell r="F10">
            <v>1193753.8542476683</v>
          </cell>
          <cell r="H10">
            <v>1321343.1510333307</v>
          </cell>
          <cell r="I10">
            <v>4783649.5907283621</v>
          </cell>
          <cell r="J10">
            <v>683198.00151681306</v>
          </cell>
          <cell r="K10">
            <v>150062.14672149281</v>
          </cell>
          <cell r="M10">
            <v>0</v>
          </cell>
          <cell r="N10">
            <v>0</v>
          </cell>
          <cell r="O10">
            <v>0</v>
          </cell>
          <cell r="P10">
            <v>0</v>
          </cell>
          <cell r="R10">
            <v>971363.43178431399</v>
          </cell>
          <cell r="S10">
            <v>2333569.8905844074</v>
          </cell>
          <cell r="T10">
            <v>370723.3172767238</v>
          </cell>
          <cell r="U10">
            <v>254592.29035455489</v>
          </cell>
        </row>
        <row r="11">
          <cell r="C11">
            <v>5035071.9030210543</v>
          </cell>
          <cell r="D11">
            <v>13002583.585268855</v>
          </cell>
          <cell r="E11">
            <v>2381626.807263514</v>
          </cell>
          <cell r="F11">
            <v>1138659.6844465751</v>
          </cell>
          <cell r="H11">
            <v>1040379.8526144041</v>
          </cell>
          <cell r="I11">
            <v>4332169.093148727</v>
          </cell>
          <cell r="J11">
            <v>677475.19654285675</v>
          </cell>
          <cell r="K11">
            <v>142530.40769401056</v>
          </cell>
          <cell r="M11">
            <v>0</v>
          </cell>
          <cell r="N11">
            <v>0</v>
          </cell>
          <cell r="O11">
            <v>0</v>
          </cell>
          <cell r="P11">
            <v>0</v>
          </cell>
          <cell r="R11">
            <v>1679541.5635336153</v>
          </cell>
          <cell r="S11">
            <v>5215720.2250186848</v>
          </cell>
          <cell r="T11">
            <v>907849.06223236863</v>
          </cell>
          <cell r="U11">
            <v>515653.05921532866</v>
          </cell>
        </row>
        <row r="12">
          <cell r="C12">
            <v>5309918.3475934565</v>
          </cell>
          <cell r="D12">
            <v>13635186.662414854</v>
          </cell>
          <cell r="E12">
            <v>2490388.5704482123</v>
          </cell>
          <cell r="F12">
            <v>1180846.569543473</v>
          </cell>
          <cell r="H12">
            <v>1176778.6552147362</v>
          </cell>
          <cell r="I12">
            <v>3687103.8889486031</v>
          </cell>
          <cell r="J12">
            <v>598329.44671141403</v>
          </cell>
          <cell r="K12">
            <v>120372.50912524704</v>
          </cell>
          <cell r="M12">
            <v>0</v>
          </cell>
          <cell r="N12">
            <v>0</v>
          </cell>
          <cell r="O12">
            <v>0</v>
          </cell>
          <cell r="P12">
            <v>0</v>
          </cell>
          <cell r="R12">
            <v>1369395.2964581214</v>
          </cell>
          <cell r="S12">
            <v>2712024.1604591799</v>
          </cell>
          <cell r="T12">
            <v>308281.95888214139</v>
          </cell>
          <cell r="U12">
            <v>239238.09420055759</v>
          </cell>
        </row>
        <row r="13">
          <cell r="C13">
            <v>5838481.9555324474</v>
          </cell>
          <cell r="D13">
            <v>15083892.918545859</v>
          </cell>
          <cell r="E13">
            <v>2772811.1273866827</v>
          </cell>
          <cell r="F13">
            <v>1341553.1085350101</v>
          </cell>
          <cell r="H13">
            <v>1389637.9800742771</v>
          </cell>
          <cell r="I13">
            <v>4789032.5308797956</v>
          </cell>
          <cell r="J13">
            <v>734013.94514124247</v>
          </cell>
          <cell r="K13">
            <v>132487.36390468397</v>
          </cell>
          <cell r="M13">
            <v>0</v>
          </cell>
          <cell r="N13">
            <v>0</v>
          </cell>
          <cell r="O13">
            <v>0</v>
          </cell>
          <cell r="P13">
            <v>0</v>
          </cell>
          <cell r="R13">
            <v>620390.79136582406</v>
          </cell>
          <cell r="S13">
            <v>1471598.0773973877</v>
          </cell>
          <cell r="T13">
            <v>212229.04948848765</v>
          </cell>
          <cell r="U13">
            <v>270316.9217483016</v>
          </cell>
        </row>
        <row r="14">
          <cell r="C14">
            <v>5383342.5281812306</v>
          </cell>
          <cell r="D14">
            <v>13834592.913924804</v>
          </cell>
          <cell r="E14">
            <v>2522655.2863439154</v>
          </cell>
          <cell r="F14">
            <v>1249506.2815500505</v>
          </cell>
          <cell r="H14">
            <v>1148529.8386019843</v>
          </cell>
          <cell r="I14">
            <v>4164326.5615198915</v>
          </cell>
          <cell r="J14">
            <v>655112.98485221248</v>
          </cell>
          <cell r="K14">
            <v>150545.18502591259</v>
          </cell>
          <cell r="M14">
            <v>0</v>
          </cell>
          <cell r="N14">
            <v>0</v>
          </cell>
          <cell r="O14">
            <v>0</v>
          </cell>
          <cell r="P14">
            <v>0</v>
          </cell>
          <cell r="R14">
            <v>658583.18679712107</v>
          </cell>
          <cell r="S14">
            <v>1551817.9031325697</v>
          </cell>
          <cell r="T14">
            <v>173781.99214118661</v>
          </cell>
          <cell r="U14">
            <v>189461.81792912324</v>
          </cell>
        </row>
        <row r="32">
          <cell r="C32">
            <v>5623414.4900603686</v>
          </cell>
          <cell r="D32">
            <v>14220241.745868716</v>
          </cell>
          <cell r="E32">
            <v>2640295.907343592</v>
          </cell>
          <cell r="F32">
            <v>1248992.3467273116</v>
          </cell>
          <cell r="H32">
            <v>937690.31606358953</v>
          </cell>
          <cell r="I32">
            <v>4764306.6054039998</v>
          </cell>
          <cell r="J32">
            <v>884428.95876445447</v>
          </cell>
          <cell r="K32">
            <v>165172.78976795555</v>
          </cell>
          <cell r="M32">
            <v>0</v>
          </cell>
          <cell r="N32">
            <v>0</v>
          </cell>
          <cell r="O32">
            <v>0</v>
          </cell>
          <cell r="P32">
            <v>0</v>
          </cell>
          <cell r="R32">
            <v>482999.29924138193</v>
          </cell>
          <cell r="S32">
            <v>1091527.5111514933</v>
          </cell>
          <cell r="T32">
            <v>147451.82811193232</v>
          </cell>
          <cell r="U32">
            <v>132097.24149519188</v>
          </cell>
        </row>
        <row r="33">
          <cell r="C33">
            <v>4723029.8843772691</v>
          </cell>
          <cell r="D33">
            <v>12282603.438881956</v>
          </cell>
          <cell r="E33">
            <v>2283077.8423704021</v>
          </cell>
          <cell r="F33">
            <v>968696.02437037346</v>
          </cell>
          <cell r="H33">
            <v>1260615.5062780257</v>
          </cell>
          <cell r="I33">
            <v>3895755.8559928052</v>
          </cell>
          <cell r="J33">
            <v>505232.65218098188</v>
          </cell>
          <cell r="K33">
            <v>128179.35554818655</v>
          </cell>
          <cell r="M33">
            <v>0</v>
          </cell>
          <cell r="N33">
            <v>0</v>
          </cell>
          <cell r="O33">
            <v>0</v>
          </cell>
          <cell r="P33">
            <v>0</v>
          </cell>
          <cell r="R33">
            <v>949211.63237510726</v>
          </cell>
          <cell r="S33">
            <v>2359942.2137321322</v>
          </cell>
          <cell r="T33">
            <v>360621.11278057512</v>
          </cell>
          <cell r="U33">
            <v>328496.50111218629</v>
          </cell>
        </row>
      </sheetData>
      <sheetData sheetId="9">
        <row r="3">
          <cell r="C3">
            <v>2065988.1803100214</v>
          </cell>
          <cell r="D3">
            <v>6585994.9415747272</v>
          </cell>
          <cell r="E3">
            <v>1323775.0096720457</v>
          </cell>
          <cell r="F3">
            <v>172275.78844320413</v>
          </cell>
          <cell r="H3">
            <v>2626348.6239841497</v>
          </cell>
          <cell r="I3">
            <v>5298255.7846210664</v>
          </cell>
          <cell r="J3">
            <v>766249.67312418623</v>
          </cell>
          <cell r="K3">
            <v>758876.70827059704</v>
          </cell>
          <cell r="M3">
            <v>222863.73941154697</v>
          </cell>
          <cell r="N3">
            <v>620200.26609784248</v>
          </cell>
          <cell r="O3">
            <v>211891.96156421024</v>
          </cell>
          <cell r="P3">
            <v>188345.59292640042</v>
          </cell>
        </row>
        <row r="4">
          <cell r="C4">
            <v>1923541.0855368457</v>
          </cell>
          <cell r="D4">
            <v>6531541.2186008161</v>
          </cell>
          <cell r="E4">
            <v>1269305.7431239844</v>
          </cell>
          <cell r="F4">
            <v>170733.01273835462</v>
          </cell>
          <cell r="H4">
            <v>2163128.8842936172</v>
          </cell>
          <cell r="I4">
            <v>5160518.0153245311</v>
          </cell>
          <cell r="J4">
            <v>638930.04302735114</v>
          </cell>
          <cell r="K4">
            <v>689195.02735449921</v>
          </cell>
          <cell r="M4">
            <v>125825.50683556183</v>
          </cell>
          <cell r="N4">
            <v>712833.64001009264</v>
          </cell>
          <cell r="O4">
            <v>175376.07712488639</v>
          </cell>
          <cell r="P4">
            <v>175902.87602945941</v>
          </cell>
        </row>
        <row r="5">
          <cell r="C5">
            <v>2184659.9594280641</v>
          </cell>
          <cell r="D5">
            <v>7411179.4083154192</v>
          </cell>
          <cell r="E5">
            <v>1462368.6567117223</v>
          </cell>
          <cell r="F5">
            <v>199593.33554479416</v>
          </cell>
          <cell r="H5">
            <v>2461620.4817541474</v>
          </cell>
          <cell r="I5">
            <v>5797573.1718010157</v>
          </cell>
          <cell r="J5">
            <v>691307.89223464101</v>
          </cell>
          <cell r="K5">
            <v>798318.77421019657</v>
          </cell>
          <cell r="M5">
            <v>138358.08612173266</v>
          </cell>
          <cell r="N5">
            <v>774333.87108474353</v>
          </cell>
          <cell r="O5">
            <v>188659.7949804411</v>
          </cell>
          <cell r="P5">
            <v>187484.17781308256</v>
          </cell>
        </row>
        <row r="6">
          <cell r="C6">
            <v>1900205.7239359361</v>
          </cell>
          <cell r="D6">
            <v>6481565.5312707303</v>
          </cell>
          <cell r="E6">
            <v>1296554.8084151626</v>
          </cell>
          <cell r="F6">
            <v>173988.65637816946</v>
          </cell>
          <cell r="H6">
            <v>2740399.1141533572</v>
          </cell>
          <cell r="I6">
            <v>5527372.0656150347</v>
          </cell>
          <cell r="J6">
            <v>774658.25489001838</v>
          </cell>
          <cell r="K6">
            <v>768699.7053415901</v>
          </cell>
          <cell r="M6">
            <v>238443.47818881355</v>
          </cell>
          <cell r="N6">
            <v>647093.62622173678</v>
          </cell>
          <cell r="O6">
            <v>194798.2959471097</v>
          </cell>
          <cell r="P6">
            <v>173093.03964234007</v>
          </cell>
        </row>
        <row r="7">
          <cell r="C7">
            <v>2258041.1702803206</v>
          </cell>
          <cell r="D7">
            <v>7217748.5195810059</v>
          </cell>
          <cell r="E7">
            <v>1494176.8969549318</v>
          </cell>
          <cell r="F7">
            <v>188147.50318374141</v>
          </cell>
          <cell r="H7">
            <v>2867388.8253720729</v>
          </cell>
          <cell r="I7">
            <v>5704654.2678395333</v>
          </cell>
          <cell r="J7">
            <v>822718.08020964591</v>
          </cell>
          <cell r="K7">
            <v>809078.48657874647</v>
          </cell>
          <cell r="M7">
            <v>251364.79577711155</v>
          </cell>
          <cell r="N7">
            <v>661234.03354476485</v>
          </cell>
          <cell r="O7">
            <v>234299.25218947569</v>
          </cell>
          <cell r="P7">
            <v>200725.47848864799</v>
          </cell>
        </row>
        <row r="8">
          <cell r="C8">
            <v>2122037.9273856189</v>
          </cell>
          <cell r="D8">
            <v>6903320.4242564244</v>
          </cell>
          <cell r="E8">
            <v>1447285.2534913016</v>
          </cell>
          <cell r="F8">
            <v>184519.83486665756</v>
          </cell>
          <cell r="H8">
            <v>2763161.3024999998</v>
          </cell>
          <cell r="I8">
            <v>5543435.6808650559</v>
          </cell>
          <cell r="J8">
            <v>797712.95453346521</v>
          </cell>
          <cell r="K8">
            <v>762294.92210148042</v>
          </cell>
          <cell r="M8">
            <v>266731.47177865391</v>
          </cell>
          <cell r="N8">
            <v>723218.36624160898</v>
          </cell>
          <cell r="O8">
            <v>220601.44923532955</v>
          </cell>
          <cell r="P8">
            <v>190953.75274440754</v>
          </cell>
        </row>
        <row r="9">
          <cell r="C9">
            <v>2066222.5264953051</v>
          </cell>
          <cell r="D9">
            <v>6656413.9929709341</v>
          </cell>
          <cell r="E9">
            <v>1339466.3084450867</v>
          </cell>
          <cell r="F9">
            <v>177218.4120886724</v>
          </cell>
          <cell r="H9">
            <v>2881641.9204892726</v>
          </cell>
          <cell r="I9">
            <v>5777584.5028675767</v>
          </cell>
          <cell r="J9">
            <v>840213.84594372602</v>
          </cell>
          <cell r="K9">
            <v>797027.31069942389</v>
          </cell>
          <cell r="M9">
            <v>275580.66254694725</v>
          </cell>
          <cell r="N9">
            <v>755537.00704284292</v>
          </cell>
          <cell r="O9">
            <v>229200.73435048657</v>
          </cell>
          <cell r="P9">
            <v>202879.07605972348</v>
          </cell>
        </row>
        <row r="10">
          <cell r="C10">
            <v>2352406.3341140924</v>
          </cell>
          <cell r="D10">
            <v>7700567.4195877826</v>
          </cell>
          <cell r="E10">
            <v>1546625.245079011</v>
          </cell>
          <cell r="F10">
            <v>209323.56121911368</v>
          </cell>
          <cell r="H10">
            <v>2824126.7400294486</v>
          </cell>
          <cell r="I10">
            <v>5744760.3694059988</v>
          </cell>
          <cell r="J10">
            <v>808618.20599978243</v>
          </cell>
          <cell r="K10">
            <v>783025.54456476995</v>
          </cell>
          <cell r="M10">
            <v>255414.1183888352</v>
          </cell>
          <cell r="N10">
            <v>707999.97810932435</v>
          </cell>
          <cell r="O10">
            <v>227129.04503805572</v>
          </cell>
          <cell r="P10">
            <v>201404.74846378464</v>
          </cell>
        </row>
        <row r="11">
          <cell r="C11">
            <v>2036235.4614815973</v>
          </cell>
          <cell r="D11">
            <v>6776683.6757973535</v>
          </cell>
          <cell r="E11">
            <v>1364559.1574659585</v>
          </cell>
          <cell r="F11">
            <v>182588.67525508988</v>
          </cell>
          <cell r="H11">
            <v>2742831.3745556837</v>
          </cell>
          <cell r="I11">
            <v>5575018.6308028232</v>
          </cell>
          <cell r="J11">
            <v>801294.72055879387</v>
          </cell>
          <cell r="K11">
            <v>763219.2340827001</v>
          </cell>
          <cell r="M11">
            <v>256005.06698377366</v>
          </cell>
          <cell r="N11">
            <v>650881.2786686793</v>
          </cell>
          <cell r="O11">
            <v>215772.92923876157</v>
          </cell>
          <cell r="P11">
            <v>192851.77510878525</v>
          </cell>
        </row>
        <row r="12">
          <cell r="C12">
            <v>2204916.7530439696</v>
          </cell>
          <cell r="D12">
            <v>7197896.8891241746</v>
          </cell>
          <cell r="E12">
            <v>1442444.0801682759</v>
          </cell>
          <cell r="F12">
            <v>193938.52766357965</v>
          </cell>
          <cell r="H12">
            <v>2847533.4998050197</v>
          </cell>
          <cell r="I12">
            <v>5759384.3665448502</v>
          </cell>
          <cell r="J12">
            <v>824450.92814720736</v>
          </cell>
          <cell r="K12">
            <v>786730.02550292155</v>
          </cell>
          <cell r="M12">
            <v>257468.0947444675</v>
          </cell>
          <cell r="N12">
            <v>677905.40674583125</v>
          </cell>
          <cell r="O12">
            <v>223493.56213272925</v>
          </cell>
          <cell r="P12">
            <v>200178.01637697197</v>
          </cell>
        </row>
        <row r="13">
          <cell r="C13">
            <v>2428755.2125822925</v>
          </cell>
          <cell r="D13">
            <v>7860961.5222760011</v>
          </cell>
          <cell r="E13">
            <v>1578367.4221406586</v>
          </cell>
          <cell r="F13">
            <v>209132.32300104879</v>
          </cell>
          <cell r="H13">
            <v>3094165.9846436111</v>
          </cell>
          <cell r="I13">
            <v>6393337.0796169229</v>
          </cell>
          <cell r="J13">
            <v>920147.0358570508</v>
          </cell>
          <cell r="K13">
            <v>886597.37988241401</v>
          </cell>
          <cell r="M13">
            <v>315560.75830654305</v>
          </cell>
          <cell r="N13">
            <v>829594.31665293581</v>
          </cell>
          <cell r="O13">
            <v>274296.66938897414</v>
          </cell>
          <cell r="P13">
            <v>245823.40565154701</v>
          </cell>
        </row>
        <row r="14">
          <cell r="C14">
            <v>2161189.2608049619</v>
          </cell>
          <cell r="D14">
            <v>7147034.4313061703</v>
          </cell>
          <cell r="E14">
            <v>1470411.0383897973</v>
          </cell>
          <cell r="F14">
            <v>188643.31949907093</v>
          </cell>
          <cell r="H14">
            <v>2975217.5124193034</v>
          </cell>
          <cell r="I14">
            <v>6016357.713779036</v>
          </cell>
          <cell r="J14">
            <v>840612.75463927863</v>
          </cell>
          <cell r="K14">
            <v>868794.50916238269</v>
          </cell>
          <cell r="M14">
            <v>246935.75495696513</v>
          </cell>
          <cell r="N14">
            <v>671200.76883959863</v>
          </cell>
          <cell r="O14">
            <v>211631.49331483923</v>
          </cell>
          <cell r="P14">
            <v>192068.45288859698</v>
          </cell>
        </row>
        <row r="32">
          <cell r="C32">
            <v>2488818.9843129963</v>
          </cell>
          <cell r="D32">
            <v>7801891.7026424753</v>
          </cell>
          <cell r="E32">
            <v>1602276.991922962</v>
          </cell>
          <cell r="F32">
            <v>203504.41112156442</v>
          </cell>
          <cell r="H32">
            <v>2884120.2345922086</v>
          </cell>
          <cell r="I32">
            <v>5755611.9980109716</v>
          </cell>
          <cell r="J32">
            <v>829704.63619703637</v>
          </cell>
          <cell r="K32">
            <v>852701.14119978156</v>
          </cell>
          <cell r="M32">
            <v>250475.27115516443</v>
          </cell>
          <cell r="N32">
            <v>662738.04521527665</v>
          </cell>
          <cell r="O32">
            <v>208314.27922359353</v>
          </cell>
          <cell r="P32">
            <v>192786.79440596566</v>
          </cell>
        </row>
        <row r="33">
          <cell r="C33">
            <v>2294411.8715152317</v>
          </cell>
          <cell r="D33">
            <v>7377418.0657514781</v>
          </cell>
          <cell r="E33">
            <v>1496026.5051848828</v>
          </cell>
          <cell r="F33">
            <v>196473.49754840825</v>
          </cell>
          <cell r="H33">
            <v>2255322.7070231196</v>
          </cell>
          <cell r="I33">
            <v>4456369.4914935259</v>
          </cell>
          <cell r="J33">
            <v>650883.05191538145</v>
          </cell>
          <cell r="K33">
            <v>652980.83956797293</v>
          </cell>
          <cell r="M33">
            <v>173295.30583891613</v>
          </cell>
          <cell r="N33">
            <v>448815.88163695391</v>
          </cell>
          <cell r="O33">
            <v>136168.28527013768</v>
          </cell>
          <cell r="P33">
            <v>119241.68725399213</v>
          </cell>
        </row>
      </sheetData>
      <sheetData sheetId="10">
        <row r="4">
          <cell r="C4">
            <v>2462747.15</v>
          </cell>
          <cell r="D4">
            <v>9842633.6099999994</v>
          </cell>
          <cell r="E4">
            <v>1662173.41</v>
          </cell>
          <cell r="F4">
            <v>747068.56</v>
          </cell>
          <cell r="H4">
            <v>2463189.63</v>
          </cell>
          <cell r="I4">
            <v>9866770.0199999996</v>
          </cell>
          <cell r="J4">
            <v>1665858.28</v>
          </cell>
          <cell r="K4">
            <v>748596.98</v>
          </cell>
          <cell r="M4">
            <v>1070504.55</v>
          </cell>
          <cell r="N4">
            <v>1365477.86</v>
          </cell>
          <cell r="O4">
            <v>270664.71000000002</v>
          </cell>
          <cell r="P4">
            <v>0</v>
          </cell>
        </row>
        <row r="5">
          <cell r="C5">
            <v>2640114.4900000002</v>
          </cell>
          <cell r="D5">
            <v>8269586.7199999997</v>
          </cell>
          <cell r="E5">
            <v>1326551.23</v>
          </cell>
          <cell r="F5">
            <v>599852.56999999995</v>
          </cell>
          <cell r="H5">
            <v>2726039.96</v>
          </cell>
          <cell r="I5">
            <v>8537011.3499999996</v>
          </cell>
          <cell r="J5">
            <v>1368939.08</v>
          </cell>
          <cell r="K5">
            <v>618986.85</v>
          </cell>
          <cell r="M5">
            <v>648041.88</v>
          </cell>
          <cell r="N5">
            <v>826607.27</v>
          </cell>
          <cell r="O5">
            <v>163849.91</v>
          </cell>
          <cell r="P5">
            <v>0</v>
          </cell>
        </row>
        <row r="6">
          <cell r="C6">
            <v>2357931.66</v>
          </cell>
          <cell r="D6">
            <v>7752129.25</v>
          </cell>
          <cell r="E6">
            <v>1256808.5</v>
          </cell>
          <cell r="F6">
            <v>478646.98</v>
          </cell>
          <cell r="H6">
            <v>3229573.22</v>
          </cell>
          <cell r="I6">
            <v>10618345.76</v>
          </cell>
          <cell r="J6">
            <v>1720533.29</v>
          </cell>
          <cell r="K6">
            <v>654071.73</v>
          </cell>
          <cell r="M6">
            <v>733633.56</v>
          </cell>
          <cell r="N6">
            <v>935783.4</v>
          </cell>
          <cell r="O6">
            <v>185490.77</v>
          </cell>
          <cell r="P6">
            <v>0</v>
          </cell>
        </row>
        <row r="7">
          <cell r="C7">
            <v>2459973.4300000002</v>
          </cell>
          <cell r="D7">
            <v>7691845.6100000003</v>
          </cell>
          <cell r="E7">
            <v>1289292.99</v>
          </cell>
          <cell r="F7">
            <v>644059.66</v>
          </cell>
          <cell r="H7">
            <v>2892640.55</v>
          </cell>
          <cell r="I7">
            <v>9044698.2200000007</v>
          </cell>
          <cell r="J7">
            <v>1516054.34</v>
          </cell>
          <cell r="K7">
            <v>757339.01</v>
          </cell>
          <cell r="M7">
            <v>1021424.16</v>
          </cell>
          <cell r="N7">
            <v>1302873.56</v>
          </cell>
          <cell r="O7">
            <v>258255.3</v>
          </cell>
          <cell r="P7">
            <v>0</v>
          </cell>
        </row>
        <row r="8">
          <cell r="C8">
            <v>2825878.27</v>
          </cell>
          <cell r="D8">
            <v>9420444.7300000004</v>
          </cell>
          <cell r="E8">
            <v>1756635.5</v>
          </cell>
          <cell r="F8">
            <v>763842.39</v>
          </cell>
          <cell r="H8">
            <v>3018574.78</v>
          </cell>
          <cell r="I8">
            <v>10063922.99</v>
          </cell>
          <cell r="J8">
            <v>1877376.98</v>
          </cell>
          <cell r="K8">
            <v>816136.25</v>
          </cell>
          <cell r="M8">
            <v>1138546.3799999999</v>
          </cell>
          <cell r="N8">
            <v>1452268.35</v>
          </cell>
          <cell r="O8">
            <v>287868.3</v>
          </cell>
          <cell r="P8">
            <v>0</v>
          </cell>
        </row>
        <row r="9">
          <cell r="C9">
            <v>2406069.06</v>
          </cell>
          <cell r="D9">
            <v>8417629.3599999994</v>
          </cell>
          <cell r="E9">
            <v>1617308.29</v>
          </cell>
          <cell r="F9">
            <v>675210.02</v>
          </cell>
          <cell r="H9">
            <v>2805513.94</v>
          </cell>
          <cell r="I9">
            <v>9852807.3300000001</v>
          </cell>
          <cell r="J9">
            <v>1903418.51</v>
          </cell>
          <cell r="K9">
            <v>791020.48</v>
          </cell>
          <cell r="M9">
            <v>1080294.53</v>
          </cell>
          <cell r="N9">
            <v>1377965.43</v>
          </cell>
          <cell r="O9">
            <v>273140</v>
          </cell>
          <cell r="P9">
            <v>0</v>
          </cell>
        </row>
        <row r="10">
          <cell r="C10">
            <v>2983074.47</v>
          </cell>
          <cell r="D10">
            <v>9670075.5899999999</v>
          </cell>
          <cell r="E10">
            <v>1650541.21</v>
          </cell>
          <cell r="F10">
            <v>789263.55</v>
          </cell>
          <cell r="H10">
            <v>2848858.46</v>
          </cell>
          <cell r="I10">
            <v>9234294.4600000009</v>
          </cell>
          <cell r="J10">
            <v>1575979.94</v>
          </cell>
          <cell r="K10">
            <v>753927.45</v>
          </cell>
          <cell r="M10">
            <v>1097662.07</v>
          </cell>
          <cell r="N10">
            <v>1400118.52</v>
          </cell>
          <cell r="O10">
            <v>277531.18</v>
          </cell>
          <cell r="P10">
            <v>0</v>
          </cell>
        </row>
        <row r="11">
          <cell r="C11">
            <v>3053379.09</v>
          </cell>
          <cell r="D11">
            <v>9207887.0600000005</v>
          </cell>
          <cell r="E11">
            <v>1554915.33</v>
          </cell>
          <cell r="F11">
            <v>746556.85</v>
          </cell>
          <cell r="H11">
            <v>3503418.32</v>
          </cell>
          <cell r="I11">
            <v>10570125.119999999</v>
          </cell>
          <cell r="J11">
            <v>1785210.22</v>
          </cell>
          <cell r="K11">
            <v>856862.83</v>
          </cell>
          <cell r="M11">
            <v>1167365.29</v>
          </cell>
          <cell r="N11">
            <v>1489028.19</v>
          </cell>
          <cell r="O11">
            <v>295154.83</v>
          </cell>
          <cell r="P11">
            <v>0</v>
          </cell>
        </row>
        <row r="12">
          <cell r="C12">
            <v>2474792.4</v>
          </cell>
          <cell r="D12">
            <v>7924288.9000000004</v>
          </cell>
          <cell r="E12">
            <v>1381510.22</v>
          </cell>
          <cell r="F12">
            <v>685948.24</v>
          </cell>
          <cell r="H12">
            <v>4071670.49</v>
          </cell>
          <cell r="I12">
            <v>13078564.92</v>
          </cell>
          <cell r="J12">
            <v>2276924.48</v>
          </cell>
          <cell r="K12">
            <v>1116634.6200000001</v>
          </cell>
          <cell r="M12">
            <v>1209834.25</v>
          </cell>
          <cell r="N12">
            <v>1543199.31</v>
          </cell>
          <cell r="O12">
            <v>305892.62</v>
          </cell>
          <cell r="P12">
            <v>0</v>
          </cell>
        </row>
        <row r="13">
          <cell r="C13">
            <v>3013728.78</v>
          </cell>
          <cell r="D13">
            <v>8478205.1300000008</v>
          </cell>
          <cell r="E13">
            <v>1419938.45</v>
          </cell>
          <cell r="F13">
            <v>707718.61</v>
          </cell>
          <cell r="H13">
            <v>3599828.11</v>
          </cell>
          <cell r="I13">
            <v>9971438.5800000001</v>
          </cell>
          <cell r="J13">
            <v>1664113.91</v>
          </cell>
          <cell r="K13">
            <v>837449.72</v>
          </cell>
          <cell r="M13">
            <v>1240097.32</v>
          </cell>
          <cell r="N13">
            <v>1581801.25</v>
          </cell>
          <cell r="O13">
            <v>313544.28999999998</v>
          </cell>
          <cell r="P13">
            <v>0</v>
          </cell>
        </row>
        <row r="14">
          <cell r="C14">
            <v>3309166.84</v>
          </cell>
          <cell r="D14">
            <v>9845284.9600000009</v>
          </cell>
          <cell r="E14">
            <v>1697274.44</v>
          </cell>
          <cell r="F14">
            <v>868646.33</v>
          </cell>
          <cell r="H14">
            <v>3355444.03</v>
          </cell>
          <cell r="I14">
            <v>9986294.4000000004</v>
          </cell>
          <cell r="J14">
            <v>1721597.72</v>
          </cell>
          <cell r="K14">
            <v>880742.29</v>
          </cell>
          <cell r="M14">
            <v>1183362.24</v>
          </cell>
          <cell r="N14">
            <v>1509433.04</v>
          </cell>
          <cell r="O14">
            <v>299199.48</v>
          </cell>
          <cell r="P14">
            <v>0</v>
          </cell>
        </row>
        <row r="15">
          <cell r="C15">
            <v>2433204.37</v>
          </cell>
          <cell r="D15">
            <v>7225262.8700000001</v>
          </cell>
          <cell r="E15">
            <v>1222020.1599999999</v>
          </cell>
          <cell r="F15">
            <v>638850.29</v>
          </cell>
          <cell r="H15">
            <v>3643049.48</v>
          </cell>
          <cell r="I15">
            <v>10901936.9</v>
          </cell>
          <cell r="J15">
            <v>1847211.52</v>
          </cell>
          <cell r="K15">
            <v>955204.02</v>
          </cell>
          <cell r="M15">
            <v>1113563.57</v>
          </cell>
          <cell r="N15">
            <v>1420401.62</v>
          </cell>
          <cell r="O15">
            <v>281551.69</v>
          </cell>
          <cell r="P15">
            <v>0</v>
          </cell>
        </row>
        <row r="31">
          <cell r="C31">
            <v>2673294.1889061313</v>
          </cell>
          <cell r="D31">
            <v>8459286.8483992163</v>
          </cell>
          <cell r="E31">
            <v>1536555.1570551451</v>
          </cell>
          <cell r="F31">
            <v>703722.69411101658</v>
          </cell>
          <cell r="H31">
            <v>3200091.4755723062</v>
          </cell>
          <cell r="I31">
            <v>10123483.721911905</v>
          </cell>
          <cell r="J31">
            <v>1839618.9001648338</v>
          </cell>
          <cell r="K31">
            <v>842539.68387944251</v>
          </cell>
          <cell r="M31">
            <v>1170718.4408869019</v>
          </cell>
          <cell r="N31">
            <v>1493305.2921130979</v>
          </cell>
          <cell r="O31">
            <v>296002.63700000005</v>
          </cell>
          <cell r="P31">
            <v>0</v>
          </cell>
        </row>
        <row r="32">
          <cell r="C32">
            <v>2801553.9462448242</v>
          </cell>
          <cell r="D32">
            <v>8222691.1001664549</v>
          </cell>
          <cell r="E32">
            <v>1378042.0693537062</v>
          </cell>
          <cell r="F32">
            <v>683171.2758657526</v>
          </cell>
          <cell r="H32">
            <v>3044827.249815275</v>
          </cell>
          <cell r="I32">
            <v>8929760.450410746</v>
          </cell>
          <cell r="J32">
            <v>1496186.6729782531</v>
          </cell>
          <cell r="K32">
            <v>742200.60516499367</v>
          </cell>
          <cell r="M32">
            <v>1086475.826970302</v>
          </cell>
          <cell r="N32">
            <v>1385849.958029699</v>
          </cell>
          <cell r="O32">
            <v>274702.86500000005</v>
          </cell>
          <cell r="P32">
            <v>0</v>
          </cell>
        </row>
      </sheetData>
      <sheetData sheetId="11">
        <row r="2">
          <cell r="C2">
            <v>2732</v>
          </cell>
          <cell r="D2">
            <v>0</v>
          </cell>
          <cell r="E2">
            <v>10</v>
          </cell>
          <cell r="F2">
            <v>2742</v>
          </cell>
        </row>
        <row r="3">
          <cell r="C3">
            <v>2727</v>
          </cell>
          <cell r="D3">
            <v>0</v>
          </cell>
          <cell r="E3">
            <v>9</v>
          </cell>
          <cell r="F3">
            <v>2736</v>
          </cell>
        </row>
        <row r="4">
          <cell r="C4">
            <v>2723</v>
          </cell>
          <cell r="D4">
            <v>0</v>
          </cell>
          <cell r="E4">
            <v>9</v>
          </cell>
          <cell r="F4">
            <v>2732</v>
          </cell>
        </row>
        <row r="5">
          <cell r="C5">
            <v>2755</v>
          </cell>
          <cell r="D5">
            <v>0</v>
          </cell>
          <cell r="E5">
            <v>8</v>
          </cell>
          <cell r="F5">
            <v>2763</v>
          </cell>
        </row>
        <row r="6">
          <cell r="C6">
            <v>2756</v>
          </cell>
          <cell r="D6">
            <v>0</v>
          </cell>
          <cell r="E6">
            <v>14</v>
          </cell>
          <cell r="F6">
            <v>2770</v>
          </cell>
        </row>
        <row r="7">
          <cell r="C7">
            <v>2777</v>
          </cell>
          <cell r="D7">
            <v>0</v>
          </cell>
          <cell r="E7">
            <v>39</v>
          </cell>
          <cell r="F7">
            <v>2816</v>
          </cell>
        </row>
        <row r="8">
          <cell r="C8">
            <v>2766</v>
          </cell>
          <cell r="D8">
            <v>0</v>
          </cell>
          <cell r="E8">
            <v>38</v>
          </cell>
          <cell r="F8">
            <v>2804</v>
          </cell>
        </row>
        <row r="9">
          <cell r="C9">
            <v>2765</v>
          </cell>
          <cell r="D9">
            <v>0</v>
          </cell>
          <cell r="E9">
            <v>22</v>
          </cell>
          <cell r="F9">
            <v>2787</v>
          </cell>
        </row>
        <row r="10">
          <cell r="C10">
            <v>2764</v>
          </cell>
          <cell r="D10">
            <v>0</v>
          </cell>
          <cell r="E10">
            <v>17</v>
          </cell>
          <cell r="F10">
            <v>2781</v>
          </cell>
        </row>
        <row r="11">
          <cell r="C11">
            <v>2760</v>
          </cell>
          <cell r="D11">
            <v>0</v>
          </cell>
          <cell r="E11">
            <v>17</v>
          </cell>
          <cell r="F11">
            <v>2777</v>
          </cell>
        </row>
        <row r="12">
          <cell r="C12">
            <v>2766</v>
          </cell>
          <cell r="D12">
            <v>0</v>
          </cell>
          <cell r="E12">
            <v>17</v>
          </cell>
          <cell r="F12">
            <v>2783</v>
          </cell>
        </row>
        <row r="13">
          <cell r="C13">
            <v>2767</v>
          </cell>
          <cell r="D13">
            <v>0</v>
          </cell>
          <cell r="E13">
            <v>14</v>
          </cell>
          <cell r="F13">
            <v>2781</v>
          </cell>
        </row>
        <row r="17">
          <cell r="C17">
            <v>2751</v>
          </cell>
          <cell r="D17">
            <v>0</v>
          </cell>
          <cell r="E17">
            <v>17</v>
          </cell>
          <cell r="F17">
            <v>2768</v>
          </cell>
        </row>
        <row r="18">
          <cell r="C18">
            <v>2763</v>
          </cell>
          <cell r="D18">
            <v>0</v>
          </cell>
          <cell r="E18">
            <v>17</v>
          </cell>
          <cell r="F18">
            <v>2780</v>
          </cell>
        </row>
        <row r="21">
          <cell r="C21">
            <v>2666</v>
          </cell>
          <cell r="D21">
            <v>1</v>
          </cell>
          <cell r="E21">
            <v>14</v>
          </cell>
          <cell r="F21">
            <v>2681</v>
          </cell>
        </row>
        <row r="22">
          <cell r="C22">
            <v>2684</v>
          </cell>
          <cell r="D22">
            <v>1</v>
          </cell>
          <cell r="E22">
            <v>9</v>
          </cell>
          <cell r="F22">
            <v>2694</v>
          </cell>
        </row>
        <row r="23">
          <cell r="C23">
            <v>2684</v>
          </cell>
          <cell r="D23">
            <v>3</v>
          </cell>
          <cell r="E23">
            <v>10</v>
          </cell>
          <cell r="F23">
            <v>2697</v>
          </cell>
        </row>
      </sheetData>
      <sheetData sheetId="12">
        <row r="3">
          <cell r="C3">
            <v>361941.89480188582</v>
          </cell>
          <cell r="D3">
            <v>858596.41159527318</v>
          </cell>
          <cell r="E3">
            <v>130550.40390805459</v>
          </cell>
          <cell r="F3">
            <v>97756.539694786654</v>
          </cell>
          <cell r="H3">
            <v>0</v>
          </cell>
          <cell r="I3">
            <v>0</v>
          </cell>
          <cell r="J3">
            <v>0</v>
          </cell>
          <cell r="K3">
            <v>0</v>
          </cell>
          <cell r="M3">
            <v>-296263.48089166876</v>
          </cell>
          <cell r="N3">
            <v>615727.04582092899</v>
          </cell>
          <cell r="O3">
            <v>41997.429220620099</v>
          </cell>
          <cell r="P3">
            <v>14251.325850118987</v>
          </cell>
        </row>
        <row r="4">
          <cell r="C4">
            <v>82337.505075126042</v>
          </cell>
          <cell r="D4">
            <v>91681.96046383983</v>
          </cell>
          <cell r="E4">
            <v>-12822.075760765591</v>
          </cell>
          <cell r="F4">
            <v>-90105.31977820053</v>
          </cell>
          <cell r="H4">
            <v>0</v>
          </cell>
          <cell r="I4">
            <v>0</v>
          </cell>
          <cell r="J4">
            <v>0</v>
          </cell>
          <cell r="K4">
            <v>0</v>
          </cell>
          <cell r="M4">
            <v>660581.94649322191</v>
          </cell>
          <cell r="N4">
            <v>878605.09635510587</v>
          </cell>
          <cell r="O4">
            <v>167249.8813825032</v>
          </cell>
          <cell r="P4">
            <v>131398.37576916927</v>
          </cell>
        </row>
        <row r="5">
          <cell r="C5">
            <v>160345.46809972124</v>
          </cell>
          <cell r="D5">
            <v>-160362.5866812497</v>
          </cell>
          <cell r="E5">
            <v>-130321.90343847641</v>
          </cell>
          <cell r="F5">
            <v>-233899.67797999608</v>
          </cell>
          <cell r="H5">
            <v>0</v>
          </cell>
          <cell r="I5">
            <v>0</v>
          </cell>
          <cell r="J5">
            <v>0</v>
          </cell>
          <cell r="K5">
            <v>0</v>
          </cell>
          <cell r="M5">
            <v>109631.04602042415</v>
          </cell>
          <cell r="N5">
            <v>671413.73375924502</v>
          </cell>
          <cell r="O5">
            <v>90472.919054854559</v>
          </cell>
          <cell r="P5">
            <v>33252.341165476319</v>
          </cell>
        </row>
        <row r="6">
          <cell r="C6">
            <v>390803.42650868959</v>
          </cell>
          <cell r="D6">
            <v>885145.71928554866</v>
          </cell>
          <cell r="E6">
            <v>131960.17587571935</v>
          </cell>
          <cell r="F6">
            <v>99358.448330042476</v>
          </cell>
          <cell r="H6">
            <v>0</v>
          </cell>
          <cell r="I6">
            <v>0</v>
          </cell>
          <cell r="J6">
            <v>0</v>
          </cell>
          <cell r="K6">
            <v>0</v>
          </cell>
          <cell r="M6">
            <v>84519.380017432981</v>
          </cell>
          <cell r="N6">
            <v>408307.96685433312</v>
          </cell>
          <cell r="O6">
            <v>62299.210343487073</v>
          </cell>
          <cell r="P6">
            <v>34364.752784746903</v>
          </cell>
        </row>
        <row r="7">
          <cell r="C7">
            <v>409555.18080887152</v>
          </cell>
          <cell r="D7">
            <v>947338.48681468284</v>
          </cell>
          <cell r="E7">
            <v>142065.25570007812</v>
          </cell>
          <cell r="F7">
            <v>114276.22667636779</v>
          </cell>
          <cell r="H7">
            <v>0</v>
          </cell>
          <cell r="I7">
            <v>0</v>
          </cell>
          <cell r="J7">
            <v>0</v>
          </cell>
          <cell r="K7">
            <v>0</v>
          </cell>
          <cell r="M7">
            <v>61144.177709335221</v>
          </cell>
          <cell r="N7">
            <v>431647.2675048479</v>
          </cell>
          <cell r="O7">
            <v>72414.100417659458</v>
          </cell>
          <cell r="P7">
            <v>24114.284368157416</v>
          </cell>
        </row>
        <row r="8">
          <cell r="C8">
            <v>610605.02333427267</v>
          </cell>
          <cell r="D8">
            <v>1409019.0598570618</v>
          </cell>
          <cell r="E8">
            <v>211603.61702143861</v>
          </cell>
          <cell r="F8">
            <v>146097.15978722699</v>
          </cell>
          <cell r="H8">
            <v>0</v>
          </cell>
          <cell r="I8">
            <v>0</v>
          </cell>
          <cell r="J8">
            <v>0</v>
          </cell>
          <cell r="K8">
            <v>0</v>
          </cell>
          <cell r="M8">
            <v>-99170.159900757688</v>
          </cell>
          <cell r="N8">
            <v>-2052024.99185608</v>
          </cell>
          <cell r="O8">
            <v>-295177.27064106311</v>
          </cell>
          <cell r="P8">
            <v>-118030.19760209922</v>
          </cell>
        </row>
        <row r="9">
          <cell r="C9">
            <v>428921.80127280409</v>
          </cell>
          <cell r="D9">
            <v>996664.71148473618</v>
          </cell>
          <cell r="E9">
            <v>147538.83188538806</v>
          </cell>
          <cell r="F9">
            <v>115234.89535707173</v>
          </cell>
          <cell r="H9">
            <v>12840.225633929906</v>
          </cell>
          <cell r="I9">
            <v>41964.561882314876</v>
          </cell>
          <cell r="J9">
            <v>7250.3145062279045</v>
          </cell>
          <cell r="K9">
            <v>10217.89797752732</v>
          </cell>
          <cell r="M9">
            <v>49824.702171630503</v>
          </cell>
          <cell r="N9">
            <v>2570797.9646299039</v>
          </cell>
          <cell r="O9">
            <v>359638.24115669413</v>
          </cell>
          <cell r="P9">
            <v>117507.02204177217</v>
          </cell>
        </row>
        <row r="10">
          <cell r="C10">
            <v>869728.55124942004</v>
          </cell>
          <cell r="D10">
            <v>2038810.2461921491</v>
          </cell>
          <cell r="E10">
            <v>298867.60409558471</v>
          </cell>
          <cell r="F10">
            <v>224182.78846284567</v>
          </cell>
          <cell r="H10">
            <v>5.3298848673487631E-3</v>
          </cell>
          <cell r="I10">
            <v>1.7419186369314214E-2</v>
          </cell>
          <cell r="J10">
            <v>3.009553155214771E-3</v>
          </cell>
          <cell r="K10">
            <v>4.2413756081222534E-3</v>
          </cell>
          <cell r="M10">
            <v>101634.8752050089</v>
          </cell>
          <cell r="N10">
            <v>294759.6269730716</v>
          </cell>
          <cell r="O10">
            <v>71855.710171585917</v>
          </cell>
          <cell r="P10">
            <v>30409.497650333615</v>
          </cell>
        </row>
        <row r="11">
          <cell r="C11">
            <v>1549990.8452315317</v>
          </cell>
          <cell r="D11">
            <v>4581151.1411621468</v>
          </cell>
          <cell r="E11">
            <v>813104.40378076956</v>
          </cell>
          <cell r="F11">
            <v>478577.66982555087</v>
          </cell>
          <cell r="H11">
            <v>0</v>
          </cell>
          <cell r="I11">
            <v>0</v>
          </cell>
          <cell r="J11">
            <v>0</v>
          </cell>
          <cell r="K11">
            <v>0</v>
          </cell>
          <cell r="M11">
            <v>129550.71830208357</v>
          </cell>
          <cell r="N11">
            <v>634569.08385653922</v>
          </cell>
          <cell r="O11">
            <v>94744.658451599113</v>
          </cell>
          <cell r="P11">
            <v>37075.389389777818</v>
          </cell>
        </row>
        <row r="12">
          <cell r="C12">
            <v>-105347.29271250078</v>
          </cell>
          <cell r="D12">
            <v>-2371055.8946019118</v>
          </cell>
          <cell r="E12">
            <v>-680142.5152653252</v>
          </cell>
          <cell r="F12">
            <v>93532.652579739341</v>
          </cell>
          <cell r="H12">
            <v>0</v>
          </cell>
          <cell r="I12">
            <v>0</v>
          </cell>
          <cell r="J12">
            <v>0</v>
          </cell>
          <cell r="K12">
            <v>0</v>
          </cell>
          <cell r="M12">
            <v>1474742.5891706219</v>
          </cell>
          <cell r="N12">
            <v>5083080.0550610945</v>
          </cell>
          <cell r="O12">
            <v>988424.47414746648</v>
          </cell>
          <cell r="P12">
            <v>145705.44162081831</v>
          </cell>
        </row>
        <row r="13">
          <cell r="C13">
            <v>518122.25906580267</v>
          </cell>
          <cell r="D13">
            <v>1122950.82553632</v>
          </cell>
          <cell r="E13">
            <v>144762.17492879057</v>
          </cell>
          <cell r="F13">
            <v>233106.80046908706</v>
          </cell>
          <cell r="H13">
            <v>0</v>
          </cell>
          <cell r="I13">
            <v>0</v>
          </cell>
          <cell r="J13">
            <v>0</v>
          </cell>
          <cell r="K13">
            <v>0</v>
          </cell>
          <cell r="M13">
            <v>102268.53230002151</v>
          </cell>
          <cell r="N13">
            <v>348647.25186106702</v>
          </cell>
          <cell r="O13">
            <v>67466.874559697069</v>
          </cell>
          <cell r="P13">
            <v>37210.121279214552</v>
          </cell>
        </row>
        <row r="14">
          <cell r="C14">
            <v>578593.62631644309</v>
          </cell>
          <cell r="D14">
            <v>1131600.2621535044</v>
          </cell>
          <cell r="E14">
            <v>125830.7053150826</v>
          </cell>
          <cell r="F14">
            <v>168752.78621496964</v>
          </cell>
          <cell r="H14">
            <v>0</v>
          </cell>
          <cell r="I14">
            <v>0</v>
          </cell>
          <cell r="J14">
            <v>0</v>
          </cell>
          <cell r="K14">
            <v>0</v>
          </cell>
          <cell r="M14">
            <v>79989.560480678032</v>
          </cell>
          <cell r="N14">
            <v>420217.6409790641</v>
          </cell>
          <cell r="O14">
            <v>47951.286826104013</v>
          </cell>
          <cell r="P14">
            <v>20709.031714153582</v>
          </cell>
        </row>
        <row r="32">
          <cell r="C32">
            <v>366900.057974133</v>
          </cell>
          <cell r="D32">
            <v>762007.30253780889</v>
          </cell>
          <cell r="E32">
            <v>100382.17467377233</v>
          </cell>
          <cell r="F32">
            <v>120847.58481428573</v>
          </cell>
          <cell r="H32">
            <v>0</v>
          </cell>
          <cell r="I32">
            <v>0</v>
          </cell>
          <cell r="J32">
            <v>0</v>
          </cell>
          <cell r="K32">
            <v>0</v>
          </cell>
          <cell r="M32">
            <v>116099.2412672489</v>
          </cell>
          <cell r="N32">
            <v>329520.20861368492</v>
          </cell>
          <cell r="O32">
            <v>47069.653438159985</v>
          </cell>
          <cell r="P32">
            <v>11249.656680906161</v>
          </cell>
        </row>
        <row r="33">
          <cell r="C33">
            <v>348293.39880799141</v>
          </cell>
          <cell r="D33">
            <v>731237.22951427486</v>
          </cell>
          <cell r="E33">
            <v>95566.898724232757</v>
          </cell>
          <cell r="F33">
            <v>113410.14295350091</v>
          </cell>
          <cell r="H33">
            <v>0</v>
          </cell>
          <cell r="I33">
            <v>0</v>
          </cell>
          <cell r="J33">
            <v>0</v>
          </cell>
          <cell r="K33">
            <v>0</v>
          </cell>
          <cell r="M33">
            <v>600918.23356711597</v>
          </cell>
          <cell r="N33">
            <v>1628704.9842178563</v>
          </cell>
          <cell r="O33">
            <v>265054.21405634237</v>
          </cell>
          <cell r="P33">
            <v>215086.35815868533</v>
          </cell>
        </row>
      </sheetData>
      <sheetData sheetId="13">
        <row r="3">
          <cell r="C3">
            <v>7.4999999999999997E-2</v>
          </cell>
          <cell r="D3">
            <v>0.2</v>
          </cell>
          <cell r="E3">
            <v>7.4999999999999997E-2</v>
          </cell>
          <cell r="F3">
            <v>7.4999999999999997E-2</v>
          </cell>
          <cell r="G3">
            <v>7.4999999999999997E-2</v>
          </cell>
          <cell r="H3">
            <v>0</v>
          </cell>
          <cell r="I3">
            <v>0.3</v>
          </cell>
          <cell r="J3">
            <v>2.5000000000000001E-2</v>
          </cell>
          <cell r="K3">
            <v>2.5000000000000001E-2</v>
          </cell>
          <cell r="L3">
            <v>0.05</v>
          </cell>
          <cell r="M3">
            <v>0.05</v>
          </cell>
          <cell r="N3">
            <v>0.05</v>
          </cell>
        </row>
        <row r="4">
          <cell r="C4">
            <v>1.25</v>
          </cell>
          <cell r="D4">
            <v>1.83</v>
          </cell>
          <cell r="E4">
            <v>0</v>
          </cell>
          <cell r="F4">
            <v>0.5</v>
          </cell>
          <cell r="G4">
            <v>0.75</v>
          </cell>
          <cell r="H4">
            <v>0</v>
          </cell>
          <cell r="I4">
            <v>0.75</v>
          </cell>
          <cell r="J4">
            <v>1.5</v>
          </cell>
          <cell r="K4">
            <v>1.5</v>
          </cell>
          <cell r="L4">
            <v>1</v>
          </cell>
          <cell r="M4">
            <v>0</v>
          </cell>
          <cell r="N4">
            <v>1.25</v>
          </cell>
        </row>
        <row r="5">
          <cell r="H5">
            <v>0.78400000000000003</v>
          </cell>
        </row>
        <row r="8">
          <cell r="C8">
            <v>1357893.5544642864</v>
          </cell>
          <cell r="D8">
            <v>5301216.4366285745</v>
          </cell>
          <cell r="E8">
            <v>0</v>
          </cell>
          <cell r="F8">
            <v>543157.42178571457</v>
          </cell>
          <cell r="G8">
            <v>814736.13267857174</v>
          </cell>
          <cell r="H8">
            <v>11355611.164800007</v>
          </cell>
          <cell r="I8">
            <v>3258944.530714287</v>
          </cell>
          <cell r="J8">
            <v>543157.42178571469</v>
          </cell>
          <cell r="K8">
            <v>543157.42178571469</v>
          </cell>
          <cell r="L8">
            <v>724209.89571428613</v>
          </cell>
          <cell r="M8">
            <v>0</v>
          </cell>
          <cell r="N8">
            <v>905262.36964285769</v>
          </cell>
        </row>
        <row r="9">
          <cell r="C9">
            <v>561750.74999999988</v>
          </cell>
          <cell r="D9">
            <v>2193074.9279999998</v>
          </cell>
          <cell r="E9">
            <v>0</v>
          </cell>
          <cell r="F9">
            <v>224700.29999999996</v>
          </cell>
          <cell r="G9">
            <v>337050.4499999999</v>
          </cell>
          <cell r="H9">
            <v>4697734.2719999999</v>
          </cell>
          <cell r="I9">
            <v>1348201.7999999996</v>
          </cell>
          <cell r="J9">
            <v>224700.3</v>
          </cell>
          <cell r="K9">
            <v>224700.3</v>
          </cell>
          <cell r="L9">
            <v>299600.39999999997</v>
          </cell>
          <cell r="M9">
            <v>0</v>
          </cell>
          <cell r="N9">
            <v>374500.5</v>
          </cell>
          <cell r="O9">
            <v>10486014</v>
          </cell>
        </row>
      </sheetData>
      <sheetData sheetId="14"/>
      <sheetData sheetId="15"/>
      <sheetData sheetId="16">
        <row r="2">
          <cell r="C2">
            <v>1844554.04</v>
          </cell>
          <cell r="D2">
            <v>1270253.8199999998</v>
          </cell>
          <cell r="E2">
            <v>1070164.28</v>
          </cell>
          <cell r="F2">
            <v>2047951.56</v>
          </cell>
          <cell r="G2">
            <v>1235664.94</v>
          </cell>
          <cell r="H2">
            <v>1397013.1899999997</v>
          </cell>
          <cell r="I2">
            <v>1742630.8299999998</v>
          </cell>
          <cell r="J2">
            <v>1059749.49</v>
          </cell>
          <cell r="K2">
            <v>1390649.1600000001</v>
          </cell>
          <cell r="L2">
            <v>1534029.33</v>
          </cell>
          <cell r="M2">
            <v>1200001.2599999998</v>
          </cell>
          <cell r="N2">
            <v>1562697.2200000002</v>
          </cell>
        </row>
        <row r="3">
          <cell r="C3">
            <v>5139.380000000001</v>
          </cell>
          <cell r="D3">
            <v>3456.9900000000002</v>
          </cell>
          <cell r="E3">
            <v>2782.12</v>
          </cell>
          <cell r="F3">
            <v>3131.69</v>
          </cell>
          <cell r="G3">
            <v>3805.9199999999996</v>
          </cell>
          <cell r="H3">
            <v>3725.4099999999994</v>
          </cell>
          <cell r="I3">
            <v>2985.6600000000003</v>
          </cell>
          <cell r="J3">
            <v>3717.51</v>
          </cell>
          <cell r="K3">
            <v>3840.69</v>
          </cell>
          <cell r="L3">
            <v>3901.8300000000004</v>
          </cell>
          <cell r="M3">
            <v>3846.17</v>
          </cell>
          <cell r="N3">
            <v>7759.7500000000009</v>
          </cell>
        </row>
        <row r="4">
          <cell r="C4">
            <v>49348.17</v>
          </cell>
          <cell r="D4">
            <v>42136.950000000004</v>
          </cell>
          <cell r="E4">
            <v>74393.14</v>
          </cell>
          <cell r="F4">
            <v>57117.419999999991</v>
          </cell>
          <cell r="G4">
            <v>39257.879999999997</v>
          </cell>
          <cell r="H4">
            <v>39389.57</v>
          </cell>
          <cell r="I4">
            <v>56966.460000000006</v>
          </cell>
          <cell r="J4">
            <v>101267.86</v>
          </cell>
          <cell r="K4">
            <v>96486.66</v>
          </cell>
          <cell r="L4">
            <v>56265.64</v>
          </cell>
          <cell r="M4">
            <v>34915.200000000004</v>
          </cell>
          <cell r="N4">
            <v>64150.48</v>
          </cell>
        </row>
        <row r="18">
          <cell r="C18">
            <v>1428721.6</v>
          </cell>
          <cell r="D18">
            <v>1332409.0900000001</v>
          </cell>
        </row>
        <row r="19">
          <cell r="C19">
            <v>3211.76</v>
          </cell>
          <cell r="D19">
            <v>4966.79</v>
          </cell>
        </row>
        <row r="20">
          <cell r="C20">
            <v>136876.41</v>
          </cell>
          <cell r="D20">
            <v>29328.519999999997</v>
          </cell>
        </row>
      </sheetData>
      <sheetData sheetId="17">
        <row r="2">
          <cell r="C2">
            <v>3323411.97</v>
          </cell>
          <cell r="D2">
            <v>3357391.66</v>
          </cell>
          <cell r="E2">
            <v>3356724.34</v>
          </cell>
          <cell r="F2">
            <v>3346082.0400000005</v>
          </cell>
          <cell r="G2">
            <v>3391413.8700000006</v>
          </cell>
          <cell r="H2">
            <v>3367187.96</v>
          </cell>
          <cell r="I2">
            <v>3334913.9099999997</v>
          </cell>
          <cell r="J2">
            <v>3308838.3299999991</v>
          </cell>
          <cell r="K2">
            <v>3337673.72</v>
          </cell>
          <cell r="L2">
            <v>3293721.8799999994</v>
          </cell>
          <cell r="M2">
            <v>3308284.01</v>
          </cell>
          <cell r="N2">
            <v>3500673.66</v>
          </cell>
        </row>
        <row r="3">
          <cell r="C3">
            <v>15629.28</v>
          </cell>
          <cell r="D3">
            <v>9962.34</v>
          </cell>
          <cell r="E3">
            <v>9955.15</v>
          </cell>
          <cell r="F3">
            <v>9970.3700000000008</v>
          </cell>
          <cell r="G3">
            <v>9970.369999999999</v>
          </cell>
          <cell r="H3">
            <v>9955.15</v>
          </cell>
          <cell r="I3">
            <v>9977.5600000000013</v>
          </cell>
          <cell r="J3">
            <v>9977.56</v>
          </cell>
          <cell r="K3">
            <v>9970.3700000000008</v>
          </cell>
          <cell r="L3">
            <v>9539</v>
          </cell>
          <cell r="M3">
            <v>5799.12</v>
          </cell>
          <cell r="N3">
            <v>13988.460000000001</v>
          </cell>
        </row>
        <row r="4">
          <cell r="C4">
            <v>68213.489999999991</v>
          </cell>
          <cell r="D4">
            <v>46857.65</v>
          </cell>
          <cell r="E4">
            <v>44942.750000000007</v>
          </cell>
          <cell r="F4">
            <v>53554.380000000005</v>
          </cell>
          <cell r="G4">
            <v>60326.569999999992</v>
          </cell>
          <cell r="H4">
            <v>51851.329999999994</v>
          </cell>
          <cell r="I4">
            <v>52666.35</v>
          </cell>
          <cell r="J4">
            <v>41141.090000000004</v>
          </cell>
          <cell r="K4">
            <v>62705.380000000005</v>
          </cell>
          <cell r="L4">
            <v>56553.59</v>
          </cell>
          <cell r="M4">
            <v>56589.98</v>
          </cell>
          <cell r="N4">
            <v>60574.3</v>
          </cell>
        </row>
        <row r="18">
          <cell r="C18">
            <v>3524568.6600000006</v>
          </cell>
          <cell r="D18">
            <v>3463993.7800000003</v>
          </cell>
        </row>
        <row r="19">
          <cell r="C19">
            <v>9964.1100000000079</v>
          </cell>
          <cell r="D19">
            <v>10092.76</v>
          </cell>
        </row>
        <row r="20">
          <cell r="C20">
            <v>64064.450000000004</v>
          </cell>
          <cell r="D20">
            <v>65444.4</v>
          </cell>
        </row>
      </sheetData>
      <sheetData sheetId="18">
        <row r="2">
          <cell r="E2">
            <v>1127102.42</v>
          </cell>
          <cell r="F2">
            <v>1194917.1299999999</v>
          </cell>
          <cell r="G2">
            <v>1399090.78</v>
          </cell>
          <cell r="H2">
            <v>1177755.76</v>
          </cell>
          <cell r="I2">
            <v>1209923.6299999999</v>
          </cell>
          <cell r="J2">
            <v>1142712.4099999999</v>
          </cell>
          <cell r="K2">
            <v>1190104.47</v>
          </cell>
          <cell r="L2">
            <v>1217264.3500000001</v>
          </cell>
          <cell r="M2">
            <v>1178772.24</v>
          </cell>
          <cell r="N2">
            <v>1191984.44</v>
          </cell>
          <cell r="O2">
            <v>1200643.57</v>
          </cell>
          <cell r="P2">
            <v>1227524.04</v>
          </cell>
          <cell r="Q2">
            <v>14457795.239999998</v>
          </cell>
          <cell r="R2">
            <v>-7424700.7046362571</v>
          </cell>
          <cell r="W2">
            <v>-2579048.0719345752</v>
          </cell>
        </row>
        <row r="3">
          <cell r="E3">
            <v>2484930.71</v>
          </cell>
          <cell r="F3">
            <v>1705021.01</v>
          </cell>
          <cell r="G3">
            <v>1921171.04</v>
          </cell>
          <cell r="H3">
            <v>1704570.3399999999</v>
          </cell>
          <cell r="I3">
            <v>1721767.69</v>
          </cell>
          <cell r="J3">
            <v>1681833.1099999999</v>
          </cell>
          <cell r="K3">
            <v>1694773.77</v>
          </cell>
          <cell r="L3">
            <v>1723159.08</v>
          </cell>
          <cell r="M3">
            <v>1695837.6400000001</v>
          </cell>
          <cell r="N3">
            <v>1692629.81</v>
          </cell>
          <cell r="O3">
            <v>1716134.65</v>
          </cell>
          <cell r="P3">
            <v>1709069.1</v>
          </cell>
          <cell r="Q3">
            <v>21450897.949999999</v>
          </cell>
          <cell r="R3">
            <v>-9083962.5343953669</v>
          </cell>
          <cell r="W3">
            <v>-7467483.7038966054</v>
          </cell>
        </row>
        <row r="4">
          <cell r="E4">
            <v>3000</v>
          </cell>
          <cell r="F4">
            <v>3000</v>
          </cell>
          <cell r="G4">
            <v>3000</v>
          </cell>
          <cell r="H4">
            <v>3000</v>
          </cell>
          <cell r="I4">
            <v>3000</v>
          </cell>
          <cell r="J4">
            <v>3000</v>
          </cell>
          <cell r="K4">
            <v>3000</v>
          </cell>
          <cell r="L4">
            <v>3000</v>
          </cell>
          <cell r="M4">
            <v>3000</v>
          </cell>
          <cell r="N4">
            <v>3000</v>
          </cell>
          <cell r="O4">
            <v>3000</v>
          </cell>
          <cell r="P4">
            <v>3000</v>
          </cell>
          <cell r="Q4">
            <v>36000</v>
          </cell>
          <cell r="R4">
            <v>-22100.588352506889</v>
          </cell>
          <cell r="W4">
            <v>-11175.82838734074</v>
          </cell>
        </row>
        <row r="5">
          <cell r="E5">
            <v>32333</v>
          </cell>
          <cell r="F5">
            <v>32333</v>
          </cell>
          <cell r="G5">
            <v>32333</v>
          </cell>
          <cell r="H5">
            <v>32333</v>
          </cell>
          <cell r="I5">
            <v>32333</v>
          </cell>
          <cell r="J5">
            <v>32333</v>
          </cell>
          <cell r="K5">
            <v>32333</v>
          </cell>
          <cell r="L5">
            <v>32333</v>
          </cell>
          <cell r="M5">
            <v>32333</v>
          </cell>
          <cell r="N5">
            <v>32333</v>
          </cell>
          <cell r="O5">
            <v>32333</v>
          </cell>
          <cell r="P5">
            <v>32333</v>
          </cell>
          <cell r="Q5">
            <v>387996</v>
          </cell>
          <cell r="R5">
            <v>-252911.36518200694</v>
          </cell>
          <cell r="W5">
            <v>13110.259284987604</v>
          </cell>
        </row>
        <row r="6">
          <cell r="E6">
            <v>907071.68000000017</v>
          </cell>
          <cell r="F6">
            <v>1771187.48</v>
          </cell>
          <cell r="G6">
            <v>1577478.5699999996</v>
          </cell>
          <cell r="H6">
            <v>2522520.3600000003</v>
          </cell>
          <cell r="I6">
            <v>1946217.89</v>
          </cell>
          <cell r="J6">
            <v>2443238.16</v>
          </cell>
          <cell r="K6">
            <v>1870892.3899999997</v>
          </cell>
          <cell r="L6">
            <v>1873529.2999999998</v>
          </cell>
          <cell r="M6">
            <v>2200195.5199999996</v>
          </cell>
          <cell r="N6">
            <v>1997466.4099999997</v>
          </cell>
          <cell r="O6">
            <v>2632739.7799999993</v>
          </cell>
          <cell r="P6">
            <v>1452303.1300000004</v>
          </cell>
          <cell r="Q6">
            <v>23194840.669999998</v>
          </cell>
          <cell r="R6">
            <v>-13584852.499045985</v>
          </cell>
          <cell r="W6">
            <v>554445.99711984862</v>
          </cell>
        </row>
        <row r="7">
          <cell r="E7">
            <v>0</v>
          </cell>
          <cell r="F7">
            <v>0</v>
          </cell>
          <cell r="G7">
            <v>0</v>
          </cell>
          <cell r="H7">
            <v>0</v>
          </cell>
          <cell r="I7">
            <v>0</v>
          </cell>
          <cell r="J7">
            <v>0</v>
          </cell>
          <cell r="K7">
            <v>0</v>
          </cell>
          <cell r="L7">
            <v>0</v>
          </cell>
          <cell r="M7">
            <v>0</v>
          </cell>
          <cell r="N7">
            <v>0</v>
          </cell>
          <cell r="O7">
            <v>0</v>
          </cell>
          <cell r="P7">
            <v>0</v>
          </cell>
          <cell r="Q7">
            <v>0</v>
          </cell>
          <cell r="R7">
            <v>0</v>
          </cell>
          <cell r="W7">
            <v>0</v>
          </cell>
        </row>
        <row r="8">
          <cell r="E8">
            <v>0</v>
          </cell>
          <cell r="F8">
            <v>0</v>
          </cell>
          <cell r="G8">
            <v>0</v>
          </cell>
          <cell r="H8">
            <v>0</v>
          </cell>
          <cell r="I8">
            <v>0</v>
          </cell>
          <cell r="J8">
            <v>0</v>
          </cell>
          <cell r="K8">
            <v>0</v>
          </cell>
          <cell r="L8">
            <v>0</v>
          </cell>
          <cell r="M8">
            <v>0</v>
          </cell>
          <cell r="N8">
            <v>0</v>
          </cell>
          <cell r="O8">
            <v>0</v>
          </cell>
          <cell r="P8">
            <v>0</v>
          </cell>
          <cell r="Q8">
            <v>0</v>
          </cell>
          <cell r="R8">
            <v>0</v>
          </cell>
          <cell r="W8">
            <v>0</v>
          </cell>
        </row>
        <row r="9">
          <cell r="E9">
            <v>3347376.4</v>
          </cell>
          <cell r="F9">
            <v>3420189.54</v>
          </cell>
          <cell r="G9">
            <v>3430599.66</v>
          </cell>
          <cell r="H9">
            <v>3429141.21</v>
          </cell>
          <cell r="I9">
            <v>3424523.07</v>
          </cell>
          <cell r="J9">
            <v>3940122.71</v>
          </cell>
          <cell r="K9">
            <v>3438051.37</v>
          </cell>
          <cell r="L9">
            <v>3416808.44</v>
          </cell>
          <cell r="M9">
            <v>3393468.39</v>
          </cell>
          <cell r="N9">
            <v>2681289.29</v>
          </cell>
          <cell r="O9">
            <v>2835733.85</v>
          </cell>
          <cell r="P9">
            <v>3401413.5</v>
          </cell>
          <cell r="Q9">
            <v>40158717.430000007</v>
          </cell>
          <cell r="R9">
            <v>-28630370.244335301</v>
          </cell>
          <cell r="W9">
            <v>-209814.12608586284</v>
          </cell>
        </row>
        <row r="10">
          <cell r="E10">
            <v>321407.27999999997</v>
          </cell>
          <cell r="F10">
            <v>362395.30000000005</v>
          </cell>
          <cell r="G10">
            <v>396927.49</v>
          </cell>
          <cell r="H10">
            <v>340570.38</v>
          </cell>
          <cell r="I10">
            <v>350835.38</v>
          </cell>
          <cell r="J10">
            <v>331318.46999999997</v>
          </cell>
          <cell r="K10">
            <v>345492.83999999997</v>
          </cell>
          <cell r="L10">
            <v>352558.24</v>
          </cell>
          <cell r="M10">
            <v>337451.69999999995</v>
          </cell>
          <cell r="N10">
            <v>345118.29000000004</v>
          </cell>
          <cell r="O10">
            <v>344959.25</v>
          </cell>
          <cell r="P10">
            <v>354500.35</v>
          </cell>
          <cell r="Q10">
            <v>4183534.97</v>
          </cell>
          <cell r="R10">
            <v>-2615372.1742801918</v>
          </cell>
          <cell r="W10">
            <v>-3989.6350005259883</v>
          </cell>
        </row>
        <row r="11">
          <cell r="E11">
            <v>-465385.31</v>
          </cell>
          <cell r="F11">
            <v>-504437.35</v>
          </cell>
          <cell r="G11">
            <v>-502963.43</v>
          </cell>
          <cell r="H11">
            <v>-512499.15</v>
          </cell>
          <cell r="I11">
            <v>-522336.18</v>
          </cell>
          <cell r="J11">
            <v>-506713.38</v>
          </cell>
          <cell r="K11">
            <v>-512931.18</v>
          </cell>
          <cell r="L11">
            <v>-526669.09</v>
          </cell>
          <cell r="M11">
            <v>-514495.75</v>
          </cell>
          <cell r="N11">
            <v>-513174.32</v>
          </cell>
          <cell r="O11">
            <v>-524785.77</v>
          </cell>
          <cell r="P11">
            <v>-521638.78</v>
          </cell>
          <cell r="Q11">
            <v>-6128029.6900000004</v>
          </cell>
          <cell r="R11">
            <v>4788328.8816513708</v>
          </cell>
          <cell r="W11">
            <v>-2016547.9650597929</v>
          </cell>
        </row>
        <row r="12">
          <cell r="E12">
            <v>104557.94</v>
          </cell>
          <cell r="F12">
            <v>84691.82</v>
          </cell>
          <cell r="G12">
            <v>147884.01</v>
          </cell>
          <cell r="H12">
            <v>109296.22</v>
          </cell>
          <cell r="I12">
            <v>118054.92</v>
          </cell>
          <cell r="J12">
            <v>89620.48000000001</v>
          </cell>
          <cell r="K12">
            <v>116428.29999999999</v>
          </cell>
          <cell r="L12">
            <v>138313.99</v>
          </cell>
          <cell r="M12">
            <v>149883.87</v>
          </cell>
          <cell r="N12">
            <v>108868.32999999999</v>
          </cell>
          <cell r="O12">
            <v>97418.66</v>
          </cell>
          <cell r="P12">
            <v>-746475.2300000001</v>
          </cell>
          <cell r="Q12">
            <v>518543.30999999971</v>
          </cell>
          <cell r="R12">
            <v>-860830.58142375515</v>
          </cell>
          <cell r="W12">
            <v>604746.65762284212</v>
          </cell>
        </row>
        <row r="33">
          <cell r="E33">
            <v>1180027.3500000001</v>
          </cell>
          <cell r="F33">
            <v>1191012.69</v>
          </cell>
          <cell r="R33">
            <v>-1233196.0550601259</v>
          </cell>
        </row>
        <row r="34">
          <cell r="E34">
            <v>1681321.8900000001</v>
          </cell>
          <cell r="F34">
            <v>1674998.94</v>
          </cell>
          <cell r="R34">
            <v>-1508789.0013849603</v>
          </cell>
        </row>
        <row r="35">
          <cell r="E35">
            <v>583</v>
          </cell>
          <cell r="F35">
            <v>583</v>
          </cell>
          <cell r="R35">
            <v>-3670.768621528493</v>
          </cell>
        </row>
        <row r="36">
          <cell r="E36">
            <v>30333</v>
          </cell>
          <cell r="F36">
            <v>30333</v>
          </cell>
          <cell r="R36">
            <v>-42006.985901474342</v>
          </cell>
        </row>
        <row r="37">
          <cell r="E37">
            <v>2044814.78</v>
          </cell>
          <cell r="F37">
            <v>2007590.44</v>
          </cell>
          <cell r="R37">
            <v>-2256358.4953580881</v>
          </cell>
        </row>
        <row r="38">
          <cell r="E38">
            <v>0</v>
          </cell>
          <cell r="F38">
            <v>0</v>
          </cell>
          <cell r="R38">
            <v>0</v>
          </cell>
        </row>
        <row r="39">
          <cell r="E39">
            <v>0</v>
          </cell>
          <cell r="F39">
            <v>0</v>
          </cell>
          <cell r="R39">
            <v>0</v>
          </cell>
        </row>
        <row r="40">
          <cell r="E40">
            <v>3574173.89</v>
          </cell>
          <cell r="F40">
            <v>3497865.7</v>
          </cell>
          <cell r="R40">
            <v>-4755324.2945103766</v>
          </cell>
        </row>
        <row r="41">
          <cell r="E41">
            <v>346775.27999999997</v>
          </cell>
          <cell r="F41">
            <v>360790.01999999996</v>
          </cell>
          <cell r="R41">
            <v>-434396.85667361389</v>
          </cell>
        </row>
        <row r="42">
          <cell r="E42">
            <v>-600716.82000000007</v>
          </cell>
          <cell r="F42">
            <v>-596398.84</v>
          </cell>
          <cell r="R42">
            <v>795311.28891103552</v>
          </cell>
        </row>
        <row r="43">
          <cell r="E43">
            <v>173454.41999999998</v>
          </cell>
          <cell r="F43">
            <v>96565.36</v>
          </cell>
          <cell r="R43">
            <v>-142978.54140086807</v>
          </cell>
        </row>
      </sheetData>
      <sheetData sheetId="19">
        <row r="22">
          <cell r="F22">
            <v>-1244943.3600000001</v>
          </cell>
        </row>
        <row r="24">
          <cell r="F24">
            <v>-16712004</v>
          </cell>
        </row>
        <row r="25">
          <cell r="F25">
            <v>820807</v>
          </cell>
        </row>
        <row r="26">
          <cell r="F26">
            <v>-24267520</v>
          </cell>
        </row>
        <row r="29">
          <cell r="F29">
            <v>17355359.120000001</v>
          </cell>
        </row>
        <row r="30">
          <cell r="F30">
            <v>3701453.54</v>
          </cell>
        </row>
        <row r="31">
          <cell r="F31">
            <v>9295528.8500000052</v>
          </cell>
        </row>
        <row r="32">
          <cell r="F32">
            <v>1263422.27</v>
          </cell>
        </row>
        <row r="33">
          <cell r="F33">
            <v>-16703492.319999998</v>
          </cell>
        </row>
        <row r="37">
          <cell r="F37">
            <v>24267520</v>
          </cell>
        </row>
        <row r="45">
          <cell r="F45">
            <v>-30483203</v>
          </cell>
        </row>
        <row r="47">
          <cell r="F47">
            <v>-1721004</v>
          </cell>
        </row>
        <row r="48">
          <cell r="F48">
            <v>8925000</v>
          </cell>
        </row>
        <row r="49">
          <cell r="F49">
            <v>-1848045</v>
          </cell>
        </row>
        <row r="50">
          <cell r="F50">
            <v>-3411456</v>
          </cell>
        </row>
        <row r="54">
          <cell r="F54">
            <v>-8925000</v>
          </cell>
        </row>
        <row r="55">
          <cell r="F55">
            <v>-9999</v>
          </cell>
        </row>
        <row r="56">
          <cell r="F56">
            <v>5109000</v>
          </cell>
        </row>
        <row r="59">
          <cell r="F59">
            <v>48093.119999999995</v>
          </cell>
        </row>
        <row r="60">
          <cell r="F60">
            <v>124694.73000000001</v>
          </cell>
        </row>
        <row r="61">
          <cell r="F61">
            <v>9359.3700000000044</v>
          </cell>
        </row>
        <row r="62">
          <cell r="F62">
            <v>441562.07999999984</v>
          </cell>
        </row>
        <row r="63">
          <cell r="F63">
            <v>-167901.48</v>
          </cell>
        </row>
        <row r="66">
          <cell r="F66">
            <v>3411456</v>
          </cell>
        </row>
        <row r="67">
          <cell r="F67">
            <v>1848045</v>
          </cell>
        </row>
        <row r="69">
          <cell r="F69">
            <v>-140602</v>
          </cell>
        </row>
        <row r="77">
          <cell r="F77">
            <v>-2722005</v>
          </cell>
        </row>
        <row r="79">
          <cell r="F79">
            <v>-438208</v>
          </cell>
        </row>
        <row r="80">
          <cell r="F80">
            <v>956751</v>
          </cell>
        </row>
        <row r="84">
          <cell r="F84">
            <v>711695.42999999993</v>
          </cell>
        </row>
        <row r="85">
          <cell r="F85">
            <v>37343.589999999997</v>
          </cell>
        </row>
        <row r="86">
          <cell r="F86">
            <v>618633.27</v>
          </cell>
        </row>
        <row r="87">
          <cell r="F87">
            <v>17207.919999999998</v>
          </cell>
        </row>
        <row r="88">
          <cell r="F88">
            <v>-175979.06999999998</v>
          </cell>
        </row>
        <row r="91">
          <cell r="F91">
            <v>-449641.37</v>
          </cell>
        </row>
        <row r="92">
          <cell r="F92">
            <v>-7000</v>
          </cell>
        </row>
        <row r="93">
          <cell r="F93">
            <v>354587.56</v>
          </cell>
        </row>
        <row r="94">
          <cell r="F94">
            <v>-474926</v>
          </cell>
        </row>
        <row r="129">
          <cell r="F129">
            <v>-3286000</v>
          </cell>
        </row>
        <row r="130">
          <cell r="F130">
            <v>429786.53</v>
          </cell>
        </row>
        <row r="131">
          <cell r="F131">
            <v>-4215826.12</v>
          </cell>
        </row>
        <row r="134">
          <cell r="F134">
            <v>2761130.6900000004</v>
          </cell>
        </row>
        <row r="135">
          <cell r="F135">
            <v>674643.3600000001</v>
          </cell>
        </row>
        <row r="136">
          <cell r="F136">
            <v>1805203.8399999999</v>
          </cell>
        </row>
        <row r="137">
          <cell r="F137">
            <v>174977.31</v>
          </cell>
        </row>
        <row r="138">
          <cell r="F138">
            <v>-2765486.83</v>
          </cell>
        </row>
        <row r="142">
          <cell r="F142">
            <v>4215826.12</v>
          </cell>
        </row>
        <row r="143">
          <cell r="F143">
            <v>-216125</v>
          </cell>
        </row>
        <row r="153">
          <cell r="F153">
            <v>1327832</v>
          </cell>
        </row>
        <row r="154">
          <cell r="F154"/>
        </row>
        <row r="155">
          <cell r="F155">
            <v>-262978.08</v>
          </cell>
        </row>
        <row r="156">
          <cell r="F156">
            <v>-599448.97</v>
          </cell>
        </row>
        <row r="160">
          <cell r="F160">
            <v>-1531834</v>
          </cell>
        </row>
        <row r="161">
          <cell r="F161">
            <v>0</v>
          </cell>
        </row>
        <row r="162">
          <cell r="F162">
            <v>0</v>
          </cell>
        </row>
        <row r="165">
          <cell r="F165">
            <v>8178.55</v>
          </cell>
        </row>
        <row r="166">
          <cell r="F166">
            <v>20056.870000000006</v>
          </cell>
        </row>
        <row r="167">
          <cell r="F167">
            <v>681.9</v>
          </cell>
        </row>
        <row r="168">
          <cell r="F168">
            <v>73593.679999999993</v>
          </cell>
        </row>
        <row r="169">
          <cell r="F169">
            <v>-20283.57</v>
          </cell>
        </row>
        <row r="172">
          <cell r="F172">
            <v>599448.97</v>
          </cell>
        </row>
        <row r="173">
          <cell r="F173">
            <v>262978.08</v>
          </cell>
        </row>
        <row r="185">
          <cell r="F185">
            <v>-201444.18</v>
          </cell>
        </row>
        <row r="186">
          <cell r="F186">
            <v>-85658.81</v>
          </cell>
        </row>
        <row r="190">
          <cell r="F190">
            <v>166204.93</v>
          </cell>
        </row>
        <row r="191">
          <cell r="F191">
            <v>3816.2299999999996</v>
          </cell>
        </row>
        <row r="192">
          <cell r="F192">
            <v>125692.62</v>
          </cell>
        </row>
        <row r="193">
          <cell r="F193">
            <v>2069.38</v>
          </cell>
        </row>
        <row r="194">
          <cell r="F194">
            <v>-24737.9</v>
          </cell>
        </row>
        <row r="197">
          <cell r="F197">
            <v>-90435.079999999987</v>
          </cell>
        </row>
        <row r="198">
          <cell r="F198">
            <v>7000</v>
          </cell>
        </row>
        <row r="199">
          <cell r="F199">
            <v>85658.81</v>
          </cell>
        </row>
      </sheetData>
      <sheetData sheetId="20"/>
      <sheetData sheetId="21"/>
      <sheetData sheetId="22">
        <row r="4">
          <cell r="E4">
            <v>424000</v>
          </cell>
        </row>
        <row r="5">
          <cell r="E5">
            <v>303818</v>
          </cell>
        </row>
        <row r="6">
          <cell r="E6">
            <v>996000</v>
          </cell>
        </row>
        <row r="9">
          <cell r="E9">
            <v>24451000</v>
          </cell>
        </row>
        <row r="10">
          <cell r="E10">
            <v>18370799</v>
          </cell>
        </row>
        <row r="11">
          <cell r="E11">
            <v>10639000</v>
          </cell>
        </row>
        <row r="18">
          <cell r="E18">
            <v>18674617</v>
          </cell>
        </row>
        <row r="19">
          <cell r="E19"/>
        </row>
        <row r="20">
          <cell r="E20">
            <v>17411151</v>
          </cell>
        </row>
        <row r="21">
          <cell r="E21"/>
        </row>
        <row r="22">
          <cell r="E22">
            <v>-9638396</v>
          </cell>
        </row>
        <row r="23">
          <cell r="E23"/>
        </row>
        <row r="24">
          <cell r="E24">
            <v>26447372</v>
          </cell>
        </row>
        <row r="26">
          <cell r="E26">
            <v>11635000</v>
          </cell>
        </row>
        <row r="32">
          <cell r="E32">
            <v>436000</v>
          </cell>
        </row>
        <row r="33">
          <cell r="E33">
            <v>303818</v>
          </cell>
        </row>
        <row r="34">
          <cell r="E34">
            <v>805000</v>
          </cell>
        </row>
        <row r="37">
          <cell r="E37">
            <v>60457000</v>
          </cell>
        </row>
        <row r="38">
          <cell r="E38">
            <v>18370799</v>
          </cell>
        </row>
        <row r="39">
          <cell r="E39">
            <v>12295000</v>
          </cell>
        </row>
        <row r="47">
          <cell r="E47"/>
        </row>
        <row r="48">
          <cell r="E48">
            <v>32823568</v>
          </cell>
        </row>
        <row r="49">
          <cell r="E49"/>
        </row>
        <row r="50">
          <cell r="E50">
            <v>7277440</v>
          </cell>
        </row>
        <row r="51">
          <cell r="E51"/>
        </row>
      </sheetData>
      <sheetData sheetId="23">
        <row r="4">
          <cell r="E4">
            <v>-7204000</v>
          </cell>
        </row>
        <row r="5">
          <cell r="E5">
            <v>441562</v>
          </cell>
        </row>
        <row r="6">
          <cell r="E6">
            <v>455000</v>
          </cell>
        </row>
        <row r="9">
          <cell r="E9">
            <v>-391000</v>
          </cell>
        </row>
        <row r="10">
          <cell r="E10">
            <v>815121</v>
          </cell>
        </row>
        <row r="11">
          <cell r="E11">
            <v>759000</v>
          </cell>
        </row>
        <row r="18">
          <cell r="E18">
            <v>1256683</v>
          </cell>
        </row>
        <row r="19">
          <cell r="E19"/>
        </row>
        <row r="20">
          <cell r="E20">
            <v>-2692007</v>
          </cell>
        </row>
        <row r="21">
          <cell r="E21"/>
        </row>
        <row r="22">
          <cell r="E22">
            <v>-2795425</v>
          </cell>
        </row>
        <row r="23">
          <cell r="E23"/>
        </row>
        <row r="24">
          <cell r="E24">
            <v>-4230749</v>
          </cell>
        </row>
        <row r="26">
          <cell r="E26">
            <v>1214000</v>
          </cell>
        </row>
        <row r="30">
          <cell r="E30">
            <v>-6172000</v>
          </cell>
        </row>
        <row r="31">
          <cell r="E31">
            <v>441562</v>
          </cell>
        </row>
        <row r="32">
          <cell r="E32">
            <v>929000</v>
          </cell>
        </row>
        <row r="35">
          <cell r="E35">
            <v>767000</v>
          </cell>
        </row>
        <row r="36">
          <cell r="E36">
            <v>815121</v>
          </cell>
        </row>
        <row r="37">
          <cell r="E37">
            <v>991000</v>
          </cell>
        </row>
        <row r="44">
          <cell r="E44">
            <v>1256683</v>
          </cell>
        </row>
        <row r="45">
          <cell r="E45"/>
        </row>
        <row r="46">
          <cell r="E46">
            <v>-563236</v>
          </cell>
        </row>
        <row r="47">
          <cell r="E47"/>
        </row>
        <row r="48">
          <cell r="E48">
            <v>-2612536</v>
          </cell>
        </row>
        <row r="49">
          <cell r="E49"/>
        </row>
        <row r="50">
          <cell r="E50">
            <v>-1919089</v>
          </cell>
        </row>
        <row r="52">
          <cell r="E52">
            <v>1920000</v>
          </cell>
        </row>
      </sheetData>
      <sheetData sheetId="24">
        <row r="2">
          <cell r="D2">
            <v>58057.04</v>
          </cell>
          <cell r="E2">
            <v>946.91</v>
          </cell>
          <cell r="F2">
            <v>131.32</v>
          </cell>
        </row>
        <row r="3">
          <cell r="D3">
            <v>14928.24</v>
          </cell>
          <cell r="E3">
            <v>130.41</v>
          </cell>
          <cell r="F3">
            <v>-10.77</v>
          </cell>
        </row>
        <row r="4">
          <cell r="D4">
            <v>57200.04</v>
          </cell>
          <cell r="E4">
            <v>821.83</v>
          </cell>
          <cell r="F4">
            <v>96.27</v>
          </cell>
        </row>
        <row r="5">
          <cell r="D5">
            <v>58601.77</v>
          </cell>
          <cell r="E5">
            <v>842.23</v>
          </cell>
          <cell r="F5">
            <v>94.03</v>
          </cell>
        </row>
        <row r="6">
          <cell r="D6">
            <v>60910.95</v>
          </cell>
          <cell r="E6">
            <v>877.13</v>
          </cell>
          <cell r="F6">
            <v>94.01</v>
          </cell>
        </row>
        <row r="7">
          <cell r="D7">
            <v>51868.11</v>
          </cell>
          <cell r="E7">
            <v>806.69</v>
          </cell>
          <cell r="F7">
            <v>91.09</v>
          </cell>
        </row>
        <row r="8">
          <cell r="D8">
            <v>63490.34</v>
          </cell>
          <cell r="E8">
            <v>902.71</v>
          </cell>
          <cell r="F8">
            <v>132.72999999999999</v>
          </cell>
        </row>
        <row r="9">
          <cell r="D9">
            <v>59875.360000000001</v>
          </cell>
          <cell r="E9">
            <v>883.87</v>
          </cell>
          <cell r="F9">
            <v>99.84</v>
          </cell>
        </row>
        <row r="10">
          <cell r="D10">
            <v>58557.84</v>
          </cell>
          <cell r="E10">
            <v>874.22</v>
          </cell>
          <cell r="F10">
            <v>85.58</v>
          </cell>
        </row>
        <row r="11">
          <cell r="D11">
            <v>60481.04</v>
          </cell>
          <cell r="E11">
            <v>902.76</v>
          </cell>
          <cell r="F11">
            <v>89.68</v>
          </cell>
        </row>
        <row r="12">
          <cell r="D12">
            <v>58746.079999999994</v>
          </cell>
          <cell r="E12">
            <v>883.95</v>
          </cell>
          <cell r="F12">
            <v>1441.82</v>
          </cell>
        </row>
        <row r="13">
          <cell r="D13">
            <v>61402.64</v>
          </cell>
          <cell r="E13">
            <v>880.09</v>
          </cell>
          <cell r="F13">
            <v>92.05</v>
          </cell>
        </row>
        <row r="16">
          <cell r="D16">
            <v>24085.96</v>
          </cell>
          <cell r="E16">
            <v>495.93</v>
          </cell>
          <cell r="F16">
            <v>587.7700000000001</v>
          </cell>
        </row>
        <row r="17">
          <cell r="D17">
            <v>36888.07</v>
          </cell>
          <cell r="E17">
            <v>684.17</v>
          </cell>
          <cell r="F17">
            <v>74.36</v>
          </cell>
        </row>
        <row r="18">
          <cell r="D18">
            <v>22373.74</v>
          </cell>
          <cell r="E18">
            <v>504.53</v>
          </cell>
          <cell r="F18">
            <v>522.23</v>
          </cell>
        </row>
        <row r="19">
          <cell r="D19">
            <v>21120.09</v>
          </cell>
          <cell r="E19">
            <v>468.33</v>
          </cell>
          <cell r="F19">
            <v>20778.87</v>
          </cell>
        </row>
        <row r="20">
          <cell r="D20">
            <v>23391.97</v>
          </cell>
          <cell r="E20">
            <v>412.16</v>
          </cell>
          <cell r="F20">
            <v>-19765.469999999998</v>
          </cell>
        </row>
        <row r="21">
          <cell r="D21">
            <v>0</v>
          </cell>
          <cell r="E21">
            <v>0</v>
          </cell>
          <cell r="F21">
            <v>0</v>
          </cell>
        </row>
        <row r="22">
          <cell r="D22">
            <v>49530.67</v>
          </cell>
          <cell r="E22">
            <v>1050.8699999999999</v>
          </cell>
          <cell r="F22">
            <v>1142.9299999999998</v>
          </cell>
        </row>
        <row r="23">
          <cell r="D23">
            <v>0</v>
          </cell>
          <cell r="E23">
            <v>0</v>
          </cell>
          <cell r="F23">
            <v>0</v>
          </cell>
        </row>
        <row r="24">
          <cell r="D24">
            <v>0</v>
          </cell>
          <cell r="E24">
            <v>0</v>
          </cell>
          <cell r="F24">
            <v>0</v>
          </cell>
        </row>
        <row r="25">
          <cell r="D25">
            <v>25361.550000000003</v>
          </cell>
          <cell r="E25">
            <v>522.64</v>
          </cell>
          <cell r="F25">
            <v>581.80999999999995</v>
          </cell>
        </row>
        <row r="26">
          <cell r="D26">
            <v>48831.519999999997</v>
          </cell>
          <cell r="E26">
            <v>1025.57</v>
          </cell>
          <cell r="F26">
            <v>1108.9100000000001</v>
          </cell>
        </row>
        <row r="27">
          <cell r="D27">
            <v>47381.42</v>
          </cell>
          <cell r="E27">
            <v>833.36</v>
          </cell>
          <cell r="F27">
            <v>791.94999999999993</v>
          </cell>
        </row>
        <row r="30">
          <cell r="D30">
            <v>-28685.42</v>
          </cell>
          <cell r="E30">
            <v>-496.91</v>
          </cell>
          <cell r="F30">
            <v>-98.559999999999988</v>
          </cell>
        </row>
        <row r="31">
          <cell r="D31">
            <v>1121.26</v>
          </cell>
          <cell r="E31">
            <v>0.38</v>
          </cell>
          <cell r="F31">
            <v>1.6900000000000002</v>
          </cell>
        </row>
        <row r="32">
          <cell r="D32">
            <v>13280.68</v>
          </cell>
          <cell r="E32">
            <v>122.59</v>
          </cell>
          <cell r="F32">
            <v>28.09</v>
          </cell>
        </row>
        <row r="33">
          <cell r="D33">
            <v>11861.050000000001</v>
          </cell>
          <cell r="E33">
            <v>486.6</v>
          </cell>
          <cell r="F33">
            <v>15.050000000000004</v>
          </cell>
        </row>
        <row r="34">
          <cell r="D34">
            <v>8442.42</v>
          </cell>
          <cell r="E34">
            <v>23.18</v>
          </cell>
          <cell r="F34">
            <v>15.11</v>
          </cell>
        </row>
        <row r="35">
          <cell r="D35">
            <v>-16562.669999999998</v>
          </cell>
          <cell r="E35">
            <v>-332.02</v>
          </cell>
          <cell r="F35">
            <v>-68.48</v>
          </cell>
        </row>
        <row r="36">
          <cell r="D36">
            <v>561.83000000000004</v>
          </cell>
          <cell r="E36">
            <v>48.37</v>
          </cell>
          <cell r="F36">
            <v>6.53</v>
          </cell>
        </row>
        <row r="37">
          <cell r="D37">
            <v>2475.5100000000002</v>
          </cell>
          <cell r="E37">
            <v>48.73</v>
          </cell>
          <cell r="F37">
            <v>2.89</v>
          </cell>
        </row>
        <row r="38">
          <cell r="D38">
            <v>-216.38</v>
          </cell>
          <cell r="E38">
            <v>12.36</v>
          </cell>
          <cell r="F38">
            <v>25.310000000000002</v>
          </cell>
        </row>
        <row r="39">
          <cell r="D39">
            <v>842.18999999999983</v>
          </cell>
          <cell r="E39">
            <v>21.18</v>
          </cell>
          <cell r="F39">
            <v>-386.95</v>
          </cell>
        </row>
        <row r="40">
          <cell r="D40">
            <v>3527.7</v>
          </cell>
          <cell r="E40">
            <v>-121.45</v>
          </cell>
          <cell r="F40">
            <v>-22.560000000000002</v>
          </cell>
        </row>
        <row r="41">
          <cell r="D41">
            <v>257.45</v>
          </cell>
          <cell r="E41">
            <v>21.53</v>
          </cell>
          <cell r="F41">
            <v>-1.0799999999999996</v>
          </cell>
        </row>
        <row r="44">
          <cell r="D44">
            <v>3993.5</v>
          </cell>
          <cell r="E44">
            <v>91</v>
          </cell>
          <cell r="F44">
            <v>150.5</v>
          </cell>
        </row>
        <row r="45">
          <cell r="D45">
            <v>4004</v>
          </cell>
          <cell r="E45">
            <v>105</v>
          </cell>
          <cell r="F45">
            <v>140</v>
          </cell>
        </row>
        <row r="46">
          <cell r="D46">
            <v>4032</v>
          </cell>
          <cell r="E46">
            <v>101.5</v>
          </cell>
          <cell r="F46">
            <v>140</v>
          </cell>
        </row>
        <row r="47">
          <cell r="D47">
            <v>4039</v>
          </cell>
          <cell r="E47">
            <v>101.5</v>
          </cell>
          <cell r="F47">
            <v>140</v>
          </cell>
        </row>
        <row r="48">
          <cell r="D48">
            <v>4070.5</v>
          </cell>
          <cell r="E48">
            <v>105</v>
          </cell>
          <cell r="F48">
            <v>143.5</v>
          </cell>
        </row>
        <row r="49">
          <cell r="D49">
            <v>4102</v>
          </cell>
          <cell r="E49">
            <v>108.5</v>
          </cell>
          <cell r="F49">
            <v>143.5</v>
          </cell>
        </row>
        <row r="50">
          <cell r="D50">
            <v>4126.5</v>
          </cell>
          <cell r="E50">
            <v>119</v>
          </cell>
          <cell r="F50">
            <v>140</v>
          </cell>
        </row>
        <row r="51">
          <cell r="D51">
            <v>0</v>
          </cell>
          <cell r="E51">
            <v>0</v>
          </cell>
          <cell r="F51">
            <v>0</v>
          </cell>
        </row>
        <row r="52">
          <cell r="D52">
            <v>8172.5</v>
          </cell>
          <cell r="E52">
            <v>224</v>
          </cell>
          <cell r="F52">
            <v>280</v>
          </cell>
        </row>
        <row r="53">
          <cell r="D53">
            <v>4102</v>
          </cell>
          <cell r="E53">
            <v>108.5</v>
          </cell>
          <cell r="F53">
            <v>143.5</v>
          </cell>
        </row>
        <row r="54">
          <cell r="D54">
            <v>4119.5</v>
          </cell>
          <cell r="E54">
            <v>101.5</v>
          </cell>
          <cell r="F54">
            <v>150.5</v>
          </cell>
        </row>
        <row r="55">
          <cell r="D55">
            <v>4088</v>
          </cell>
          <cell r="E55">
            <v>98</v>
          </cell>
          <cell r="F55">
            <v>154</v>
          </cell>
        </row>
        <row r="58">
          <cell r="D58">
            <v>3164.7599999999998</v>
          </cell>
          <cell r="E58">
            <v>31.86</v>
          </cell>
          <cell r="F58">
            <v>0</v>
          </cell>
        </row>
        <row r="59">
          <cell r="D59">
            <v>3240.2799999999997</v>
          </cell>
          <cell r="E59">
            <v>29.5</v>
          </cell>
          <cell r="F59">
            <v>0</v>
          </cell>
        </row>
        <row r="60">
          <cell r="D60">
            <v>5156.42</v>
          </cell>
          <cell r="E60">
            <v>43.28</v>
          </cell>
          <cell r="F60">
            <v>0</v>
          </cell>
        </row>
        <row r="61">
          <cell r="D61">
            <v>3230.84</v>
          </cell>
          <cell r="E61">
            <v>28.32</v>
          </cell>
          <cell r="F61">
            <v>0</v>
          </cell>
        </row>
        <row r="62">
          <cell r="D62">
            <v>3269.7799999999997</v>
          </cell>
          <cell r="E62">
            <v>28.32</v>
          </cell>
          <cell r="F62">
            <v>0</v>
          </cell>
        </row>
        <row r="63">
          <cell r="D63">
            <v>3269.7799999999997</v>
          </cell>
          <cell r="E63">
            <v>27.14</v>
          </cell>
          <cell r="F63">
            <v>0</v>
          </cell>
        </row>
        <row r="64">
          <cell r="D64">
            <v>3295.74</v>
          </cell>
          <cell r="E64">
            <v>28.32</v>
          </cell>
          <cell r="F64">
            <v>0</v>
          </cell>
        </row>
        <row r="65">
          <cell r="D65">
            <v>3281.58</v>
          </cell>
          <cell r="E65">
            <v>28.32</v>
          </cell>
          <cell r="F65">
            <v>0</v>
          </cell>
        </row>
        <row r="66">
          <cell r="D66">
            <v>3279.2200000000003</v>
          </cell>
          <cell r="E66">
            <v>28.32</v>
          </cell>
          <cell r="F66">
            <v>0</v>
          </cell>
        </row>
        <row r="67">
          <cell r="D67">
            <v>3274.5</v>
          </cell>
          <cell r="E67">
            <v>29.5</v>
          </cell>
          <cell r="F67">
            <v>0</v>
          </cell>
        </row>
        <row r="68">
          <cell r="D68">
            <v>3267.42</v>
          </cell>
          <cell r="E68">
            <v>28.32</v>
          </cell>
          <cell r="F68">
            <v>0</v>
          </cell>
        </row>
        <row r="69">
          <cell r="D69">
            <v>3276.86</v>
          </cell>
          <cell r="E69">
            <v>28.32</v>
          </cell>
          <cell r="F69">
            <v>0</v>
          </cell>
        </row>
        <row r="72">
          <cell r="D72">
            <v>170.5</v>
          </cell>
          <cell r="E72">
            <v>0</v>
          </cell>
          <cell r="F72">
            <v>0</v>
          </cell>
        </row>
        <row r="73">
          <cell r="D73">
            <v>0</v>
          </cell>
          <cell r="E73">
            <v>0</v>
          </cell>
          <cell r="F73">
            <v>0</v>
          </cell>
        </row>
        <row r="74">
          <cell r="D74">
            <v>176.5</v>
          </cell>
          <cell r="E74">
            <v>0</v>
          </cell>
          <cell r="F74">
            <v>0</v>
          </cell>
        </row>
        <row r="75">
          <cell r="D75">
            <v>0</v>
          </cell>
          <cell r="E75">
            <v>0</v>
          </cell>
          <cell r="F75">
            <v>0</v>
          </cell>
        </row>
        <row r="76">
          <cell r="D76">
            <v>362.5</v>
          </cell>
          <cell r="E76">
            <v>0</v>
          </cell>
          <cell r="F76">
            <v>0</v>
          </cell>
        </row>
        <row r="77">
          <cell r="D77">
            <v>184</v>
          </cell>
          <cell r="E77">
            <v>0</v>
          </cell>
          <cell r="F77">
            <v>0</v>
          </cell>
        </row>
        <row r="78">
          <cell r="D78">
            <v>187.5</v>
          </cell>
          <cell r="E78">
            <v>0</v>
          </cell>
          <cell r="F78">
            <v>0</v>
          </cell>
        </row>
        <row r="79">
          <cell r="D79">
            <v>187.5</v>
          </cell>
          <cell r="E79">
            <v>0</v>
          </cell>
          <cell r="F79">
            <v>0</v>
          </cell>
        </row>
        <row r="80">
          <cell r="D80">
            <v>0</v>
          </cell>
          <cell r="E80">
            <v>0</v>
          </cell>
          <cell r="F80">
            <v>0</v>
          </cell>
        </row>
        <row r="81">
          <cell r="D81">
            <v>0</v>
          </cell>
          <cell r="E81">
            <v>0</v>
          </cell>
          <cell r="F81">
            <v>0</v>
          </cell>
        </row>
        <row r="82">
          <cell r="D82">
            <v>377</v>
          </cell>
          <cell r="E82">
            <v>0</v>
          </cell>
          <cell r="F82">
            <v>0</v>
          </cell>
        </row>
        <row r="83">
          <cell r="D83">
            <v>566</v>
          </cell>
          <cell r="E83">
            <v>0</v>
          </cell>
          <cell r="F83">
            <v>0</v>
          </cell>
        </row>
        <row r="86">
          <cell r="D86">
            <v>17227.55</v>
          </cell>
          <cell r="E86">
            <v>0</v>
          </cell>
          <cell r="F86">
            <v>0</v>
          </cell>
        </row>
        <row r="87">
          <cell r="D87">
            <v>17068.8</v>
          </cell>
          <cell r="E87">
            <v>0</v>
          </cell>
          <cell r="F87">
            <v>0</v>
          </cell>
        </row>
        <row r="88">
          <cell r="D88">
            <v>0</v>
          </cell>
          <cell r="E88">
            <v>0</v>
          </cell>
          <cell r="F88">
            <v>0</v>
          </cell>
        </row>
        <row r="89">
          <cell r="D89">
            <v>34830.479999999996</v>
          </cell>
          <cell r="E89">
            <v>0</v>
          </cell>
          <cell r="F89">
            <v>0</v>
          </cell>
        </row>
        <row r="90">
          <cell r="D90">
            <v>0</v>
          </cell>
          <cell r="E90">
            <v>0</v>
          </cell>
          <cell r="F90">
            <v>0</v>
          </cell>
        </row>
        <row r="91">
          <cell r="D91">
            <v>17379.95</v>
          </cell>
          <cell r="E91">
            <v>0</v>
          </cell>
          <cell r="F91">
            <v>0</v>
          </cell>
        </row>
        <row r="92">
          <cell r="D92">
            <v>0</v>
          </cell>
          <cell r="E92">
            <v>0</v>
          </cell>
          <cell r="F92">
            <v>0</v>
          </cell>
        </row>
        <row r="93">
          <cell r="D93">
            <v>0</v>
          </cell>
          <cell r="E93">
            <v>0</v>
          </cell>
          <cell r="F93">
            <v>0</v>
          </cell>
        </row>
        <row r="94">
          <cell r="D94">
            <v>35720.25</v>
          </cell>
          <cell r="E94">
            <v>0</v>
          </cell>
          <cell r="F94">
            <v>0</v>
          </cell>
        </row>
        <row r="95">
          <cell r="D95">
            <v>53408.75</v>
          </cell>
          <cell r="E95">
            <v>0</v>
          </cell>
          <cell r="F95">
            <v>0</v>
          </cell>
        </row>
        <row r="96">
          <cell r="D96">
            <v>17658.32</v>
          </cell>
          <cell r="E96">
            <v>0</v>
          </cell>
          <cell r="F96">
            <v>0</v>
          </cell>
        </row>
        <row r="97">
          <cell r="D97">
            <v>18069.93</v>
          </cell>
          <cell r="E97">
            <v>0</v>
          </cell>
          <cell r="F97">
            <v>0</v>
          </cell>
        </row>
        <row r="113">
          <cell r="D113">
            <v>62028.54</v>
          </cell>
          <cell r="E113">
            <v>872.49</v>
          </cell>
          <cell r="F113">
            <v>90.58</v>
          </cell>
        </row>
        <row r="114">
          <cell r="D114">
            <v>57488.5</v>
          </cell>
          <cell r="E114">
            <v>812.6099999999999</v>
          </cell>
          <cell r="F114">
            <v>137.69999999999999</v>
          </cell>
        </row>
        <row r="115">
          <cell r="D115"/>
          <cell r="E115"/>
          <cell r="F115"/>
        </row>
        <row r="116">
          <cell r="D116"/>
          <cell r="E116"/>
          <cell r="F116"/>
        </row>
        <row r="117">
          <cell r="D117"/>
          <cell r="E117"/>
          <cell r="F117"/>
        </row>
        <row r="118">
          <cell r="D118"/>
          <cell r="E118"/>
          <cell r="F118"/>
        </row>
        <row r="119">
          <cell r="D119"/>
          <cell r="E119"/>
          <cell r="F119"/>
        </row>
        <row r="120">
          <cell r="D120"/>
          <cell r="E120"/>
          <cell r="F120"/>
        </row>
        <row r="121">
          <cell r="D121"/>
          <cell r="E121"/>
          <cell r="F121"/>
        </row>
        <row r="122">
          <cell r="D122"/>
          <cell r="E122"/>
          <cell r="F122"/>
        </row>
        <row r="123">
          <cell r="D123"/>
          <cell r="E123"/>
          <cell r="F123"/>
        </row>
        <row r="124">
          <cell r="D124"/>
          <cell r="E124"/>
          <cell r="F124"/>
        </row>
        <row r="127">
          <cell r="D127">
            <v>5720.47</v>
          </cell>
          <cell r="E127">
            <v>110.65</v>
          </cell>
          <cell r="F127">
            <v>128.35</v>
          </cell>
        </row>
        <row r="128">
          <cell r="D128">
            <v>2185.31</v>
          </cell>
          <cell r="E128">
            <v>42.27</v>
          </cell>
          <cell r="F128">
            <v>49.03</v>
          </cell>
        </row>
        <row r="129">
          <cell r="D129"/>
          <cell r="E129"/>
          <cell r="F129"/>
        </row>
        <row r="130">
          <cell r="D130"/>
          <cell r="E130"/>
          <cell r="F130"/>
        </row>
        <row r="131">
          <cell r="D131"/>
          <cell r="E131"/>
          <cell r="F131"/>
        </row>
        <row r="132">
          <cell r="D132"/>
          <cell r="E132"/>
          <cell r="F132"/>
        </row>
        <row r="133">
          <cell r="D133"/>
          <cell r="E133"/>
          <cell r="F133"/>
        </row>
        <row r="134">
          <cell r="D134"/>
          <cell r="E134"/>
          <cell r="F134"/>
        </row>
        <row r="135">
          <cell r="D135"/>
          <cell r="E135"/>
          <cell r="F135"/>
        </row>
        <row r="136">
          <cell r="D136"/>
          <cell r="E136"/>
          <cell r="F136"/>
        </row>
        <row r="137">
          <cell r="D137"/>
          <cell r="E137"/>
          <cell r="F137"/>
        </row>
        <row r="138">
          <cell r="D138"/>
          <cell r="E138"/>
          <cell r="F138"/>
        </row>
        <row r="141">
          <cell r="D141">
            <v>2210.13</v>
          </cell>
          <cell r="E141">
            <v>61.59</v>
          </cell>
          <cell r="F141">
            <v>-1.92</v>
          </cell>
        </row>
        <row r="142">
          <cell r="D142">
            <v>1267.19</v>
          </cell>
          <cell r="E142">
            <v>43.77</v>
          </cell>
          <cell r="F142">
            <v>1.6600000000000001</v>
          </cell>
        </row>
        <row r="143">
          <cell r="D143"/>
          <cell r="E143"/>
          <cell r="F143"/>
        </row>
        <row r="144">
          <cell r="D144"/>
          <cell r="E144"/>
          <cell r="F144"/>
        </row>
        <row r="145">
          <cell r="D145"/>
          <cell r="E145"/>
          <cell r="F145"/>
        </row>
        <row r="146">
          <cell r="D146"/>
          <cell r="E146"/>
          <cell r="F146"/>
        </row>
        <row r="147">
          <cell r="D147"/>
          <cell r="E147"/>
          <cell r="F147"/>
        </row>
        <row r="148">
          <cell r="D148"/>
          <cell r="E148"/>
          <cell r="F148"/>
        </row>
        <row r="149">
          <cell r="D149"/>
          <cell r="E149"/>
          <cell r="F149"/>
        </row>
        <row r="150">
          <cell r="D150"/>
          <cell r="E150"/>
          <cell r="F150"/>
        </row>
        <row r="151">
          <cell r="D151"/>
          <cell r="E151"/>
          <cell r="F151"/>
        </row>
        <row r="152">
          <cell r="D152"/>
          <cell r="E152"/>
          <cell r="F152"/>
        </row>
        <row r="155">
          <cell r="D155">
            <v>4067</v>
          </cell>
          <cell r="E155">
            <v>66.5</v>
          </cell>
          <cell r="F155">
            <v>140</v>
          </cell>
        </row>
        <row r="156">
          <cell r="D156">
            <v>4084.5</v>
          </cell>
          <cell r="E156">
            <v>59.5</v>
          </cell>
          <cell r="F156">
            <v>136.5</v>
          </cell>
        </row>
        <row r="157">
          <cell r="D157"/>
          <cell r="E157"/>
          <cell r="F157"/>
        </row>
        <row r="158">
          <cell r="D158"/>
          <cell r="E158"/>
          <cell r="F158"/>
        </row>
        <row r="159">
          <cell r="D159"/>
          <cell r="E159"/>
          <cell r="F159"/>
        </row>
        <row r="160">
          <cell r="D160"/>
          <cell r="E160"/>
          <cell r="F160"/>
        </row>
        <row r="161">
          <cell r="D161"/>
          <cell r="E161"/>
          <cell r="F161"/>
        </row>
        <row r="162">
          <cell r="D162"/>
          <cell r="E162"/>
          <cell r="F162"/>
        </row>
        <row r="163">
          <cell r="D163"/>
          <cell r="E163"/>
          <cell r="F163"/>
        </row>
        <row r="164">
          <cell r="D164"/>
          <cell r="E164"/>
          <cell r="F164"/>
        </row>
        <row r="165">
          <cell r="D165"/>
          <cell r="E165"/>
          <cell r="F165"/>
        </row>
        <row r="166">
          <cell r="D166"/>
          <cell r="E166"/>
          <cell r="F166"/>
        </row>
        <row r="169">
          <cell r="D169">
            <v>0</v>
          </cell>
          <cell r="E169"/>
          <cell r="F169"/>
        </row>
        <row r="170">
          <cell r="D170">
            <v>0</v>
          </cell>
          <cell r="E170"/>
          <cell r="F170"/>
        </row>
        <row r="171">
          <cell r="D171"/>
          <cell r="E171"/>
          <cell r="F171"/>
        </row>
        <row r="172">
          <cell r="D172"/>
          <cell r="E172"/>
          <cell r="F172"/>
        </row>
        <row r="173">
          <cell r="D173"/>
          <cell r="E173"/>
          <cell r="F173"/>
        </row>
        <row r="174">
          <cell r="D174"/>
          <cell r="E174"/>
          <cell r="F174"/>
        </row>
        <row r="175">
          <cell r="D175"/>
          <cell r="E175"/>
          <cell r="F175"/>
        </row>
        <row r="176">
          <cell r="D176"/>
          <cell r="E176"/>
          <cell r="F176"/>
        </row>
        <row r="177">
          <cell r="D177"/>
          <cell r="E177"/>
          <cell r="F177"/>
        </row>
        <row r="178">
          <cell r="D178"/>
          <cell r="E178"/>
          <cell r="F178"/>
        </row>
        <row r="179">
          <cell r="D179"/>
          <cell r="E179"/>
          <cell r="F179"/>
        </row>
        <row r="180">
          <cell r="D180"/>
          <cell r="E180"/>
          <cell r="F180"/>
        </row>
        <row r="183">
          <cell r="D183">
            <v>0</v>
          </cell>
          <cell r="E183"/>
          <cell r="F183"/>
        </row>
        <row r="184">
          <cell r="D184">
            <v>397</v>
          </cell>
          <cell r="E184"/>
          <cell r="F184"/>
        </row>
        <row r="185">
          <cell r="D185"/>
          <cell r="E185"/>
          <cell r="F185"/>
        </row>
        <row r="186">
          <cell r="D186"/>
          <cell r="E186"/>
          <cell r="F186"/>
        </row>
        <row r="187">
          <cell r="D187"/>
          <cell r="E187"/>
          <cell r="F187"/>
        </row>
        <row r="188">
          <cell r="D188"/>
          <cell r="E188"/>
          <cell r="F188"/>
        </row>
        <row r="189">
          <cell r="D189"/>
          <cell r="E189"/>
          <cell r="F189"/>
        </row>
        <row r="190">
          <cell r="D190"/>
          <cell r="E190"/>
          <cell r="F190"/>
        </row>
        <row r="191">
          <cell r="D191"/>
          <cell r="E191"/>
          <cell r="F191"/>
        </row>
        <row r="192">
          <cell r="D192"/>
          <cell r="E192"/>
          <cell r="F192"/>
        </row>
        <row r="193">
          <cell r="D193"/>
          <cell r="E193"/>
          <cell r="F193"/>
        </row>
        <row r="194">
          <cell r="D194"/>
          <cell r="E194"/>
          <cell r="F194"/>
        </row>
        <row r="197">
          <cell r="D197">
            <v>17775.990000000002</v>
          </cell>
          <cell r="E197"/>
          <cell r="F197"/>
        </row>
        <row r="198">
          <cell r="D198">
            <v>17752.68</v>
          </cell>
          <cell r="E198"/>
          <cell r="F198"/>
        </row>
        <row r="199">
          <cell r="D199"/>
          <cell r="E199"/>
          <cell r="F199"/>
        </row>
        <row r="200">
          <cell r="D200"/>
          <cell r="E200"/>
          <cell r="F200"/>
        </row>
        <row r="201">
          <cell r="D201"/>
          <cell r="E201"/>
          <cell r="F201"/>
        </row>
        <row r="202">
          <cell r="D202"/>
          <cell r="E202"/>
          <cell r="F202"/>
        </row>
        <row r="203">
          <cell r="D203"/>
          <cell r="E203"/>
          <cell r="F203"/>
        </row>
        <row r="204">
          <cell r="D204"/>
          <cell r="E204"/>
          <cell r="F204"/>
        </row>
        <row r="205">
          <cell r="D205"/>
          <cell r="E205"/>
          <cell r="F205"/>
        </row>
        <row r="206">
          <cell r="D206"/>
          <cell r="E206"/>
          <cell r="F206"/>
        </row>
        <row r="207">
          <cell r="D207"/>
          <cell r="E207"/>
          <cell r="F207"/>
        </row>
        <row r="208">
          <cell r="D208"/>
          <cell r="E208"/>
          <cell r="F208"/>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customProperty" Target="../customProperty10.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customProperty" Target="../customProperty11.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customProperty" Target="../customProperty12.bin"/><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customProperty" Target="../customProperty13.bin"/><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customProperty" Target="../customProperty14.bin"/><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customProperty" Target="../customProperty15.bin"/><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customProperty" Target="../customProperty16.bin"/><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customProperty" Target="../customProperty17.bin"/><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customProperty" Target="../customProperty18.bin"/><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customProperty" Target="../customProperty19.bin"/><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customProperty" Target="../customProperty20.bin"/><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customProperty" Target="../customProperty21.bin"/><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customProperty" Target="../customProperty22.bin"/><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customProperty" Target="../customProperty23.bin"/><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customProperty" Target="../customProperty24.bin"/><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customProperty" Target="../customProperty25.bin"/><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customProperty" Target="../customProperty26.bin"/><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customProperty" Target="../customProperty27.bin"/><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customProperty" Target="../customProperty28.bin"/><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customProperty" Target="../customProperty29.bin"/><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customProperty" Target="../customProperty30.bin"/><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customProperty" Target="../customProperty31.bin"/><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customProperty" Target="../customProperty32.bin"/><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customProperty" Target="../customProperty33.bin"/><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customProperty" Target="../customProperty34.bin"/><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6">
    <pageSetUpPr fitToPage="1"/>
  </sheetPr>
  <dimension ref="A1:Q60"/>
  <sheetViews>
    <sheetView tabSelected="1" zoomScaleNormal="100" workbookViewId="0"/>
  </sheetViews>
  <sheetFormatPr defaultColWidth="9" defaultRowHeight="10.9"/>
  <cols>
    <col min="1" max="1" width="5.375" style="15" customWidth="1"/>
    <col min="2" max="2" width="5.75" style="15" customWidth="1"/>
    <col min="3" max="3" width="15.875" style="15" customWidth="1"/>
    <col min="4" max="4" width="10.125" style="15" customWidth="1"/>
    <col min="5" max="5" width="10.75" style="15" bestFit="1" customWidth="1"/>
    <col min="6" max="6" width="9.625" style="15" bestFit="1" customWidth="1"/>
    <col min="7" max="7" width="10.375" style="15" bestFit="1" customWidth="1"/>
    <col min="8" max="8" width="10.75" style="15" bestFit="1" customWidth="1"/>
    <col min="9" max="9" width="4" style="15" bestFit="1" customWidth="1"/>
    <col min="10" max="10" width="12.75" style="15" bestFit="1" customWidth="1"/>
    <col min="11" max="13" width="10.75" style="15" bestFit="1" customWidth="1"/>
    <col min="14" max="14" width="9" style="15" bestFit="1" customWidth="1"/>
    <col min="15" max="15" width="5" style="15" bestFit="1" customWidth="1"/>
    <col min="16" max="16" width="10.75" style="15" bestFit="1" customWidth="1"/>
    <col min="17" max="17" width="6.25" style="15" bestFit="1" customWidth="1"/>
    <col min="18" max="16384" width="9" style="15"/>
  </cols>
  <sheetData>
    <row r="1" spans="1:17">
      <c r="A1" s="16" t="s">
        <v>0</v>
      </c>
    </row>
    <row r="2" spans="1:17">
      <c r="A2" s="16" t="s">
        <v>1</v>
      </c>
    </row>
    <row r="3" spans="1:17">
      <c r="A3" s="16" t="s">
        <v>4</v>
      </c>
    </row>
    <row r="4" spans="1:17">
      <c r="A4" s="16" t="s">
        <v>2</v>
      </c>
    </row>
    <row r="5" spans="1:17">
      <c r="A5" s="16" t="s">
        <v>3</v>
      </c>
    </row>
    <row r="6" spans="1:17">
      <c r="A6" s="16" t="s">
        <v>62</v>
      </c>
    </row>
    <row r="10" spans="1:17">
      <c r="A10" s="66"/>
      <c r="B10" s="66"/>
      <c r="C10" s="66"/>
      <c r="D10" s="66"/>
      <c r="E10" s="66"/>
      <c r="F10" s="66"/>
      <c r="G10" s="66"/>
      <c r="H10" s="66"/>
      <c r="I10" s="66"/>
      <c r="J10" s="66"/>
      <c r="K10" s="66"/>
      <c r="L10" s="66"/>
      <c r="M10" s="66"/>
      <c r="N10" s="66"/>
      <c r="O10" s="66"/>
      <c r="P10" s="66"/>
      <c r="Q10" s="66"/>
    </row>
    <row r="11" spans="1:17">
      <c r="E11" s="12" t="s">
        <v>38</v>
      </c>
      <c r="F11" s="12" t="s">
        <v>39</v>
      </c>
      <c r="G11" s="12" t="s">
        <v>40</v>
      </c>
      <c r="H11" s="12" t="s">
        <v>63</v>
      </c>
      <c r="I11" s="12" t="s">
        <v>64</v>
      </c>
      <c r="J11" s="12" t="s">
        <v>65</v>
      </c>
      <c r="K11" s="12" t="s">
        <v>66</v>
      </c>
      <c r="L11" s="12" t="s">
        <v>67</v>
      </c>
      <c r="M11" s="12" t="s">
        <v>68</v>
      </c>
      <c r="N11" s="12" t="s">
        <v>91</v>
      </c>
      <c r="O11" s="12" t="s">
        <v>92</v>
      </c>
      <c r="P11" s="12" t="s">
        <v>93</v>
      </c>
      <c r="Q11" s="12" t="s">
        <v>94</v>
      </c>
    </row>
    <row r="12" spans="1:17">
      <c r="A12" s="66"/>
      <c r="B12" s="66"/>
      <c r="C12" s="66"/>
      <c r="D12" s="66"/>
      <c r="E12" s="66"/>
      <c r="F12" s="66"/>
      <c r="G12" s="66"/>
      <c r="H12" s="66"/>
      <c r="I12" s="66"/>
      <c r="J12" s="66"/>
      <c r="K12" s="66"/>
      <c r="L12" s="66"/>
      <c r="M12" s="66"/>
      <c r="N12" s="66"/>
      <c r="O12" s="66"/>
      <c r="P12" s="66"/>
      <c r="Q12" s="66"/>
    </row>
    <row r="13" spans="1:17" ht="32.6">
      <c r="A13" s="14" t="s">
        <v>41</v>
      </c>
      <c r="B13" s="14" t="s">
        <v>95</v>
      </c>
      <c r="C13" s="14" t="s">
        <v>42</v>
      </c>
      <c r="D13" s="14" t="s">
        <v>43</v>
      </c>
      <c r="E13" s="14" t="s">
        <v>96</v>
      </c>
      <c r="F13" s="14" t="s">
        <v>97</v>
      </c>
      <c r="G13" s="14" t="s">
        <v>98</v>
      </c>
      <c r="H13" s="14" t="s">
        <v>99</v>
      </c>
      <c r="I13" s="14" t="s">
        <v>100</v>
      </c>
      <c r="J13" s="14" t="s">
        <v>101</v>
      </c>
      <c r="K13" s="14" t="s">
        <v>102</v>
      </c>
      <c r="L13" s="14" t="s">
        <v>73</v>
      </c>
      <c r="M13" s="14" t="s">
        <v>74</v>
      </c>
      <c r="N13" s="14" t="s">
        <v>75</v>
      </c>
      <c r="O13" s="14" t="s">
        <v>76</v>
      </c>
      <c r="P13" s="14" t="s">
        <v>103</v>
      </c>
      <c r="Q13" s="14" t="s">
        <v>104</v>
      </c>
    </row>
    <row r="14" spans="1:17">
      <c r="A14" s="12" t="s">
        <v>44</v>
      </c>
      <c r="B14" s="51" t="s">
        <v>45</v>
      </c>
      <c r="C14" s="51"/>
      <c r="D14" s="21"/>
      <c r="E14" s="21"/>
      <c r="F14" s="21"/>
      <c r="G14" s="21"/>
      <c r="H14" s="21"/>
      <c r="I14" s="58"/>
      <c r="J14" s="58"/>
      <c r="K14" s="21"/>
      <c r="L14" s="21"/>
      <c r="M14" s="21"/>
      <c r="N14" s="21"/>
      <c r="O14" s="21"/>
      <c r="P14" s="21"/>
      <c r="Q14" s="21"/>
    </row>
    <row r="15" spans="1:17">
      <c r="A15" s="12" t="s">
        <v>46</v>
      </c>
      <c r="B15" s="50" t="s">
        <v>72</v>
      </c>
      <c r="C15" s="50"/>
      <c r="D15" s="21"/>
      <c r="E15" s="21"/>
      <c r="F15" s="21"/>
      <c r="G15" s="21"/>
      <c r="H15" s="21"/>
      <c r="I15" s="58"/>
      <c r="J15" s="58"/>
      <c r="K15" s="21"/>
      <c r="L15" s="21"/>
      <c r="M15" s="21"/>
      <c r="N15" s="21"/>
      <c r="O15" s="21"/>
      <c r="P15" s="21"/>
      <c r="Q15" s="21"/>
    </row>
    <row r="16" spans="1:17">
      <c r="A16" s="12" t="s">
        <v>47</v>
      </c>
      <c r="B16" s="51" t="s">
        <v>45</v>
      </c>
      <c r="C16" s="51"/>
      <c r="D16" s="21" t="s">
        <v>45</v>
      </c>
      <c r="E16" s="21" t="s">
        <v>45</v>
      </c>
      <c r="F16" s="21" t="s">
        <v>45</v>
      </c>
      <c r="G16" s="21" t="s">
        <v>45</v>
      </c>
      <c r="H16" s="21" t="s">
        <v>45</v>
      </c>
      <c r="I16" s="58" t="s">
        <v>45</v>
      </c>
      <c r="J16" s="58" t="s">
        <v>45</v>
      </c>
      <c r="K16" s="21" t="s">
        <v>45</v>
      </c>
      <c r="L16" s="21" t="s">
        <v>45</v>
      </c>
      <c r="M16" s="21" t="s">
        <v>45</v>
      </c>
      <c r="N16" s="21" t="s">
        <v>45</v>
      </c>
      <c r="O16" s="21" t="s">
        <v>45</v>
      </c>
      <c r="P16" s="21" t="s">
        <v>45</v>
      </c>
      <c r="Q16" s="21" t="s">
        <v>45</v>
      </c>
    </row>
    <row r="17" spans="1:17">
      <c r="A17" s="12" t="s">
        <v>48</v>
      </c>
      <c r="B17" s="50" t="s">
        <v>206</v>
      </c>
      <c r="C17" s="50"/>
      <c r="D17" s="21"/>
      <c r="E17" s="21"/>
      <c r="F17" s="21"/>
      <c r="G17" s="21"/>
      <c r="H17" s="21"/>
      <c r="I17" s="58"/>
      <c r="J17" s="58"/>
      <c r="K17" s="21"/>
      <c r="L17" s="21"/>
      <c r="M17" s="21"/>
      <c r="N17" s="21"/>
      <c r="O17" s="21"/>
      <c r="P17" s="21"/>
      <c r="Q17" s="21"/>
    </row>
    <row r="18" spans="1:17">
      <c r="A18" s="12" t="s">
        <v>49</v>
      </c>
      <c r="B18" s="51" t="s">
        <v>45</v>
      </c>
      <c r="C18" s="51"/>
      <c r="D18" s="21" t="s">
        <v>45</v>
      </c>
      <c r="E18" s="21" t="s">
        <v>45</v>
      </c>
      <c r="F18" s="21" t="s">
        <v>45</v>
      </c>
      <c r="G18" s="21" t="s">
        <v>45</v>
      </c>
      <c r="H18" s="21" t="s">
        <v>45</v>
      </c>
      <c r="I18" s="58" t="s">
        <v>45</v>
      </c>
      <c r="J18" s="58" t="s">
        <v>45</v>
      </c>
      <c r="K18" s="21" t="s">
        <v>45</v>
      </c>
      <c r="L18" s="21" t="s">
        <v>45</v>
      </c>
      <c r="M18" s="21" t="s">
        <v>45</v>
      </c>
      <c r="N18" s="21" t="s">
        <v>45</v>
      </c>
      <c r="O18" s="21" t="s">
        <v>45</v>
      </c>
      <c r="P18" s="21" t="s">
        <v>45</v>
      </c>
      <c r="Q18" s="21" t="s">
        <v>45</v>
      </c>
    </row>
    <row r="19" spans="1:17">
      <c r="A19" s="12" t="s">
        <v>50</v>
      </c>
      <c r="B19" s="50" t="s">
        <v>207</v>
      </c>
      <c r="C19" s="50" t="s">
        <v>70</v>
      </c>
      <c r="D19" s="21"/>
      <c r="E19" s="21"/>
      <c r="F19" s="21"/>
      <c r="G19" s="21"/>
      <c r="H19" s="21"/>
      <c r="I19" s="58"/>
      <c r="J19" s="58"/>
      <c r="K19" s="21"/>
      <c r="L19" s="21"/>
      <c r="M19" s="21"/>
      <c r="N19" s="21"/>
      <c r="O19" s="21"/>
      <c r="P19" s="21"/>
      <c r="Q19" s="21"/>
    </row>
    <row r="20" spans="1:17">
      <c r="A20" s="12" t="s">
        <v>51</v>
      </c>
      <c r="B20" s="51" t="s">
        <v>45</v>
      </c>
      <c r="C20" s="51" t="s">
        <v>208</v>
      </c>
      <c r="D20" s="21"/>
      <c r="E20" s="21">
        <f>'[1]WP II-B-8'!D3</f>
        <v>433536326</v>
      </c>
      <c r="F20" s="21">
        <v>0</v>
      </c>
      <c r="G20" s="21">
        <f>'[1]WP II-B-8'!F3</f>
        <v>-30323753.07</v>
      </c>
      <c r="H20" s="21">
        <f t="shared" ref="H20:H32" si="0">E20+F20+G20</f>
        <v>403212572.93000001</v>
      </c>
      <c r="I20" s="20">
        <f t="shared" ref="I20:I32" si="1">(SUMIFS(II_F_2_REG_Allocators_Functionalization_Factor,II_F_2_H_Functionalization_Factor,J20))</f>
        <v>65</v>
      </c>
      <c r="J20" s="12" t="s">
        <v>209</v>
      </c>
      <c r="K20" s="21">
        <f t="shared" ref="K20:K32" si="2">H20</f>
        <v>403212572.93000001</v>
      </c>
      <c r="L20" s="21">
        <f t="shared" ref="L20:L32" si="3">$K20*(SUMIFS(II_F_Func_Factors_Transmission,II_F_Func_Factors_H_Functionalization_Factor,$J20))</f>
        <v>224986918.46195021</v>
      </c>
      <c r="M20" s="21">
        <f t="shared" ref="M20:M32" si="4">$K20*(SUMIFS(II_F_Func_Factors_Distribution,II_F_Func_Factors_H_Functionalization_Factor,$J20))</f>
        <v>174364706.27121633</v>
      </c>
      <c r="N20" s="21">
        <f t="shared" ref="N20:N32" si="5">$K20*(SUMIFS(II_F_Func_Factors_Meters,II_F_Func_Factors_H_Functionalization_Factor,$J20))</f>
        <v>3860948.1968335314</v>
      </c>
      <c r="O20" s="21">
        <f t="shared" ref="O20:O32" si="6">$K20*(SUMIFS(II_F_Func_Factors_TDCS,II_F_Func_Factors_H_Functionalization_Factor,$J20))</f>
        <v>0</v>
      </c>
      <c r="P20" s="21">
        <f t="shared" ref="P20:P32" si="7">L20+M20+N20+O20</f>
        <v>403212572.93000013</v>
      </c>
      <c r="Q20" s="21">
        <f t="shared" ref="Q20:Q32" si="8">K20-P20</f>
        <v>0</v>
      </c>
    </row>
    <row r="21" spans="1:17">
      <c r="A21" s="12" t="s">
        <v>52</v>
      </c>
      <c r="B21" s="51" t="s">
        <v>45</v>
      </c>
      <c r="C21" s="51" t="s">
        <v>210</v>
      </c>
      <c r="D21" s="21"/>
      <c r="E21" s="21">
        <f>'[1]WP II-B-8'!D4</f>
        <v>445500928.37000006</v>
      </c>
      <c r="F21" s="21">
        <v>0</v>
      </c>
      <c r="G21" s="21">
        <f>'[1]WP II-B-8'!F4</f>
        <v>-57542140.840000004</v>
      </c>
      <c r="H21" s="21">
        <f t="shared" si="0"/>
        <v>387958787.53000009</v>
      </c>
      <c r="I21" s="20">
        <f t="shared" si="1"/>
        <v>65</v>
      </c>
      <c r="J21" s="12" t="s">
        <v>209</v>
      </c>
      <c r="K21" s="21">
        <f t="shared" si="2"/>
        <v>387958787.53000009</v>
      </c>
      <c r="L21" s="21">
        <f t="shared" si="3"/>
        <v>216475521.73865989</v>
      </c>
      <c r="M21" s="21">
        <f t="shared" si="4"/>
        <v>167768379.69472116</v>
      </c>
      <c r="N21" s="21">
        <f t="shared" si="5"/>
        <v>3714886.0966191124</v>
      </c>
      <c r="O21" s="21">
        <f t="shared" si="6"/>
        <v>0</v>
      </c>
      <c r="P21" s="21">
        <f t="shared" si="7"/>
        <v>387958787.53000021</v>
      </c>
      <c r="Q21" s="21">
        <f t="shared" si="8"/>
        <v>0</v>
      </c>
    </row>
    <row r="22" spans="1:17">
      <c r="A22" s="12" t="s">
        <v>53</v>
      </c>
      <c r="B22" s="51" t="s">
        <v>45</v>
      </c>
      <c r="C22" s="51" t="s">
        <v>211</v>
      </c>
      <c r="D22" s="21"/>
      <c r="E22" s="21">
        <f>'[1]WP II-B-8'!D5</f>
        <v>444068947.54000008</v>
      </c>
      <c r="F22" s="21">
        <v>0</v>
      </c>
      <c r="G22" s="21">
        <f>'[1]WP II-B-8'!F5</f>
        <v>-59783110.909999996</v>
      </c>
      <c r="H22" s="21">
        <f t="shared" si="0"/>
        <v>384285836.63000011</v>
      </c>
      <c r="I22" s="20">
        <f t="shared" si="1"/>
        <v>65</v>
      </c>
      <c r="J22" s="12" t="s">
        <v>209</v>
      </c>
      <c r="K22" s="21">
        <f t="shared" si="2"/>
        <v>384285836.63000011</v>
      </c>
      <c r="L22" s="21">
        <f t="shared" si="3"/>
        <v>214426067.03379256</v>
      </c>
      <c r="M22" s="21">
        <f t="shared" si="4"/>
        <v>166180053.71526745</v>
      </c>
      <c r="N22" s="21">
        <f t="shared" si="5"/>
        <v>3679715.8809401612</v>
      </c>
      <c r="O22" s="21">
        <f t="shared" si="6"/>
        <v>0</v>
      </c>
      <c r="P22" s="21">
        <f t="shared" si="7"/>
        <v>384285836.63000017</v>
      </c>
      <c r="Q22" s="21">
        <f t="shared" si="8"/>
        <v>0</v>
      </c>
    </row>
    <row r="23" spans="1:17">
      <c r="A23" s="12" t="s">
        <v>54</v>
      </c>
      <c r="B23" s="51" t="s">
        <v>45</v>
      </c>
      <c r="C23" s="51" t="s">
        <v>212</v>
      </c>
      <c r="D23" s="21"/>
      <c r="E23" s="21">
        <f>'[1]WP II-B-8'!D6</f>
        <v>462856381.51000005</v>
      </c>
      <c r="F23" s="21">
        <v>0</v>
      </c>
      <c r="G23" s="21">
        <f>'[1]WP II-B-8'!F6</f>
        <v>-48107618.659999996</v>
      </c>
      <c r="H23" s="21">
        <f t="shared" si="0"/>
        <v>414748762.85000002</v>
      </c>
      <c r="I23" s="20">
        <f t="shared" si="1"/>
        <v>65</v>
      </c>
      <c r="J23" s="12" t="s">
        <v>209</v>
      </c>
      <c r="K23" s="21">
        <f t="shared" si="2"/>
        <v>414748762.85000002</v>
      </c>
      <c r="L23" s="21">
        <f t="shared" si="3"/>
        <v>231423949.43554342</v>
      </c>
      <c r="M23" s="21">
        <f t="shared" si="4"/>
        <v>179353400.82573605</v>
      </c>
      <c r="N23" s="21">
        <f t="shared" si="5"/>
        <v>3971412.5887206509</v>
      </c>
      <c r="O23" s="21">
        <f t="shared" si="6"/>
        <v>0</v>
      </c>
      <c r="P23" s="21">
        <f t="shared" si="7"/>
        <v>414748762.85000014</v>
      </c>
      <c r="Q23" s="21">
        <f t="shared" si="8"/>
        <v>0</v>
      </c>
    </row>
    <row r="24" spans="1:17">
      <c r="A24" s="12" t="s">
        <v>55</v>
      </c>
      <c r="B24" s="51" t="s">
        <v>45</v>
      </c>
      <c r="C24" s="51" t="s">
        <v>213</v>
      </c>
      <c r="D24" s="21"/>
      <c r="E24" s="21">
        <f>'[1]WP II-B-8'!D7</f>
        <v>473808111.55000013</v>
      </c>
      <c r="F24" s="21">
        <v>0</v>
      </c>
      <c r="G24" s="21">
        <f>'[1]WP II-B-8'!F7</f>
        <v>-51422392.009999998</v>
      </c>
      <c r="H24" s="21">
        <f t="shared" si="0"/>
        <v>422385719.54000014</v>
      </c>
      <c r="I24" s="20">
        <f t="shared" si="1"/>
        <v>65</v>
      </c>
      <c r="J24" s="12" t="s">
        <v>209</v>
      </c>
      <c r="K24" s="21">
        <f t="shared" si="2"/>
        <v>422385719.54000014</v>
      </c>
      <c r="L24" s="21">
        <f t="shared" si="3"/>
        <v>235685263.3614085</v>
      </c>
      <c r="M24" s="21">
        <f t="shared" si="4"/>
        <v>182655916.17237192</v>
      </c>
      <c r="N24" s="21">
        <f t="shared" si="5"/>
        <v>4044540.0062197838</v>
      </c>
      <c r="O24" s="21">
        <f t="shared" si="6"/>
        <v>0</v>
      </c>
      <c r="P24" s="21">
        <f t="shared" si="7"/>
        <v>422385719.54000026</v>
      </c>
      <c r="Q24" s="21">
        <f t="shared" si="8"/>
        <v>0</v>
      </c>
    </row>
    <row r="25" spans="1:17">
      <c r="A25" s="12" t="s">
        <v>56</v>
      </c>
      <c r="B25" s="51" t="s">
        <v>45</v>
      </c>
      <c r="C25" s="51" t="s">
        <v>214</v>
      </c>
      <c r="D25" s="21"/>
      <c r="E25" s="21">
        <f>'[1]WP II-B-8'!D8</f>
        <v>457431550.06999987</v>
      </c>
      <c r="F25" s="21">
        <v>0</v>
      </c>
      <c r="G25" s="21">
        <f>'[1]WP II-B-8'!F8</f>
        <v>-88518616.849999994</v>
      </c>
      <c r="H25" s="21">
        <f t="shared" si="0"/>
        <v>368912933.21999991</v>
      </c>
      <c r="I25" s="20">
        <f t="shared" si="1"/>
        <v>65</v>
      </c>
      <c r="J25" s="12" t="s">
        <v>209</v>
      </c>
      <c r="K25" s="21">
        <f t="shared" si="2"/>
        <v>368912933.21999991</v>
      </c>
      <c r="L25" s="21">
        <f t="shared" si="3"/>
        <v>205848204.14401209</v>
      </c>
      <c r="M25" s="21">
        <f t="shared" si="4"/>
        <v>159532215.90569147</v>
      </c>
      <c r="N25" s="21">
        <f t="shared" si="5"/>
        <v>3532513.170296412</v>
      </c>
      <c r="O25" s="21">
        <f t="shared" si="6"/>
        <v>0</v>
      </c>
      <c r="P25" s="21">
        <f t="shared" si="7"/>
        <v>368912933.22000003</v>
      </c>
      <c r="Q25" s="21">
        <f t="shared" si="8"/>
        <v>0</v>
      </c>
    </row>
    <row r="26" spans="1:17">
      <c r="A26" s="12" t="s">
        <v>57</v>
      </c>
      <c r="B26" s="51" t="s">
        <v>45</v>
      </c>
      <c r="C26" s="51" t="s">
        <v>215</v>
      </c>
      <c r="D26" s="21"/>
      <c r="E26" s="21">
        <f>'[1]WP II-B-8'!D9</f>
        <v>440224573.67000002</v>
      </c>
      <c r="F26" s="21">
        <v>0</v>
      </c>
      <c r="G26" s="21">
        <f>'[1]WP II-B-8'!F9</f>
        <v>-70922812.989999995</v>
      </c>
      <c r="H26" s="21">
        <f t="shared" si="0"/>
        <v>369301760.68000001</v>
      </c>
      <c r="I26" s="20">
        <f t="shared" si="1"/>
        <v>65</v>
      </c>
      <c r="J26" s="12" t="s">
        <v>209</v>
      </c>
      <c r="K26" s="21">
        <f t="shared" si="2"/>
        <v>369301760.68000001</v>
      </c>
      <c r="L26" s="21">
        <f t="shared" si="3"/>
        <v>206065164.37271506</v>
      </c>
      <c r="M26" s="21">
        <f t="shared" si="4"/>
        <v>159700359.93294844</v>
      </c>
      <c r="N26" s="21">
        <f t="shared" si="5"/>
        <v>3536236.3743365486</v>
      </c>
      <c r="O26" s="21">
        <f t="shared" si="6"/>
        <v>0</v>
      </c>
      <c r="P26" s="21">
        <f t="shared" si="7"/>
        <v>369301760.68000001</v>
      </c>
      <c r="Q26" s="21">
        <f t="shared" si="8"/>
        <v>0</v>
      </c>
    </row>
    <row r="27" spans="1:17">
      <c r="A27" s="12" t="s">
        <v>58</v>
      </c>
      <c r="B27" s="51" t="s">
        <v>45</v>
      </c>
      <c r="C27" s="51" t="s">
        <v>216</v>
      </c>
      <c r="D27" s="21"/>
      <c r="E27" s="21">
        <f>'[1]WP II-B-8'!D10</f>
        <v>442735675.8900001</v>
      </c>
      <c r="F27" s="21">
        <v>0</v>
      </c>
      <c r="G27" s="21">
        <f>'[1]WP II-B-8'!F10</f>
        <v>-53783789.420000002</v>
      </c>
      <c r="H27" s="21">
        <f t="shared" si="0"/>
        <v>388951886.47000009</v>
      </c>
      <c r="I27" s="20">
        <f t="shared" si="1"/>
        <v>65</v>
      </c>
      <c r="J27" s="12" t="s">
        <v>209</v>
      </c>
      <c r="K27" s="21">
        <f t="shared" si="2"/>
        <v>388951886.47000009</v>
      </c>
      <c r="L27" s="21">
        <f t="shared" si="3"/>
        <v>217029656.91508758</v>
      </c>
      <c r="M27" s="21">
        <f t="shared" si="4"/>
        <v>168197834.07337075</v>
      </c>
      <c r="N27" s="21">
        <f t="shared" si="5"/>
        <v>3724395.4815418292</v>
      </c>
      <c r="O27" s="21">
        <f t="shared" si="6"/>
        <v>0</v>
      </c>
      <c r="P27" s="21">
        <f t="shared" si="7"/>
        <v>388951886.47000015</v>
      </c>
      <c r="Q27" s="21">
        <f t="shared" si="8"/>
        <v>0</v>
      </c>
    </row>
    <row r="28" spans="1:17">
      <c r="A28" s="12" t="s">
        <v>59</v>
      </c>
      <c r="B28" s="51" t="s">
        <v>45</v>
      </c>
      <c r="C28" s="51" t="s">
        <v>217</v>
      </c>
      <c r="D28" s="21"/>
      <c r="E28" s="21">
        <f>'[1]WP II-B-8'!D11</f>
        <v>439489424.89000005</v>
      </c>
      <c r="F28" s="21">
        <v>0</v>
      </c>
      <c r="G28" s="21">
        <f>'[1]WP II-B-8'!F11</f>
        <v>-63500616.409999996</v>
      </c>
      <c r="H28" s="21">
        <f t="shared" si="0"/>
        <v>375988808.48000002</v>
      </c>
      <c r="I28" s="20">
        <f t="shared" si="1"/>
        <v>65</v>
      </c>
      <c r="J28" s="12" t="s">
        <v>209</v>
      </c>
      <c r="K28" s="21">
        <f t="shared" si="2"/>
        <v>375988808.48000002</v>
      </c>
      <c r="L28" s="21">
        <f t="shared" si="3"/>
        <v>209796442.55979422</v>
      </c>
      <c r="M28" s="21">
        <f t="shared" si="4"/>
        <v>162592097.94844681</v>
      </c>
      <c r="N28" s="21">
        <f t="shared" si="5"/>
        <v>3600267.9717590623</v>
      </c>
      <c r="O28" s="21">
        <f t="shared" si="6"/>
        <v>0</v>
      </c>
      <c r="P28" s="21">
        <f t="shared" si="7"/>
        <v>375988808.48000014</v>
      </c>
      <c r="Q28" s="21">
        <f t="shared" si="8"/>
        <v>0</v>
      </c>
    </row>
    <row r="29" spans="1:17">
      <c r="A29" s="12" t="s">
        <v>60</v>
      </c>
      <c r="B29" s="51" t="s">
        <v>45</v>
      </c>
      <c r="C29" s="51" t="s">
        <v>218</v>
      </c>
      <c r="D29" s="21"/>
      <c r="E29" s="21">
        <f>'[1]WP II-B-8'!D12</f>
        <v>451551370.26999998</v>
      </c>
      <c r="F29" s="21">
        <v>0</v>
      </c>
      <c r="G29" s="21">
        <f>'[1]WP II-B-8'!F12</f>
        <v>-44283414.219999999</v>
      </c>
      <c r="H29" s="21">
        <f t="shared" si="0"/>
        <v>407267956.04999995</v>
      </c>
      <c r="I29" s="20">
        <f t="shared" si="1"/>
        <v>65</v>
      </c>
      <c r="J29" s="12" t="s">
        <v>209</v>
      </c>
      <c r="K29" s="21">
        <f t="shared" si="2"/>
        <v>407267956.04999995</v>
      </c>
      <c r="L29" s="21">
        <f t="shared" si="3"/>
        <v>227249764.94196263</v>
      </c>
      <c r="M29" s="21">
        <f t="shared" si="4"/>
        <v>176118410.7288866</v>
      </c>
      <c r="N29" s="21">
        <f t="shared" si="5"/>
        <v>3899780.3791508004</v>
      </c>
      <c r="O29" s="21">
        <f t="shared" si="6"/>
        <v>0</v>
      </c>
      <c r="P29" s="21">
        <f t="shared" si="7"/>
        <v>407267956.05000001</v>
      </c>
      <c r="Q29" s="21">
        <f t="shared" si="8"/>
        <v>0</v>
      </c>
    </row>
    <row r="30" spans="1:17">
      <c r="A30" s="12" t="s">
        <v>61</v>
      </c>
      <c r="B30" s="51" t="s">
        <v>45</v>
      </c>
      <c r="C30" s="51" t="s">
        <v>219</v>
      </c>
      <c r="D30" s="21"/>
      <c r="E30" s="21">
        <f>'[1]WP II-B-8'!D13</f>
        <v>465722086</v>
      </c>
      <c r="F30" s="21">
        <v>0</v>
      </c>
      <c r="G30" s="21">
        <f>'[1]WP II-B-8'!F13</f>
        <v>-41938759.520000003</v>
      </c>
      <c r="H30" s="21">
        <f t="shared" si="0"/>
        <v>423783326.48000002</v>
      </c>
      <c r="I30" s="20">
        <f t="shared" si="1"/>
        <v>65</v>
      </c>
      <c r="J30" s="12" t="s">
        <v>209</v>
      </c>
      <c r="K30" s="21">
        <f t="shared" si="2"/>
        <v>423783326.48000002</v>
      </c>
      <c r="L30" s="21">
        <f t="shared" si="3"/>
        <v>236465108.28629926</v>
      </c>
      <c r="M30" s="21">
        <f t="shared" si="4"/>
        <v>183260295.45004392</v>
      </c>
      <c r="N30" s="21">
        <f t="shared" si="5"/>
        <v>4057922.7436569207</v>
      </c>
      <c r="O30" s="21">
        <f t="shared" si="6"/>
        <v>0</v>
      </c>
      <c r="P30" s="21">
        <f t="shared" si="7"/>
        <v>423783326.48000008</v>
      </c>
      <c r="Q30" s="21">
        <f t="shared" si="8"/>
        <v>0</v>
      </c>
    </row>
    <row r="31" spans="1:17">
      <c r="A31" s="12" t="s">
        <v>77</v>
      </c>
      <c r="B31" s="51" t="s">
        <v>45</v>
      </c>
      <c r="C31" s="51" t="s">
        <v>220</v>
      </c>
      <c r="D31" s="21"/>
      <c r="E31" s="21">
        <f>'[1]WP II-B-8'!D14</f>
        <v>483923906.96999997</v>
      </c>
      <c r="F31" s="21">
        <v>0</v>
      </c>
      <c r="G31" s="21">
        <f>'[1]WP II-B-8'!F14</f>
        <v>-44173164.810000002</v>
      </c>
      <c r="H31" s="21">
        <f t="shared" si="0"/>
        <v>439750742.15999997</v>
      </c>
      <c r="I31" s="20">
        <f t="shared" si="1"/>
        <v>65</v>
      </c>
      <c r="J31" s="12" t="s">
        <v>209</v>
      </c>
      <c r="K31" s="86">
        <f t="shared" si="2"/>
        <v>439750742.15999997</v>
      </c>
      <c r="L31" s="86">
        <f t="shared" si="3"/>
        <v>245374700.62251812</v>
      </c>
      <c r="M31" s="86">
        <f t="shared" si="4"/>
        <v>190165223.35128012</v>
      </c>
      <c r="N31" s="86">
        <f t="shared" si="5"/>
        <v>4210818.1862017885</v>
      </c>
      <c r="O31" s="86">
        <f t="shared" si="6"/>
        <v>0</v>
      </c>
      <c r="P31" s="86">
        <f t="shared" si="7"/>
        <v>439750742.16000009</v>
      </c>
      <c r="Q31" s="86">
        <f t="shared" si="8"/>
        <v>0</v>
      </c>
    </row>
    <row r="32" spans="1:17">
      <c r="A32" s="12" t="s">
        <v>78</v>
      </c>
      <c r="B32" s="51" t="s">
        <v>45</v>
      </c>
      <c r="C32" s="51" t="s">
        <v>221</v>
      </c>
      <c r="D32" s="86"/>
      <c r="E32" s="86">
        <f>'[1]WP II-B-8'!D15</f>
        <v>399897198.22000009</v>
      </c>
      <c r="F32" s="86">
        <v>0</v>
      </c>
      <c r="G32" s="86">
        <f>'[1]WP II-B-8'!F15</f>
        <v>0</v>
      </c>
      <c r="H32" s="86">
        <f t="shared" si="0"/>
        <v>399897198.22000009</v>
      </c>
      <c r="I32" s="20">
        <f t="shared" si="1"/>
        <v>65</v>
      </c>
      <c r="J32" s="12" t="s">
        <v>209</v>
      </c>
      <c r="K32" s="86">
        <f t="shared" si="2"/>
        <v>399897198.22000009</v>
      </c>
      <c r="L32" s="86">
        <f t="shared" si="3"/>
        <v>223136986.21869385</v>
      </c>
      <c r="M32" s="86">
        <f t="shared" si="4"/>
        <v>172931010.06157827</v>
      </c>
      <c r="N32" s="86">
        <f t="shared" si="5"/>
        <v>3829201.9397280421</v>
      </c>
      <c r="O32" s="86">
        <f t="shared" si="6"/>
        <v>0</v>
      </c>
      <c r="P32" s="86">
        <f t="shared" si="7"/>
        <v>399897198.22000015</v>
      </c>
      <c r="Q32" s="86">
        <f t="shared" si="8"/>
        <v>0</v>
      </c>
    </row>
    <row r="33" spans="1:17">
      <c r="A33" s="12" t="s">
        <v>79</v>
      </c>
      <c r="B33" s="1"/>
      <c r="C33" s="1" t="s">
        <v>222</v>
      </c>
      <c r="D33" s="68"/>
      <c r="E33" s="68">
        <f>AVERAGE(E20:E32)</f>
        <v>449288190.84230775</v>
      </c>
      <c r="F33" s="68">
        <f>AVERAGE(F20:F32)</f>
        <v>0</v>
      </c>
      <c r="G33" s="68">
        <f>AVERAGE(G20:G32)</f>
        <v>-50330783.823846154</v>
      </c>
      <c r="H33" s="68">
        <f>AVERAGE(H20:H32)</f>
        <v>398957407.01846159</v>
      </c>
      <c r="I33" s="59" t="s">
        <v>45</v>
      </c>
      <c r="J33" s="59" t="s">
        <v>45</v>
      </c>
      <c r="K33" s="68">
        <f t="shared" ref="K33:Q33" si="9">AVERAGE(K20:K32)</f>
        <v>398957407.01846159</v>
      </c>
      <c r="L33" s="68">
        <f t="shared" si="9"/>
        <v>222612596.00711057</v>
      </c>
      <c r="M33" s="68">
        <f t="shared" si="9"/>
        <v>172524608.01011994</v>
      </c>
      <c r="N33" s="68">
        <f t="shared" si="9"/>
        <v>3820203.0012311265</v>
      </c>
      <c r="O33" s="68">
        <f t="shared" si="9"/>
        <v>0</v>
      </c>
      <c r="P33" s="68">
        <f t="shared" si="9"/>
        <v>398957407.01846164</v>
      </c>
      <c r="Q33" s="68">
        <f t="shared" si="9"/>
        <v>0</v>
      </c>
    </row>
    <row r="34" spans="1:17">
      <c r="A34" s="12" t="s">
        <v>80</v>
      </c>
      <c r="B34" s="51" t="s">
        <v>45</v>
      </c>
      <c r="C34" s="51"/>
      <c r="D34" s="86"/>
      <c r="E34" s="86" t="s">
        <v>45</v>
      </c>
      <c r="F34" s="86" t="s">
        <v>45</v>
      </c>
      <c r="G34" s="86" t="s">
        <v>45</v>
      </c>
      <c r="H34" s="86" t="s">
        <v>45</v>
      </c>
      <c r="I34" s="58" t="s">
        <v>45</v>
      </c>
      <c r="J34" s="58" t="s">
        <v>45</v>
      </c>
      <c r="K34" s="86" t="s">
        <v>45</v>
      </c>
      <c r="L34" s="86" t="s">
        <v>45</v>
      </c>
      <c r="M34" s="86" t="s">
        <v>45</v>
      </c>
      <c r="N34" s="86" t="s">
        <v>45</v>
      </c>
      <c r="O34" s="86" t="s">
        <v>45</v>
      </c>
      <c r="P34" s="86" t="s">
        <v>45</v>
      </c>
      <c r="Q34" s="86" t="s">
        <v>45</v>
      </c>
    </row>
    <row r="35" spans="1:17">
      <c r="A35" s="12" t="s">
        <v>81</v>
      </c>
      <c r="B35" s="51" t="s">
        <v>45</v>
      </c>
      <c r="C35" s="51" t="s">
        <v>223</v>
      </c>
      <c r="D35" s="86"/>
      <c r="E35" s="86">
        <f>'[1]WP II-B-8'!D18</f>
        <v>408504089.50999999</v>
      </c>
      <c r="F35" s="86">
        <v>0</v>
      </c>
      <c r="G35" s="86">
        <v>0</v>
      </c>
      <c r="H35" s="86">
        <f>E35+F35+G35</f>
        <v>408504089.50999999</v>
      </c>
      <c r="I35" s="20">
        <f t="shared" ref="I35:I36" si="10">(SUMIFS(II_F_2_REG_Allocators_Functionalization_Factor,II_F_2_H_Functionalization_Factor,J35))</f>
        <v>65</v>
      </c>
      <c r="J35" s="12" t="s">
        <v>209</v>
      </c>
      <c r="K35" s="86">
        <f>H35</f>
        <v>408504089.50999999</v>
      </c>
      <c r="L35" s="86">
        <f>$K35*(SUMIFS(II_F_Func_Factors_Transmission,II_F_Func_Factors_H_Functionalization_Factor,$J35))</f>
        <v>227939509.94656941</v>
      </c>
      <c r="M35" s="86">
        <f>$K35*(SUMIFS(II_F_Func_Factors_Distribution,II_F_Func_Factors_H_Functionalization_Factor,$J35))</f>
        <v>176652962.6306259</v>
      </c>
      <c r="N35" s="86">
        <f>$K35*(SUMIFS(II_F_Func_Factors_Meters,II_F_Func_Factors_H_Functionalization_Factor,$J35))</f>
        <v>3911616.9328047493</v>
      </c>
      <c r="O35" s="86">
        <f>$K35*(SUMIFS(II_F_Func_Factors_TDCS,II_F_Func_Factors_H_Functionalization_Factor,$J35))</f>
        <v>0</v>
      </c>
      <c r="P35" s="86">
        <f>L35+M35+N35+O35</f>
        <v>408504089.51000005</v>
      </c>
      <c r="Q35" s="86">
        <f>K35-P35</f>
        <v>0</v>
      </c>
    </row>
    <row r="36" spans="1:17">
      <c r="A36" s="12" t="s">
        <v>82</v>
      </c>
      <c r="B36" s="51" t="s">
        <v>45</v>
      </c>
      <c r="C36" s="51" t="s">
        <v>224</v>
      </c>
      <c r="D36" s="86"/>
      <c r="E36" s="86">
        <f>'[1]WP II-B-8'!D19</f>
        <v>404914487.19</v>
      </c>
      <c r="F36" s="86">
        <v>0</v>
      </c>
      <c r="G36" s="86">
        <v>0</v>
      </c>
      <c r="H36" s="86">
        <f>E36+F36+G36</f>
        <v>404914487.19</v>
      </c>
      <c r="I36" s="20">
        <f t="shared" si="10"/>
        <v>65</v>
      </c>
      <c r="J36" s="12" t="s">
        <v>209</v>
      </c>
      <c r="K36" s="86">
        <f>H36</f>
        <v>404914487.19</v>
      </c>
      <c r="L36" s="86">
        <f>$K36*(SUMIFS(II_F_Func_Factors_Transmission,II_F_Func_Factors_H_Functionalization_Factor,$J36))</f>
        <v>225936562.57165986</v>
      </c>
      <c r="M36" s="86">
        <f>$K36*(SUMIFS(II_F_Func_Factors_Distribution,II_F_Func_Factors_H_Functionalization_Factor,$J36))</f>
        <v>175100679.79973826</v>
      </c>
      <c r="N36" s="86">
        <f>$K36*(SUMIFS(II_F_Func_Factors_Meters,II_F_Func_Factors_H_Functionalization_Factor,$J36))</f>
        <v>3877244.8186019529</v>
      </c>
      <c r="O36" s="86">
        <f>$K36*(SUMIFS(II_F_Func_Factors_TDCS,II_F_Func_Factors_H_Functionalization_Factor,$J36))</f>
        <v>0</v>
      </c>
      <c r="P36" s="86">
        <f>L36+M36+N36+O36</f>
        <v>404914487.19000006</v>
      </c>
      <c r="Q36" s="86">
        <f>K36-P36</f>
        <v>0</v>
      </c>
    </row>
    <row r="37" spans="1:17">
      <c r="A37" s="12" t="s">
        <v>83</v>
      </c>
      <c r="B37" s="51" t="s">
        <v>45</v>
      </c>
      <c r="C37" s="51"/>
      <c r="D37" s="86"/>
      <c r="E37" s="86"/>
      <c r="F37" s="86"/>
      <c r="G37" s="86"/>
      <c r="H37" s="86"/>
      <c r="I37" s="20"/>
      <c r="J37" s="12"/>
      <c r="K37" s="86"/>
      <c r="L37" s="86"/>
      <c r="M37" s="86"/>
      <c r="N37" s="86"/>
      <c r="O37" s="86"/>
      <c r="P37" s="86"/>
      <c r="Q37" s="86"/>
    </row>
    <row r="38" spans="1:17">
      <c r="A38" s="12" t="s">
        <v>84</v>
      </c>
      <c r="B38" s="51" t="s">
        <v>45</v>
      </c>
      <c r="C38" s="51"/>
      <c r="D38" s="86"/>
      <c r="E38" s="86" t="s">
        <v>45</v>
      </c>
      <c r="F38" s="86" t="s">
        <v>45</v>
      </c>
      <c r="G38" s="86" t="s">
        <v>45</v>
      </c>
      <c r="H38" s="86" t="s">
        <v>45</v>
      </c>
      <c r="I38" s="58" t="s">
        <v>45</v>
      </c>
      <c r="J38" s="58" t="s">
        <v>45</v>
      </c>
      <c r="K38" s="86" t="s">
        <v>45</v>
      </c>
      <c r="L38" s="86" t="s">
        <v>45</v>
      </c>
      <c r="M38" s="86" t="s">
        <v>45</v>
      </c>
      <c r="N38" s="86" t="s">
        <v>45</v>
      </c>
      <c r="O38" s="86" t="s">
        <v>45</v>
      </c>
      <c r="P38" s="86" t="s">
        <v>45</v>
      </c>
      <c r="Q38" s="86" t="s">
        <v>45</v>
      </c>
    </row>
    <row r="39" spans="1:17">
      <c r="A39" s="12" t="s">
        <v>85</v>
      </c>
      <c r="B39" s="50" t="s">
        <v>225</v>
      </c>
      <c r="C39" s="50" t="s">
        <v>226</v>
      </c>
      <c r="D39" s="86"/>
      <c r="E39" s="86"/>
      <c r="F39" s="86"/>
      <c r="G39" s="86"/>
      <c r="H39" s="86"/>
      <c r="I39" s="58"/>
      <c r="J39" s="58"/>
      <c r="K39" s="86"/>
      <c r="L39" s="86"/>
      <c r="M39" s="86"/>
      <c r="N39" s="86"/>
      <c r="O39" s="86"/>
      <c r="P39" s="86"/>
      <c r="Q39" s="86"/>
    </row>
    <row r="40" spans="1:17">
      <c r="A40" s="12" t="s">
        <v>86</v>
      </c>
      <c r="B40" s="51" t="s">
        <v>45</v>
      </c>
      <c r="C40" s="51" t="s">
        <v>208</v>
      </c>
      <c r="D40" s="86"/>
      <c r="E40" s="86">
        <f>'[1]WP II-B-8'!D23</f>
        <v>-737.55000000025029</v>
      </c>
      <c r="F40" s="86">
        <v>0</v>
      </c>
      <c r="G40" s="86">
        <v>0</v>
      </c>
      <c r="H40" s="86">
        <f t="shared" ref="H40:H52" si="11">E40+F40+G40</f>
        <v>-737.55000000025029</v>
      </c>
      <c r="I40" s="20">
        <f t="shared" ref="I40:I52" si="12">(SUMIFS(II_F_2_REG_Allocators_Functionalization_Factor,II_F_2_H_Functionalization_Factor,J40))</f>
        <v>66</v>
      </c>
      <c r="J40" s="12" t="s">
        <v>227</v>
      </c>
      <c r="K40" s="86">
        <f t="shared" ref="K40:K52" si="13">H40</f>
        <v>-737.55000000025029</v>
      </c>
      <c r="L40" s="86">
        <f t="shared" ref="L40:L52" si="14">$K40*(SUMIFS(II_F_Func_Factors_Transmission,II_F_Func_Factors_H_Functionalization_Factor,$J40))</f>
        <v>-411.54247871252738</v>
      </c>
      <c r="M40" s="86">
        <f t="shared" ref="M40:M52" si="15">$K40*(SUMIFS(II_F_Func_Factors_Distribution,II_F_Func_Factors_H_Functionalization_Factor,$J40))</f>
        <v>-318.94513649678555</v>
      </c>
      <c r="N40" s="86">
        <f t="shared" ref="N40:N52" si="16">$K40*(SUMIFS(II_F_Func_Factors_Meters,II_F_Func_Factors_H_Functionalization_Factor,$J40))</f>
        <v>-7.062384790937311</v>
      </c>
      <c r="O40" s="86">
        <f t="shared" ref="O40:O52" si="17">$K40*(SUMIFS(II_F_Func_Factors_TDCS,II_F_Func_Factors_H_Functionalization_Factor,$J40))</f>
        <v>0</v>
      </c>
      <c r="P40" s="86">
        <f t="shared" ref="P40:P52" si="18">L40+M40+N40+O40</f>
        <v>-737.55000000025029</v>
      </c>
      <c r="Q40" s="86">
        <f t="shared" ref="Q40:Q52" si="19">K40-P40</f>
        <v>0</v>
      </c>
    </row>
    <row r="41" spans="1:17">
      <c r="A41" s="12" t="s">
        <v>87</v>
      </c>
      <c r="B41" s="51" t="s">
        <v>45</v>
      </c>
      <c r="C41" s="51" t="s">
        <v>210</v>
      </c>
      <c r="D41" s="86"/>
      <c r="E41" s="86">
        <f>'[1]WP II-B-8'!D24</f>
        <v>-990313.11999999988</v>
      </c>
      <c r="F41" s="86">
        <v>0</v>
      </c>
      <c r="G41" s="86">
        <v>0</v>
      </c>
      <c r="H41" s="86">
        <f t="shared" si="11"/>
        <v>-990313.11999999988</v>
      </c>
      <c r="I41" s="20">
        <f t="shared" si="12"/>
        <v>66</v>
      </c>
      <c r="J41" s="12" t="s">
        <v>227</v>
      </c>
      <c r="K41" s="86">
        <f t="shared" si="13"/>
        <v>-990313.11999999988</v>
      </c>
      <c r="L41" s="86">
        <f t="shared" si="14"/>
        <v>-552580.72823021922</v>
      </c>
      <c r="M41" s="86">
        <f t="shared" si="15"/>
        <v>-428249.68237116176</v>
      </c>
      <c r="N41" s="86">
        <f t="shared" si="16"/>
        <v>-9482.7093986188083</v>
      </c>
      <c r="O41" s="86">
        <f t="shared" si="17"/>
        <v>0</v>
      </c>
      <c r="P41" s="86">
        <f t="shared" si="18"/>
        <v>-990313.11999999976</v>
      </c>
      <c r="Q41" s="86">
        <f t="shared" si="19"/>
        <v>0</v>
      </c>
    </row>
    <row r="42" spans="1:17">
      <c r="A42" s="12" t="s">
        <v>88</v>
      </c>
      <c r="B42" s="51" t="s">
        <v>45</v>
      </c>
      <c r="C42" s="51" t="s">
        <v>211</v>
      </c>
      <c r="D42" s="86"/>
      <c r="E42" s="86">
        <f>'[1]WP II-B-8'!D25</f>
        <v>3821411.7399999993</v>
      </c>
      <c r="F42" s="86">
        <v>0</v>
      </c>
      <c r="G42" s="86">
        <v>0</v>
      </c>
      <c r="H42" s="86">
        <f t="shared" si="11"/>
        <v>3821411.7399999993</v>
      </c>
      <c r="I42" s="20">
        <f t="shared" si="12"/>
        <v>66</v>
      </c>
      <c r="J42" s="12" t="s">
        <v>227</v>
      </c>
      <c r="K42" s="86">
        <f t="shared" si="13"/>
        <v>3821411.7399999993</v>
      </c>
      <c r="L42" s="86">
        <f t="shared" si="14"/>
        <v>2132293.7558948114</v>
      </c>
      <c r="M42" s="86">
        <f t="shared" si="15"/>
        <v>1652526.1867321604</v>
      </c>
      <c r="N42" s="86">
        <f t="shared" si="16"/>
        <v>36591.797373027075</v>
      </c>
      <c r="O42" s="86">
        <f t="shared" si="17"/>
        <v>0</v>
      </c>
      <c r="P42" s="86">
        <f t="shared" si="18"/>
        <v>3821411.7399999988</v>
      </c>
      <c r="Q42" s="86">
        <f t="shared" si="19"/>
        <v>0</v>
      </c>
    </row>
    <row r="43" spans="1:17">
      <c r="A43" s="12" t="s">
        <v>89</v>
      </c>
      <c r="B43" s="51" t="s">
        <v>45</v>
      </c>
      <c r="C43" s="51" t="s">
        <v>212</v>
      </c>
      <c r="D43" s="86"/>
      <c r="E43" s="86">
        <f>'[1]WP II-B-8'!D26</f>
        <v>4113675.3800000004</v>
      </c>
      <c r="F43" s="86">
        <v>0</v>
      </c>
      <c r="G43" s="86">
        <v>0</v>
      </c>
      <c r="H43" s="86">
        <f t="shared" si="11"/>
        <v>4113675.3800000004</v>
      </c>
      <c r="I43" s="20">
        <f t="shared" si="12"/>
        <v>66</v>
      </c>
      <c r="J43" s="12" t="s">
        <v>227</v>
      </c>
      <c r="K43" s="86">
        <f t="shared" si="13"/>
        <v>4113675.3800000004</v>
      </c>
      <c r="L43" s="86">
        <f t="shared" si="14"/>
        <v>2295372.7374460357</v>
      </c>
      <c r="M43" s="86">
        <f t="shared" si="15"/>
        <v>1778912.284695439</v>
      </c>
      <c r="N43" s="86">
        <f t="shared" si="16"/>
        <v>39390.357858525393</v>
      </c>
      <c r="O43" s="86">
        <f t="shared" si="17"/>
        <v>0</v>
      </c>
      <c r="P43" s="86">
        <f t="shared" si="18"/>
        <v>4113675.3800000004</v>
      </c>
      <c r="Q43" s="86">
        <f t="shared" si="19"/>
        <v>0</v>
      </c>
    </row>
    <row r="44" spans="1:17">
      <c r="A44" s="12" t="s">
        <v>90</v>
      </c>
      <c r="B44" s="51" t="s">
        <v>45</v>
      </c>
      <c r="C44" s="51" t="s">
        <v>213</v>
      </c>
      <c r="D44" s="86"/>
      <c r="E44" s="86">
        <f>'[1]WP II-B-8'!D27</f>
        <v>4858466.18</v>
      </c>
      <c r="F44" s="86">
        <v>0</v>
      </c>
      <c r="G44" s="86">
        <v>0</v>
      </c>
      <c r="H44" s="86">
        <f t="shared" si="11"/>
        <v>4858466.18</v>
      </c>
      <c r="I44" s="20">
        <f t="shared" si="12"/>
        <v>66</v>
      </c>
      <c r="J44" s="12" t="s">
        <v>227</v>
      </c>
      <c r="K44" s="86">
        <f t="shared" si="13"/>
        <v>4858466.18</v>
      </c>
      <c r="L44" s="86">
        <f t="shared" si="14"/>
        <v>2710955.4802488042</v>
      </c>
      <c r="M44" s="86">
        <f t="shared" si="15"/>
        <v>2100988.623069067</v>
      </c>
      <c r="N44" s="86">
        <f t="shared" si="16"/>
        <v>46522.076682128194</v>
      </c>
      <c r="O44" s="86">
        <f t="shared" si="17"/>
        <v>0</v>
      </c>
      <c r="P44" s="86">
        <f t="shared" si="18"/>
        <v>4858466.18</v>
      </c>
      <c r="Q44" s="86">
        <f t="shared" si="19"/>
        <v>0</v>
      </c>
    </row>
    <row r="45" spans="1:17">
      <c r="A45" s="12" t="s">
        <v>123</v>
      </c>
      <c r="B45" s="51" t="s">
        <v>45</v>
      </c>
      <c r="C45" s="51" t="s">
        <v>214</v>
      </c>
      <c r="D45" s="86"/>
      <c r="E45" s="86">
        <f>'[1]WP II-B-8'!D28</f>
        <v>3615256.0799999996</v>
      </c>
      <c r="F45" s="86">
        <v>0</v>
      </c>
      <c r="G45" s="86">
        <v>0</v>
      </c>
      <c r="H45" s="86">
        <f t="shared" si="11"/>
        <v>3615256.0799999996</v>
      </c>
      <c r="I45" s="20">
        <f t="shared" si="12"/>
        <v>66</v>
      </c>
      <c r="J45" s="12" t="s">
        <v>227</v>
      </c>
      <c r="K45" s="86">
        <f t="shared" si="13"/>
        <v>3615256.0799999996</v>
      </c>
      <c r="L45" s="86">
        <f t="shared" si="14"/>
        <v>2017261.8105121418</v>
      </c>
      <c r="M45" s="86">
        <f t="shared" si="15"/>
        <v>1563376.5085838824</v>
      </c>
      <c r="N45" s="86">
        <f t="shared" si="16"/>
        <v>34617.760903975286</v>
      </c>
      <c r="O45" s="86">
        <f t="shared" si="17"/>
        <v>0</v>
      </c>
      <c r="P45" s="86">
        <f t="shared" si="18"/>
        <v>3615256.0799999996</v>
      </c>
      <c r="Q45" s="86">
        <f t="shared" si="19"/>
        <v>0</v>
      </c>
    </row>
    <row r="46" spans="1:17">
      <c r="A46" s="12" t="s">
        <v>125</v>
      </c>
      <c r="B46" s="51" t="s">
        <v>45</v>
      </c>
      <c r="C46" s="51" t="s">
        <v>215</v>
      </c>
      <c r="D46" s="86"/>
      <c r="E46" s="86">
        <f>'[1]WP II-B-8'!D29</f>
        <v>4672007.9499999993</v>
      </c>
      <c r="F46" s="86">
        <v>0</v>
      </c>
      <c r="G46" s="86">
        <v>0</v>
      </c>
      <c r="H46" s="86">
        <f t="shared" si="11"/>
        <v>4672007.9499999993</v>
      </c>
      <c r="I46" s="20">
        <f t="shared" si="12"/>
        <v>66</v>
      </c>
      <c r="J46" s="12" t="s">
        <v>227</v>
      </c>
      <c r="K46" s="86">
        <f t="shared" si="13"/>
        <v>4672007.9499999993</v>
      </c>
      <c r="L46" s="86">
        <f t="shared" si="14"/>
        <v>2606914.4224892966</v>
      </c>
      <c r="M46" s="86">
        <f t="shared" si="15"/>
        <v>2020356.8752305759</v>
      </c>
      <c r="N46" s="86">
        <f t="shared" si="16"/>
        <v>44736.652280126094</v>
      </c>
      <c r="O46" s="86">
        <f t="shared" si="17"/>
        <v>0</v>
      </c>
      <c r="P46" s="86">
        <f t="shared" si="18"/>
        <v>4672007.9499999983</v>
      </c>
      <c r="Q46" s="86">
        <f t="shared" si="19"/>
        <v>0</v>
      </c>
    </row>
    <row r="47" spans="1:17">
      <c r="A47" s="12" t="s">
        <v>127</v>
      </c>
      <c r="B47" s="51" t="s">
        <v>45</v>
      </c>
      <c r="C47" s="51" t="s">
        <v>216</v>
      </c>
      <c r="D47" s="86"/>
      <c r="E47" s="86">
        <f>'[1]WP II-B-8'!D30</f>
        <v>955069.63000000024</v>
      </c>
      <c r="F47" s="86">
        <v>0</v>
      </c>
      <c r="G47" s="86">
        <v>0</v>
      </c>
      <c r="H47" s="86">
        <f t="shared" si="11"/>
        <v>955069.63000000024</v>
      </c>
      <c r="I47" s="20">
        <f t="shared" si="12"/>
        <v>66</v>
      </c>
      <c r="J47" s="12" t="s">
        <v>227</v>
      </c>
      <c r="K47" s="86">
        <f t="shared" si="13"/>
        <v>955069.63000000024</v>
      </c>
      <c r="L47" s="86">
        <f t="shared" si="14"/>
        <v>532915.35878668982</v>
      </c>
      <c r="M47" s="86">
        <f t="shared" si="15"/>
        <v>413009.03464738821</v>
      </c>
      <c r="N47" s="86">
        <f t="shared" si="16"/>
        <v>9145.2365659220904</v>
      </c>
      <c r="O47" s="86">
        <f t="shared" si="17"/>
        <v>0</v>
      </c>
      <c r="P47" s="86">
        <f t="shared" si="18"/>
        <v>955069.63</v>
      </c>
      <c r="Q47" s="86">
        <f t="shared" si="19"/>
        <v>0</v>
      </c>
    </row>
    <row r="48" spans="1:17">
      <c r="A48" s="12" t="s">
        <v>129</v>
      </c>
      <c r="B48" s="51" t="s">
        <v>45</v>
      </c>
      <c r="C48" s="51" t="s">
        <v>217</v>
      </c>
      <c r="D48" s="86"/>
      <c r="E48" s="86">
        <f>'[1]WP II-B-8'!D31</f>
        <v>-1577419.83</v>
      </c>
      <c r="F48" s="86">
        <v>0</v>
      </c>
      <c r="G48" s="86">
        <v>0</v>
      </c>
      <c r="H48" s="86">
        <f t="shared" si="11"/>
        <v>-1577419.83</v>
      </c>
      <c r="I48" s="20">
        <f t="shared" si="12"/>
        <v>66</v>
      </c>
      <c r="J48" s="12" t="s">
        <v>227</v>
      </c>
      <c r="K48" s="86">
        <f t="shared" si="13"/>
        <v>-1577419.83</v>
      </c>
      <c r="L48" s="86">
        <f t="shared" si="14"/>
        <v>-880177.97682634846</v>
      </c>
      <c r="M48" s="86">
        <f t="shared" si="15"/>
        <v>-682137.32356032205</v>
      </c>
      <c r="N48" s="86">
        <f t="shared" si="16"/>
        <v>-15104.529613329454</v>
      </c>
      <c r="O48" s="86">
        <f t="shared" si="17"/>
        <v>0</v>
      </c>
      <c r="P48" s="86">
        <f t="shared" si="18"/>
        <v>-1577419.83</v>
      </c>
      <c r="Q48" s="86">
        <f t="shared" si="19"/>
        <v>0</v>
      </c>
    </row>
    <row r="49" spans="1:17">
      <c r="A49" s="12" t="s">
        <v>131</v>
      </c>
      <c r="B49" s="51" t="s">
        <v>45</v>
      </c>
      <c r="C49" s="51" t="s">
        <v>218</v>
      </c>
      <c r="D49" s="86"/>
      <c r="E49" s="86">
        <f>'[1]WP II-B-8'!D32</f>
        <v>357514.61000000004</v>
      </c>
      <c r="F49" s="86">
        <v>0</v>
      </c>
      <c r="G49" s="86">
        <v>0</v>
      </c>
      <c r="H49" s="86">
        <f t="shared" si="11"/>
        <v>357514.61000000004</v>
      </c>
      <c r="I49" s="20">
        <f t="shared" si="12"/>
        <v>66</v>
      </c>
      <c r="J49" s="12" t="s">
        <v>227</v>
      </c>
      <c r="K49" s="86">
        <f t="shared" si="13"/>
        <v>357514.61000000004</v>
      </c>
      <c r="L49" s="86">
        <f t="shared" si="14"/>
        <v>199488.1008410177</v>
      </c>
      <c r="M49" s="86">
        <f t="shared" si="15"/>
        <v>154603.14024270404</v>
      </c>
      <c r="N49" s="86">
        <f t="shared" si="16"/>
        <v>3423.3689162782562</v>
      </c>
      <c r="O49" s="86">
        <f t="shared" si="17"/>
        <v>0</v>
      </c>
      <c r="P49" s="86">
        <f t="shared" si="18"/>
        <v>357514.61</v>
      </c>
      <c r="Q49" s="86">
        <f t="shared" si="19"/>
        <v>0</v>
      </c>
    </row>
    <row r="50" spans="1:17">
      <c r="A50" s="12" t="s">
        <v>133</v>
      </c>
      <c r="B50" s="51" t="s">
        <v>45</v>
      </c>
      <c r="C50" s="51" t="s">
        <v>219</v>
      </c>
      <c r="D50" s="86"/>
      <c r="E50" s="86">
        <f>'[1]WP II-B-8'!D33</f>
        <v>718095.03000000026</v>
      </c>
      <c r="F50" s="86">
        <v>0</v>
      </c>
      <c r="G50" s="86">
        <v>0</v>
      </c>
      <c r="H50" s="86">
        <f t="shared" si="11"/>
        <v>718095.03000000026</v>
      </c>
      <c r="I50" s="20">
        <f t="shared" si="12"/>
        <v>66</v>
      </c>
      <c r="J50" s="12" t="s">
        <v>227</v>
      </c>
      <c r="K50" s="86">
        <f t="shared" si="13"/>
        <v>718095.03000000026</v>
      </c>
      <c r="L50" s="86">
        <f t="shared" si="14"/>
        <v>400686.88034336187</v>
      </c>
      <c r="M50" s="86">
        <f t="shared" si="15"/>
        <v>310532.05526531854</v>
      </c>
      <c r="N50" s="86">
        <f t="shared" si="16"/>
        <v>6876.0943913198462</v>
      </c>
      <c r="O50" s="86">
        <f t="shared" si="17"/>
        <v>0</v>
      </c>
      <c r="P50" s="86">
        <f t="shared" si="18"/>
        <v>718095.03000000026</v>
      </c>
      <c r="Q50" s="86">
        <f t="shared" si="19"/>
        <v>0</v>
      </c>
    </row>
    <row r="51" spans="1:17">
      <c r="A51" s="12" t="s">
        <v>134</v>
      </c>
      <c r="B51" s="51" t="s">
        <v>45</v>
      </c>
      <c r="C51" s="51" t="s">
        <v>220</v>
      </c>
      <c r="D51" s="86"/>
      <c r="E51" s="86">
        <f>'[1]WP II-B-8'!D34</f>
        <v>127522.72000000003</v>
      </c>
      <c r="F51" s="86">
        <v>0</v>
      </c>
      <c r="G51" s="86">
        <v>0</v>
      </c>
      <c r="H51" s="86">
        <f t="shared" si="11"/>
        <v>127522.72000000003</v>
      </c>
      <c r="I51" s="20">
        <f t="shared" si="12"/>
        <v>66</v>
      </c>
      <c r="J51" s="12" t="s">
        <v>227</v>
      </c>
      <c r="K51" s="86">
        <f t="shared" si="13"/>
        <v>127522.72000000003</v>
      </c>
      <c r="L51" s="86">
        <f t="shared" si="14"/>
        <v>71155.875914779739</v>
      </c>
      <c r="M51" s="86">
        <f t="shared" si="15"/>
        <v>55145.754642841261</v>
      </c>
      <c r="N51" s="86">
        <f t="shared" si="16"/>
        <v>1221.0894423790276</v>
      </c>
      <c r="O51" s="86">
        <f t="shared" si="17"/>
        <v>0</v>
      </c>
      <c r="P51" s="86">
        <f t="shared" si="18"/>
        <v>127522.72000000003</v>
      </c>
      <c r="Q51" s="86">
        <f t="shared" si="19"/>
        <v>0</v>
      </c>
    </row>
    <row r="52" spans="1:17">
      <c r="A52" s="12" t="s">
        <v>136</v>
      </c>
      <c r="B52" s="51" t="s">
        <v>45</v>
      </c>
      <c r="C52" s="51" t="s">
        <v>221</v>
      </c>
      <c r="D52" s="86"/>
      <c r="E52" s="86">
        <f>'[1]WP II-B-8'!D35</f>
        <v>-18849561.589999996</v>
      </c>
      <c r="F52" s="86">
        <v>0</v>
      </c>
      <c r="G52" s="86">
        <v>0</v>
      </c>
      <c r="H52" s="86">
        <f t="shared" si="11"/>
        <v>-18849561.589999996</v>
      </c>
      <c r="I52" s="20">
        <f t="shared" si="12"/>
        <v>66</v>
      </c>
      <c r="J52" s="12" t="s">
        <v>227</v>
      </c>
      <c r="K52" s="86">
        <f t="shared" si="13"/>
        <v>-18849561.589999996</v>
      </c>
      <c r="L52" s="86">
        <f t="shared" si="14"/>
        <v>-10517789.030425617</v>
      </c>
      <c r="M52" s="86">
        <f t="shared" si="15"/>
        <v>-8151279.2274762047</v>
      </c>
      <c r="N52" s="86">
        <f t="shared" si="16"/>
        <v>-180493.33209817219</v>
      </c>
      <c r="O52" s="86">
        <f t="shared" si="17"/>
        <v>0</v>
      </c>
      <c r="P52" s="86">
        <f t="shared" si="18"/>
        <v>-18849561.589999992</v>
      </c>
      <c r="Q52" s="86">
        <f t="shared" si="19"/>
        <v>0</v>
      </c>
    </row>
    <row r="53" spans="1:17">
      <c r="A53" s="12" t="s">
        <v>137</v>
      </c>
      <c r="B53" s="51" t="s">
        <v>45</v>
      </c>
      <c r="C53" s="51"/>
      <c r="D53" s="86"/>
      <c r="E53" s="86" t="s">
        <v>45</v>
      </c>
      <c r="F53" s="86" t="s">
        <v>45</v>
      </c>
      <c r="G53" s="86" t="s">
        <v>45</v>
      </c>
      <c r="H53" s="86" t="s">
        <v>45</v>
      </c>
      <c r="I53" s="58" t="s">
        <v>45</v>
      </c>
      <c r="J53" s="58" t="s">
        <v>45</v>
      </c>
      <c r="K53" s="86" t="s">
        <v>45</v>
      </c>
      <c r="L53" s="86" t="s">
        <v>45</v>
      </c>
      <c r="M53" s="86" t="s">
        <v>45</v>
      </c>
      <c r="N53" s="86" t="s">
        <v>45</v>
      </c>
      <c r="O53" s="86" t="s">
        <v>45</v>
      </c>
      <c r="P53" s="86" t="s">
        <v>45</v>
      </c>
      <c r="Q53" s="86" t="s">
        <v>45</v>
      </c>
    </row>
    <row r="54" spans="1:17">
      <c r="A54" s="12" t="s">
        <v>138</v>
      </c>
      <c r="B54" s="1"/>
      <c r="C54" s="1" t="s">
        <v>222</v>
      </c>
      <c r="D54" s="68"/>
      <c r="E54" s="68">
        <f>AVERAGE(E40:E52)</f>
        <v>140075.94076923051</v>
      </c>
      <c r="F54" s="68">
        <f>AVERAGE(F40:F52)</f>
        <v>0</v>
      </c>
      <c r="G54" s="68">
        <f>AVERAGE(G40:G52)</f>
        <v>0</v>
      </c>
      <c r="H54" s="68">
        <f>AVERAGE(H40:H52)</f>
        <v>140075.94076923051</v>
      </c>
      <c r="I54" s="59" t="s">
        <v>45</v>
      </c>
      <c r="J54" s="59" t="s">
        <v>45</v>
      </c>
      <c r="K54" s="68">
        <f t="shared" ref="K54:Q54" si="20">AVERAGE(K40:K52)</f>
        <v>140075.94076923051</v>
      </c>
      <c r="L54" s="68">
        <f t="shared" si="20"/>
        <v>78160.395732003191</v>
      </c>
      <c r="M54" s="68">
        <f t="shared" si="20"/>
        <v>60574.252658860685</v>
      </c>
      <c r="N54" s="68">
        <f t="shared" si="20"/>
        <v>1341.2923783669137</v>
      </c>
      <c r="O54" s="68">
        <f t="shared" si="20"/>
        <v>0</v>
      </c>
      <c r="P54" s="68">
        <f t="shared" si="20"/>
        <v>140075.9407692308</v>
      </c>
      <c r="Q54" s="68">
        <f t="shared" si="20"/>
        <v>0</v>
      </c>
    </row>
    <row r="55" spans="1:17">
      <c r="A55" s="12" t="s">
        <v>140</v>
      </c>
      <c r="B55" s="51" t="s">
        <v>45</v>
      </c>
      <c r="C55" s="51"/>
      <c r="D55" s="86"/>
      <c r="E55" s="86" t="s">
        <v>45</v>
      </c>
      <c r="F55" s="86" t="s">
        <v>45</v>
      </c>
      <c r="G55" s="86" t="s">
        <v>45</v>
      </c>
      <c r="H55" s="86" t="s">
        <v>45</v>
      </c>
      <c r="I55" s="58" t="s">
        <v>45</v>
      </c>
      <c r="J55" s="58" t="s">
        <v>45</v>
      </c>
      <c r="K55" s="86" t="s">
        <v>45</v>
      </c>
      <c r="L55" s="86" t="s">
        <v>45</v>
      </c>
      <c r="M55" s="86" t="s">
        <v>45</v>
      </c>
      <c r="N55" s="86" t="s">
        <v>45</v>
      </c>
      <c r="O55" s="86" t="s">
        <v>45</v>
      </c>
      <c r="P55" s="86" t="s">
        <v>45</v>
      </c>
      <c r="Q55" s="86" t="s">
        <v>45</v>
      </c>
    </row>
    <row r="56" spans="1:17">
      <c r="A56" s="12" t="s">
        <v>141</v>
      </c>
      <c r="B56" s="51" t="s">
        <v>45</v>
      </c>
      <c r="C56" s="51" t="s">
        <v>223</v>
      </c>
      <c r="D56" s="86"/>
      <c r="E56" s="86">
        <f>'[1]WP II-B-8'!D38</f>
        <v>-21704798.25</v>
      </c>
      <c r="F56" s="86">
        <v>0</v>
      </c>
      <c r="G56" s="86">
        <v>0</v>
      </c>
      <c r="H56" s="86">
        <f>E56+F56+G56</f>
        <v>-21704798.25</v>
      </c>
      <c r="I56" s="20">
        <f>(SUMIFS(II_F_2_REG_Allocators_Functionalization_Factor,II_F_2_H_Functionalization_Factor,J56))</f>
        <v>66</v>
      </c>
      <c r="J56" s="12" t="s">
        <v>227</v>
      </c>
      <c r="K56" s="86">
        <f>H56</f>
        <v>-21704798.25</v>
      </c>
      <c r="L56" s="86">
        <f>$K56*(SUMIFS(II_F_Func_Factors_Transmission,II_F_Func_Factors_H_Functionalization_Factor,$J56))</f>
        <v>-12110970.743349327</v>
      </c>
      <c r="M56" s="86">
        <f>$K56*(SUMIFS(II_F_Func_Factors_Distribution,II_F_Func_Factors_H_Functionalization_Factor,$J56))</f>
        <v>-9385993.9536019154</v>
      </c>
      <c r="N56" s="86">
        <f>$K56*(SUMIFS(II_F_Func_Factors_Meters,II_F_Func_Factors_H_Functionalization_Factor,$J56))</f>
        <v>-207833.55304875702</v>
      </c>
      <c r="O56" s="86">
        <f>$K56*(SUMIFS(II_F_Func_Factors_TDCS,II_F_Func_Factors_H_Functionalization_Factor,$J56))</f>
        <v>0</v>
      </c>
      <c r="P56" s="86">
        <f>L56+M56+N56+O56</f>
        <v>-21704798.249999996</v>
      </c>
      <c r="Q56" s="86">
        <f>K56-P56</f>
        <v>0</v>
      </c>
    </row>
    <row r="57" spans="1:17">
      <c r="A57" s="12" t="s">
        <v>142</v>
      </c>
      <c r="B57" s="51" t="s">
        <v>45</v>
      </c>
      <c r="C57" s="51" t="s">
        <v>224</v>
      </c>
      <c r="D57" s="86"/>
      <c r="E57" s="86">
        <f>'[1]WP II-B-8'!D39</f>
        <v>-21825612.390000001</v>
      </c>
      <c r="F57" s="86">
        <v>0</v>
      </c>
      <c r="G57" s="86">
        <v>0</v>
      </c>
      <c r="H57" s="86">
        <f>E57+F57+G57</f>
        <v>-21825612.390000001</v>
      </c>
      <c r="I57" s="20">
        <f>(SUMIFS(II_F_2_REG_Allocators_Functionalization_Factor,II_F_2_H_Functionalization_Factor,J57))</f>
        <v>66</v>
      </c>
      <c r="J57" s="12" t="s">
        <v>227</v>
      </c>
      <c r="K57" s="86">
        <f>H57</f>
        <v>-21825612.390000001</v>
      </c>
      <c r="L57" s="86">
        <f>$K57*(SUMIFS(II_F_Func_Factors_Transmission,II_F_Func_Factors_H_Functionalization_Factor,$J57))</f>
        <v>-12178383.326413669</v>
      </c>
      <c r="M57" s="86">
        <f>$K57*(SUMIFS(II_F_Func_Factors_Distribution,II_F_Func_Factors_H_Functionalization_Factor,$J57))</f>
        <v>-9438238.6588734612</v>
      </c>
      <c r="N57" s="86">
        <f>$K57*(SUMIFS(II_F_Func_Factors_Meters,II_F_Func_Factors_H_Functionalization_Factor,$J57))</f>
        <v>-208990.40471286912</v>
      </c>
      <c r="O57" s="86">
        <f>$K57*(SUMIFS(II_F_Func_Factors_TDCS,II_F_Func_Factors_H_Functionalization_Factor,$J57))</f>
        <v>0</v>
      </c>
      <c r="P57" s="86">
        <f>L57+M57+N57+O57</f>
        <v>-21825612.390000001</v>
      </c>
      <c r="Q57" s="86">
        <f>K57-P57</f>
        <v>0</v>
      </c>
    </row>
    <row r="58" spans="1:17">
      <c r="A58" s="12" t="s">
        <v>143</v>
      </c>
      <c r="B58" s="51" t="s">
        <v>45</v>
      </c>
      <c r="C58" s="51"/>
      <c r="D58" s="86"/>
      <c r="E58" s="86"/>
      <c r="F58" s="86"/>
      <c r="G58" s="86"/>
      <c r="H58" s="86"/>
      <c r="I58" s="20"/>
      <c r="J58" s="12"/>
      <c r="K58" s="86"/>
      <c r="L58" s="86"/>
      <c r="M58" s="86"/>
      <c r="N58" s="86"/>
      <c r="O58" s="86"/>
      <c r="P58" s="86"/>
      <c r="Q58" s="86"/>
    </row>
    <row r="59" spans="1:17">
      <c r="A59" s="12" t="s">
        <v>144</v>
      </c>
      <c r="B59" s="51" t="s">
        <v>45</v>
      </c>
      <c r="C59" s="51"/>
      <c r="D59" s="86"/>
      <c r="E59" s="86" t="s">
        <v>45</v>
      </c>
      <c r="F59" s="86" t="s">
        <v>45</v>
      </c>
      <c r="G59" s="86" t="s">
        <v>45</v>
      </c>
      <c r="H59" s="86" t="s">
        <v>45</v>
      </c>
      <c r="I59" s="58" t="s">
        <v>45</v>
      </c>
      <c r="J59" s="58" t="s">
        <v>45</v>
      </c>
      <c r="K59" s="86" t="s">
        <v>45</v>
      </c>
      <c r="L59" s="86" t="s">
        <v>45</v>
      </c>
      <c r="M59" s="86" t="s">
        <v>45</v>
      </c>
      <c r="N59" s="86" t="s">
        <v>45</v>
      </c>
      <c r="O59" s="86" t="s">
        <v>45</v>
      </c>
      <c r="P59" s="86" t="s">
        <v>45</v>
      </c>
      <c r="Q59" s="86" t="s">
        <v>45</v>
      </c>
    </row>
    <row r="60" spans="1:17">
      <c r="A60" s="12" t="s">
        <v>157</v>
      </c>
      <c r="B60" s="62" t="s">
        <v>228</v>
      </c>
      <c r="C60" s="62"/>
      <c r="D60" s="68"/>
      <c r="E60" s="68">
        <f>E33+E54</f>
        <v>449428266.783077</v>
      </c>
      <c r="F60" s="68">
        <f>F33+F54</f>
        <v>0</v>
      </c>
      <c r="G60" s="68">
        <f>G33+G54</f>
        <v>-50330783.823846154</v>
      </c>
      <c r="H60" s="68">
        <f>H33+H54</f>
        <v>399097482.95923084</v>
      </c>
      <c r="I60" s="59" t="s">
        <v>45</v>
      </c>
      <c r="J60" s="59" t="s">
        <v>45</v>
      </c>
      <c r="K60" s="68">
        <f t="shared" ref="K60:Q60" si="21">K33+K54</f>
        <v>399097482.95923084</v>
      </c>
      <c r="L60" s="68">
        <f t="shared" si="21"/>
        <v>222690756.40284258</v>
      </c>
      <c r="M60" s="68">
        <f t="shared" si="21"/>
        <v>172585182.26277882</v>
      </c>
      <c r="N60" s="68">
        <f t="shared" si="21"/>
        <v>3821544.2936094934</v>
      </c>
      <c r="O60" s="68">
        <f t="shared" si="21"/>
        <v>0</v>
      </c>
      <c r="P60" s="68">
        <f t="shared" si="21"/>
        <v>399097482.9592309</v>
      </c>
      <c r="Q60" s="68">
        <f t="shared" si="21"/>
        <v>0</v>
      </c>
    </row>
  </sheetData>
  <dataValidations count="1">
    <dataValidation type="list" allowBlank="1" sqref="J40:J52 J35:J37 J20:J32 J56:J58" xr:uid="{00000000-0002-0000-1400-000000000000}">
      <formula1>II_F_Func_Factors_H_Functionalization_Factor</formula1>
    </dataValidation>
  </dataValidations>
  <pageMargins left="1" right="1" top="1.25" bottom="1" header="0.5" footer="0.5"/>
  <pageSetup scale="67" orientation="landscape" r:id="rId1"/>
  <headerFooter>
    <oddHeader>&amp;R&amp;"Times New Roman,Regular"&amp;8Schedule &amp;A
Page &amp;P of &amp;N</oddHeader>
  </headerFooter>
  <customProperties>
    <customPr name="_pios_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9">
    <pageSetUpPr fitToPage="1"/>
  </sheetPr>
  <dimension ref="A1:R126"/>
  <sheetViews>
    <sheetView topLeftCell="A110" zoomScaleNormal="100" workbookViewId="0">
      <selection activeCell="H21" sqref="H21"/>
    </sheetView>
  </sheetViews>
  <sheetFormatPr defaultColWidth="9" defaultRowHeight="10.9"/>
  <cols>
    <col min="1" max="1" width="5.375" style="15" customWidth="1"/>
    <col min="2" max="2" width="25.25" style="15" bestFit="1" customWidth="1"/>
    <col min="3" max="3" width="15.875" style="15" customWidth="1"/>
    <col min="4" max="4" width="7.625" style="15" customWidth="1"/>
    <col min="5" max="8" width="10.375" style="15" customWidth="1"/>
    <col min="9" max="9" width="7.625" style="15" customWidth="1"/>
    <col min="10" max="16" width="10.375" style="15" customWidth="1"/>
    <col min="17" max="17" width="9.875" style="15" bestFit="1" customWidth="1"/>
    <col min="18" max="16384" width="9" style="15"/>
  </cols>
  <sheetData>
    <row r="1" spans="1:18">
      <c r="A1" s="16" t="s">
        <v>0</v>
      </c>
    </row>
    <row r="2" spans="1:18">
      <c r="A2" s="16" t="s">
        <v>1</v>
      </c>
    </row>
    <row r="3" spans="1:18">
      <c r="A3" s="16" t="s">
        <v>5</v>
      </c>
    </row>
    <row r="4" spans="1:18">
      <c r="A4" s="16" t="s">
        <v>2</v>
      </c>
    </row>
    <row r="5" spans="1:18">
      <c r="A5" s="16" t="s">
        <v>3</v>
      </c>
    </row>
    <row r="6" spans="1:18">
      <c r="A6" s="16" t="s">
        <v>62</v>
      </c>
    </row>
    <row r="10" spans="1:18">
      <c r="A10" s="66"/>
      <c r="B10" s="66"/>
      <c r="C10" s="66"/>
      <c r="D10" s="66"/>
      <c r="E10" s="66"/>
      <c r="F10" s="66"/>
      <c r="G10" s="66"/>
      <c r="H10" s="66"/>
      <c r="I10" s="66"/>
      <c r="J10" s="66"/>
      <c r="K10" s="66"/>
      <c r="L10" s="66"/>
      <c r="M10" s="66"/>
      <c r="N10" s="66"/>
      <c r="O10" s="66"/>
      <c r="P10" s="66"/>
      <c r="Q10" s="66"/>
    </row>
    <row r="11" spans="1:18">
      <c r="D11" s="12"/>
      <c r="E11" s="12" t="s">
        <v>38</v>
      </c>
      <c r="F11" s="12" t="s">
        <v>39</v>
      </c>
      <c r="G11" s="12" t="s">
        <v>40</v>
      </c>
      <c r="H11" s="12" t="s">
        <v>63</v>
      </c>
      <c r="I11" s="12" t="s">
        <v>64</v>
      </c>
      <c r="J11" s="12" t="s">
        <v>65</v>
      </c>
      <c r="K11" s="12" t="s">
        <v>66</v>
      </c>
      <c r="L11" s="12" t="s">
        <v>67</v>
      </c>
      <c r="M11" s="12" t="s">
        <v>68</v>
      </c>
      <c r="N11" s="12" t="s">
        <v>91</v>
      </c>
      <c r="O11" s="12" t="s">
        <v>92</v>
      </c>
      <c r="P11" s="12" t="s">
        <v>93</v>
      </c>
      <c r="Q11" s="12" t="s">
        <v>94</v>
      </c>
      <c r="R11" s="12"/>
    </row>
    <row r="12" spans="1:18">
      <c r="A12" s="66"/>
      <c r="B12" s="66"/>
      <c r="C12" s="66"/>
      <c r="D12" s="66"/>
      <c r="E12" s="66"/>
      <c r="F12" s="66"/>
      <c r="G12" s="66"/>
      <c r="H12" s="66"/>
      <c r="I12" s="66"/>
      <c r="J12" s="66"/>
      <c r="K12" s="66"/>
      <c r="L12" s="66"/>
      <c r="M12" s="66"/>
      <c r="N12" s="66"/>
      <c r="O12" s="66"/>
      <c r="P12" s="66"/>
      <c r="Q12" s="66"/>
    </row>
    <row r="13" spans="1:18" ht="32.6">
      <c r="A13" s="14" t="s">
        <v>41</v>
      </c>
      <c r="B13" s="14" t="s">
        <v>95</v>
      </c>
      <c r="C13" s="14" t="s">
        <v>42</v>
      </c>
      <c r="D13" s="14" t="s">
        <v>43</v>
      </c>
      <c r="E13" s="14" t="s">
        <v>96</v>
      </c>
      <c r="F13" s="14" t="s">
        <v>97</v>
      </c>
      <c r="G13" s="14" t="s">
        <v>98</v>
      </c>
      <c r="H13" s="14" t="s">
        <v>99</v>
      </c>
      <c r="I13" s="14" t="s">
        <v>100</v>
      </c>
      <c r="J13" s="14" t="s">
        <v>101</v>
      </c>
      <c r="K13" s="14" t="s">
        <v>102</v>
      </c>
      <c r="L13" s="14" t="s">
        <v>73</v>
      </c>
      <c r="M13" s="14" t="s">
        <v>74</v>
      </c>
      <c r="N13" s="14" t="s">
        <v>75</v>
      </c>
      <c r="O13" s="14" t="s">
        <v>76</v>
      </c>
      <c r="P13" s="14" t="s">
        <v>103</v>
      </c>
      <c r="Q13" s="14" t="s">
        <v>104</v>
      </c>
    </row>
    <row r="14" spans="1:18">
      <c r="A14" s="12" t="s">
        <v>44</v>
      </c>
      <c r="B14" s="51" t="s">
        <v>45</v>
      </c>
      <c r="C14" s="51"/>
      <c r="D14" s="20"/>
      <c r="E14" s="21"/>
      <c r="F14" s="21"/>
      <c r="G14" s="21"/>
      <c r="H14" s="21"/>
      <c r="I14" s="58"/>
      <c r="J14" s="58"/>
      <c r="K14" s="21"/>
      <c r="L14" s="21"/>
      <c r="M14" s="21"/>
      <c r="N14" s="21"/>
      <c r="O14" s="21"/>
      <c r="P14" s="21"/>
      <c r="Q14" s="21"/>
    </row>
    <row r="15" spans="1:18">
      <c r="A15" s="12" t="s">
        <v>46</v>
      </c>
      <c r="B15" s="50" t="s">
        <v>72</v>
      </c>
      <c r="C15" s="50"/>
      <c r="D15" s="20"/>
      <c r="E15" s="21"/>
      <c r="F15" s="21"/>
      <c r="G15" s="21"/>
      <c r="H15" s="21"/>
      <c r="I15" s="58"/>
      <c r="J15" s="58"/>
      <c r="K15" s="21"/>
      <c r="L15" s="21"/>
      <c r="M15" s="21"/>
      <c r="N15" s="21"/>
      <c r="O15" s="21"/>
      <c r="P15" s="21"/>
      <c r="Q15" s="21"/>
    </row>
    <row r="16" spans="1:18">
      <c r="A16" s="12" t="s">
        <v>47</v>
      </c>
      <c r="B16" s="4" t="s">
        <v>45</v>
      </c>
      <c r="C16" s="4"/>
      <c r="D16" s="20" t="s">
        <v>45</v>
      </c>
      <c r="E16" s="21" t="s">
        <v>45</v>
      </c>
      <c r="F16" s="21" t="s">
        <v>45</v>
      </c>
      <c r="G16" s="21" t="s">
        <v>45</v>
      </c>
      <c r="H16" s="21" t="s">
        <v>45</v>
      </c>
      <c r="I16" s="58" t="s">
        <v>45</v>
      </c>
      <c r="J16" s="58" t="s">
        <v>45</v>
      </c>
      <c r="K16" s="21" t="s">
        <v>45</v>
      </c>
      <c r="L16" s="21" t="s">
        <v>45</v>
      </c>
      <c r="M16" s="21" t="s">
        <v>45</v>
      </c>
      <c r="N16" s="21" t="s">
        <v>45</v>
      </c>
      <c r="O16" s="21" t="s">
        <v>45</v>
      </c>
      <c r="P16" s="21" t="s">
        <v>45</v>
      </c>
      <c r="Q16" s="21" t="s">
        <v>45</v>
      </c>
    </row>
    <row r="17" spans="1:17">
      <c r="A17" s="12" t="s">
        <v>48</v>
      </c>
      <c r="B17" s="50" t="s">
        <v>230</v>
      </c>
      <c r="C17" s="50"/>
      <c r="D17" s="20"/>
      <c r="E17" s="21"/>
      <c r="F17" s="21"/>
      <c r="G17" s="21"/>
      <c r="H17" s="21"/>
      <c r="I17" s="58"/>
      <c r="J17" s="58"/>
      <c r="K17" s="21"/>
      <c r="L17" s="21"/>
      <c r="M17" s="21"/>
      <c r="N17" s="21"/>
      <c r="O17" s="21"/>
      <c r="P17" s="21"/>
      <c r="Q17" s="21"/>
    </row>
    <row r="18" spans="1:17">
      <c r="A18" s="12" t="s">
        <v>49</v>
      </c>
      <c r="B18" s="4" t="s">
        <v>45</v>
      </c>
      <c r="C18" s="4"/>
      <c r="D18" s="20" t="s">
        <v>45</v>
      </c>
      <c r="E18" s="21" t="s">
        <v>45</v>
      </c>
      <c r="F18" s="21" t="s">
        <v>45</v>
      </c>
      <c r="G18" s="21" t="s">
        <v>45</v>
      </c>
      <c r="H18" s="21" t="s">
        <v>45</v>
      </c>
      <c r="I18" s="58" t="s">
        <v>45</v>
      </c>
      <c r="J18" s="58" t="s">
        <v>45</v>
      </c>
      <c r="K18" s="21" t="s">
        <v>45</v>
      </c>
      <c r="L18" s="21" t="s">
        <v>45</v>
      </c>
      <c r="M18" s="21" t="s">
        <v>45</v>
      </c>
      <c r="N18" s="21" t="s">
        <v>45</v>
      </c>
      <c r="O18" s="21" t="s">
        <v>45</v>
      </c>
      <c r="P18" s="21" t="s">
        <v>45</v>
      </c>
      <c r="Q18" s="21" t="s">
        <v>45</v>
      </c>
    </row>
    <row r="19" spans="1:17">
      <c r="A19" s="12" t="s">
        <v>50</v>
      </c>
      <c r="B19" s="50" t="s">
        <v>231</v>
      </c>
      <c r="C19" s="50" t="s">
        <v>232</v>
      </c>
      <c r="D19" s="20" t="s">
        <v>71</v>
      </c>
      <c r="E19" s="21"/>
      <c r="F19" s="21"/>
      <c r="G19" s="21"/>
      <c r="H19" s="21"/>
      <c r="I19" s="58"/>
      <c r="J19" s="58"/>
      <c r="K19" s="21"/>
      <c r="L19" s="21"/>
      <c r="M19" s="21"/>
      <c r="N19" s="21"/>
      <c r="O19" s="21"/>
      <c r="P19" s="21"/>
      <c r="Q19" s="21"/>
    </row>
    <row r="20" spans="1:17">
      <c r="A20" s="12" t="s">
        <v>51</v>
      </c>
      <c r="B20" s="4" t="s">
        <v>233</v>
      </c>
      <c r="C20" s="51" t="s">
        <v>208</v>
      </c>
      <c r="D20" s="58">
        <v>0</v>
      </c>
      <c r="E20" s="21">
        <f>'[1]WP II-B-10'!F3</f>
        <v>11597262.85</v>
      </c>
      <c r="F20" s="21">
        <v>0</v>
      </c>
      <c r="G20" s="21">
        <f>'[1]WP II-B-10'!K3</f>
        <v>0</v>
      </c>
      <c r="H20" s="21">
        <f t="shared" ref="H20:H32" si="0">E20+F20+G20</f>
        <v>11597262.85</v>
      </c>
      <c r="I20" s="20">
        <f t="shared" ref="I20:I32" si="1">(SUMIFS(II_F_2_REG_Allocators_Functionalization_Factor,II_F_2_H_Functionalization_Factor,J20))</f>
        <v>15</v>
      </c>
      <c r="J20" s="12" t="s">
        <v>199</v>
      </c>
      <c r="K20" s="21">
        <f t="shared" ref="K20:K32" si="2">H20</f>
        <v>11597262.85</v>
      </c>
      <c r="L20" s="21">
        <f t="shared" ref="L20:L32" si="3">$K20*(SUMIFS(II_F_Func_Factors_Transmission,II_F_Func_Factors_H_Functionalization_Factor,$J20))</f>
        <v>4765188.4372370681</v>
      </c>
      <c r="M20" s="21">
        <f t="shared" ref="M20:M32" si="4">$K20*(SUMIFS(II_F_Func_Factors_Distribution,II_F_Func_Factors_H_Functionalization_Factor,$J20))</f>
        <v>6424970.6871342696</v>
      </c>
      <c r="N20" s="21">
        <f t="shared" ref="N20:N32" si="5">$K20*(SUMIFS(II_F_Func_Factors_Meters,II_F_Func_Factors_H_Functionalization_Factor,$J20))</f>
        <v>292552.41793314979</v>
      </c>
      <c r="O20" s="21">
        <f t="shared" ref="O20:O32" si="6">$K20*(SUMIFS(II_F_Func_Factors_TDCS,II_F_Func_Factors_H_Functionalization_Factor,$J20))</f>
        <v>114551.30769551301</v>
      </c>
      <c r="P20" s="21">
        <f t="shared" ref="P20:P32" si="7">L20+M20+N20+O20</f>
        <v>11597262.850000001</v>
      </c>
      <c r="Q20" s="21">
        <f t="shared" ref="Q20:Q32" si="8">K20-P20</f>
        <v>0</v>
      </c>
    </row>
    <row r="21" spans="1:17">
      <c r="A21" s="12" t="s">
        <v>52</v>
      </c>
      <c r="B21" s="5" t="s">
        <v>45</v>
      </c>
      <c r="C21" s="51" t="s">
        <v>210</v>
      </c>
      <c r="D21" s="58">
        <v>0</v>
      </c>
      <c r="E21" s="21">
        <f>'[1]WP II-B-10'!F4</f>
        <v>10587592.66</v>
      </c>
      <c r="F21" s="21">
        <v>0</v>
      </c>
      <c r="G21" s="21">
        <f>'[1]WP II-B-10'!K4</f>
        <v>0</v>
      </c>
      <c r="H21" s="21">
        <f t="shared" si="0"/>
        <v>10587592.66</v>
      </c>
      <c r="I21" s="20">
        <f t="shared" si="1"/>
        <v>15</v>
      </c>
      <c r="J21" s="12" t="s">
        <v>199</v>
      </c>
      <c r="K21" s="21">
        <f t="shared" si="2"/>
        <v>10587592.66</v>
      </c>
      <c r="L21" s="21">
        <f t="shared" si="3"/>
        <v>4350326.0014157612</v>
      </c>
      <c r="M21" s="21">
        <f t="shared" si="4"/>
        <v>5865605.8216200517</v>
      </c>
      <c r="N21" s="21">
        <f t="shared" si="5"/>
        <v>267082.48944916076</v>
      </c>
      <c r="O21" s="21">
        <f t="shared" si="6"/>
        <v>104578.34751502723</v>
      </c>
      <c r="P21" s="21">
        <f t="shared" si="7"/>
        <v>10587592.660000002</v>
      </c>
      <c r="Q21" s="21">
        <f t="shared" si="8"/>
        <v>0</v>
      </c>
    </row>
    <row r="22" spans="1:17">
      <c r="A22" s="12" t="s">
        <v>53</v>
      </c>
      <c r="B22" s="5" t="s">
        <v>45</v>
      </c>
      <c r="C22" s="51" t="s">
        <v>211</v>
      </c>
      <c r="D22" s="58">
        <v>0</v>
      </c>
      <c r="E22" s="21">
        <f>'[1]WP II-B-10'!F5</f>
        <v>9062335.5099999998</v>
      </c>
      <c r="F22" s="21">
        <v>0</v>
      </c>
      <c r="G22" s="21">
        <f>'[1]WP II-B-10'!K5</f>
        <v>0</v>
      </c>
      <c r="H22" s="21">
        <f t="shared" si="0"/>
        <v>9062335.5099999998</v>
      </c>
      <c r="I22" s="20">
        <f t="shared" si="1"/>
        <v>15</v>
      </c>
      <c r="J22" s="12" t="s">
        <v>199</v>
      </c>
      <c r="K22" s="21">
        <f t="shared" si="2"/>
        <v>9062335.5099999998</v>
      </c>
      <c r="L22" s="21">
        <f t="shared" si="3"/>
        <v>3723614.5239749299</v>
      </c>
      <c r="M22" s="21">
        <f t="shared" si="4"/>
        <v>5020601.9094174448</v>
      </c>
      <c r="N22" s="21">
        <f t="shared" si="5"/>
        <v>228606.37030158751</v>
      </c>
      <c r="O22" s="21">
        <f t="shared" si="6"/>
        <v>89512.706306038745</v>
      </c>
      <c r="P22" s="21">
        <f t="shared" si="7"/>
        <v>9062335.5100000016</v>
      </c>
      <c r="Q22" s="21">
        <f t="shared" si="8"/>
        <v>0</v>
      </c>
    </row>
    <row r="23" spans="1:17">
      <c r="A23" s="12" t="s">
        <v>54</v>
      </c>
      <c r="B23" s="5" t="s">
        <v>45</v>
      </c>
      <c r="C23" s="51" t="s">
        <v>212</v>
      </c>
      <c r="D23" s="58">
        <v>0</v>
      </c>
      <c r="E23" s="21">
        <f>'[1]WP II-B-10'!F6</f>
        <v>7537078.3600000003</v>
      </c>
      <c r="F23" s="21">
        <v>0</v>
      </c>
      <c r="G23" s="21">
        <f>'[1]WP II-B-10'!K6</f>
        <v>0</v>
      </c>
      <c r="H23" s="21">
        <f t="shared" si="0"/>
        <v>7537078.3600000003</v>
      </c>
      <c r="I23" s="20">
        <f t="shared" si="1"/>
        <v>15</v>
      </c>
      <c r="J23" s="12" t="s">
        <v>199</v>
      </c>
      <c r="K23" s="21">
        <f t="shared" si="2"/>
        <v>7537078.3600000003</v>
      </c>
      <c r="L23" s="21">
        <f t="shared" si="3"/>
        <v>3096903.0465340992</v>
      </c>
      <c r="M23" s="21">
        <f t="shared" si="4"/>
        <v>4175597.9972148375</v>
      </c>
      <c r="N23" s="21">
        <f t="shared" si="5"/>
        <v>190130.25115401429</v>
      </c>
      <c r="O23" s="21">
        <f t="shared" si="6"/>
        <v>74447.065097050261</v>
      </c>
      <c r="P23" s="21">
        <f t="shared" si="7"/>
        <v>7537078.3600000003</v>
      </c>
      <c r="Q23" s="21">
        <f t="shared" si="8"/>
        <v>0</v>
      </c>
    </row>
    <row r="24" spans="1:17">
      <c r="A24" s="12" t="s">
        <v>55</v>
      </c>
      <c r="B24" s="5" t="s">
        <v>45</v>
      </c>
      <c r="C24" s="51" t="s">
        <v>213</v>
      </c>
      <c r="D24" s="58">
        <v>0</v>
      </c>
      <c r="E24" s="21">
        <f>'[1]WP II-B-10'!F7</f>
        <v>6011821.21</v>
      </c>
      <c r="F24" s="21">
        <v>0</v>
      </c>
      <c r="G24" s="21">
        <f>'[1]WP II-B-10'!K7</f>
        <v>0</v>
      </c>
      <c r="H24" s="21">
        <f t="shared" si="0"/>
        <v>6011821.21</v>
      </c>
      <c r="I24" s="20">
        <f t="shared" si="1"/>
        <v>15</v>
      </c>
      <c r="J24" s="12" t="s">
        <v>199</v>
      </c>
      <c r="K24" s="21">
        <f t="shared" si="2"/>
        <v>6011821.21</v>
      </c>
      <c r="L24" s="21">
        <f t="shared" si="3"/>
        <v>2470191.5690932679</v>
      </c>
      <c r="M24" s="21">
        <f t="shared" si="4"/>
        <v>3330594.0850122301</v>
      </c>
      <c r="N24" s="21">
        <f t="shared" si="5"/>
        <v>151654.13200644101</v>
      </c>
      <c r="O24" s="21">
        <f t="shared" si="6"/>
        <v>59381.42388806177</v>
      </c>
      <c r="P24" s="21">
        <f t="shared" si="7"/>
        <v>6011821.2100000009</v>
      </c>
      <c r="Q24" s="21">
        <f t="shared" si="8"/>
        <v>0</v>
      </c>
    </row>
    <row r="25" spans="1:17">
      <c r="A25" s="12" t="s">
        <v>56</v>
      </c>
      <c r="B25" s="5" t="s">
        <v>45</v>
      </c>
      <c r="C25" s="51" t="s">
        <v>214</v>
      </c>
      <c r="D25" s="58">
        <v>0</v>
      </c>
      <c r="E25" s="21">
        <f>'[1]WP II-B-10'!F8</f>
        <v>4689327.91</v>
      </c>
      <c r="F25" s="21">
        <v>0</v>
      </c>
      <c r="G25" s="21">
        <f>'[1]WP II-B-10'!K8</f>
        <v>0</v>
      </c>
      <c r="H25" s="21">
        <f t="shared" si="0"/>
        <v>4689327.91</v>
      </c>
      <c r="I25" s="20">
        <f t="shared" si="1"/>
        <v>15</v>
      </c>
      <c r="J25" s="12" t="s">
        <v>199</v>
      </c>
      <c r="K25" s="21">
        <f t="shared" si="2"/>
        <v>4689327.91</v>
      </c>
      <c r="L25" s="21">
        <f t="shared" si="3"/>
        <v>1926793.5394898003</v>
      </c>
      <c r="M25" s="21">
        <f t="shared" si="4"/>
        <v>2597922.8679904081</v>
      </c>
      <c r="N25" s="21">
        <f t="shared" si="5"/>
        <v>118292.93138353797</v>
      </c>
      <c r="O25" s="21">
        <f t="shared" si="6"/>
        <v>46318.571136254533</v>
      </c>
      <c r="P25" s="21">
        <f t="shared" si="7"/>
        <v>4689327.9100000011</v>
      </c>
      <c r="Q25" s="21">
        <f t="shared" si="8"/>
        <v>0</v>
      </c>
    </row>
    <row r="26" spans="1:17">
      <c r="A26" s="12" t="s">
        <v>57</v>
      </c>
      <c r="B26" s="5" t="s">
        <v>45</v>
      </c>
      <c r="C26" s="51" t="s">
        <v>215</v>
      </c>
      <c r="D26" s="58">
        <v>0</v>
      </c>
      <c r="E26" s="21">
        <f>'[1]WP II-B-10'!F9</f>
        <v>8340733.3700000001</v>
      </c>
      <c r="F26" s="21">
        <v>0</v>
      </c>
      <c r="G26" s="21">
        <f>'[1]WP II-B-10'!K9</f>
        <v>0</v>
      </c>
      <c r="H26" s="21">
        <f t="shared" si="0"/>
        <v>8340733.3700000001</v>
      </c>
      <c r="I26" s="20">
        <f t="shared" si="1"/>
        <v>15</v>
      </c>
      <c r="J26" s="12" t="s">
        <v>199</v>
      </c>
      <c r="K26" s="21">
        <f t="shared" si="2"/>
        <v>8340733.3700000001</v>
      </c>
      <c r="L26" s="21">
        <f t="shared" si="3"/>
        <v>3427116.0985888466</v>
      </c>
      <c r="M26" s="21">
        <f t="shared" si="4"/>
        <v>4620828.9063184112</v>
      </c>
      <c r="N26" s="21">
        <f t="shared" si="5"/>
        <v>210403.24310052255</v>
      </c>
      <c r="O26" s="21">
        <f t="shared" si="6"/>
        <v>82385.121992221044</v>
      </c>
      <c r="P26" s="21">
        <f t="shared" si="7"/>
        <v>8340733.370000001</v>
      </c>
      <c r="Q26" s="21">
        <f t="shared" si="8"/>
        <v>0</v>
      </c>
    </row>
    <row r="27" spans="1:17">
      <c r="A27" s="12" t="s">
        <v>58</v>
      </c>
      <c r="B27" s="5" t="s">
        <v>45</v>
      </c>
      <c r="C27" s="51" t="s">
        <v>216</v>
      </c>
      <c r="D27" s="58">
        <v>0</v>
      </c>
      <c r="E27" s="21">
        <f>'[1]WP II-B-10'!F10</f>
        <v>6718198.6299999999</v>
      </c>
      <c r="F27" s="21">
        <v>0</v>
      </c>
      <c r="G27" s="21">
        <f>'[1]WP II-B-10'!K10</f>
        <v>0</v>
      </c>
      <c r="H27" s="21">
        <f t="shared" si="0"/>
        <v>6718198.6299999999</v>
      </c>
      <c r="I27" s="20">
        <f t="shared" si="1"/>
        <v>15</v>
      </c>
      <c r="J27" s="12" t="s">
        <v>199</v>
      </c>
      <c r="K27" s="21">
        <f t="shared" si="2"/>
        <v>6718198.6299999999</v>
      </c>
      <c r="L27" s="21">
        <f t="shared" si="3"/>
        <v>2760434.3235816127</v>
      </c>
      <c r="M27" s="21">
        <f t="shared" si="4"/>
        <v>3721932.4789293371</v>
      </c>
      <c r="N27" s="21">
        <f t="shared" si="5"/>
        <v>169473.20059764571</v>
      </c>
      <c r="O27" s="21">
        <f t="shared" si="6"/>
        <v>66358.626891405147</v>
      </c>
      <c r="P27" s="21">
        <f t="shared" si="7"/>
        <v>6718198.6300000008</v>
      </c>
      <c r="Q27" s="21">
        <f t="shared" si="8"/>
        <v>0</v>
      </c>
    </row>
    <row r="28" spans="1:17">
      <c r="A28" s="12" t="s">
        <v>59</v>
      </c>
      <c r="B28" s="5" t="s">
        <v>45</v>
      </c>
      <c r="C28" s="51" t="s">
        <v>217</v>
      </c>
      <c r="D28" s="58">
        <v>0</v>
      </c>
      <c r="E28" s="21">
        <f>'[1]WP II-B-10'!F11</f>
        <v>5095663.8899999997</v>
      </c>
      <c r="F28" s="21">
        <v>0</v>
      </c>
      <c r="G28" s="21">
        <f>'[1]WP II-B-10'!K11</f>
        <v>0</v>
      </c>
      <c r="H28" s="21">
        <f t="shared" si="0"/>
        <v>5095663.8899999997</v>
      </c>
      <c r="I28" s="20">
        <f t="shared" si="1"/>
        <v>15</v>
      </c>
      <c r="J28" s="12" t="s">
        <v>199</v>
      </c>
      <c r="K28" s="21">
        <f t="shared" si="2"/>
        <v>5095663.8899999997</v>
      </c>
      <c r="L28" s="21">
        <f t="shared" si="3"/>
        <v>2093752.5485743785</v>
      </c>
      <c r="M28" s="21">
        <f t="shared" si="4"/>
        <v>2823036.0515402635</v>
      </c>
      <c r="N28" s="21">
        <f t="shared" si="5"/>
        <v>128543.15809476888</v>
      </c>
      <c r="O28" s="21">
        <f t="shared" si="6"/>
        <v>50332.13179058925</v>
      </c>
      <c r="P28" s="21">
        <f t="shared" si="7"/>
        <v>5095663.8900000006</v>
      </c>
      <c r="Q28" s="21">
        <f t="shared" si="8"/>
        <v>0</v>
      </c>
    </row>
    <row r="29" spans="1:17">
      <c r="A29" s="12" t="s">
        <v>60</v>
      </c>
      <c r="B29" s="5" t="s">
        <v>45</v>
      </c>
      <c r="C29" s="51" t="s">
        <v>218</v>
      </c>
      <c r="D29" s="58">
        <v>0</v>
      </c>
      <c r="E29" s="21">
        <f>'[1]WP II-B-10'!F12</f>
        <v>3640617.87</v>
      </c>
      <c r="F29" s="21">
        <v>0</v>
      </c>
      <c r="G29" s="21">
        <f>'[1]WP II-B-10'!K12</f>
        <v>0</v>
      </c>
      <c r="H29" s="21">
        <f t="shared" si="0"/>
        <v>3640617.87</v>
      </c>
      <c r="I29" s="20">
        <f t="shared" si="1"/>
        <v>15</v>
      </c>
      <c r="J29" s="12" t="s">
        <v>199</v>
      </c>
      <c r="K29" s="21">
        <f t="shared" si="2"/>
        <v>3640617.87</v>
      </c>
      <c r="L29" s="21">
        <f t="shared" si="3"/>
        <v>1495890.056378488</v>
      </c>
      <c r="M29" s="21">
        <f t="shared" si="4"/>
        <v>2016929.6324785121</v>
      </c>
      <c r="N29" s="21">
        <f t="shared" si="5"/>
        <v>91838.184096959885</v>
      </c>
      <c r="O29" s="21">
        <f t="shared" si="6"/>
        <v>35959.997046040327</v>
      </c>
      <c r="P29" s="21">
        <f t="shared" si="7"/>
        <v>3640617.8700000006</v>
      </c>
      <c r="Q29" s="21">
        <f t="shared" si="8"/>
        <v>0</v>
      </c>
    </row>
    <row r="30" spans="1:17">
      <c r="A30" s="12" t="s">
        <v>61</v>
      </c>
      <c r="B30" s="5" t="s">
        <v>45</v>
      </c>
      <c r="C30" s="51" t="s">
        <v>219</v>
      </c>
      <c r="D30" s="58">
        <v>0</v>
      </c>
      <c r="E30" s="21">
        <f>'[1]WP II-B-10'!F13</f>
        <v>17699242.16</v>
      </c>
      <c r="F30" s="21">
        <v>0</v>
      </c>
      <c r="G30" s="21">
        <f>'[1]WP II-B-10'!K13</f>
        <v>0</v>
      </c>
      <c r="H30" s="21">
        <f t="shared" si="0"/>
        <v>17699242.16</v>
      </c>
      <c r="I30" s="20">
        <f t="shared" si="1"/>
        <v>15</v>
      </c>
      <c r="J30" s="12" t="s">
        <v>199</v>
      </c>
      <c r="K30" s="21">
        <f t="shared" si="2"/>
        <v>17699242.16</v>
      </c>
      <c r="L30" s="21">
        <f t="shared" si="3"/>
        <v>7272424.9833391365</v>
      </c>
      <c r="M30" s="21">
        <f t="shared" si="4"/>
        <v>9805513.0364223011</v>
      </c>
      <c r="N30" s="21">
        <f t="shared" si="5"/>
        <v>446480.87712285877</v>
      </c>
      <c r="O30" s="21">
        <f t="shared" si="6"/>
        <v>174823.26311570633</v>
      </c>
      <c r="P30" s="21">
        <f t="shared" si="7"/>
        <v>17699242.160000004</v>
      </c>
      <c r="Q30" s="21">
        <f t="shared" si="8"/>
        <v>0</v>
      </c>
    </row>
    <row r="31" spans="1:17">
      <c r="A31" s="12" t="s">
        <v>77</v>
      </c>
      <c r="B31" s="5" t="s">
        <v>45</v>
      </c>
      <c r="C31" s="51" t="s">
        <v>220</v>
      </c>
      <c r="D31" s="58">
        <v>0</v>
      </c>
      <c r="E31" s="21">
        <f>'[1]WP II-B-10'!F14</f>
        <v>16523824.439999999</v>
      </c>
      <c r="F31" s="21">
        <v>0</v>
      </c>
      <c r="G31" s="21">
        <f>'[1]WP II-B-10'!K14</f>
        <v>0</v>
      </c>
      <c r="H31" s="21">
        <f t="shared" si="0"/>
        <v>16523824.439999999</v>
      </c>
      <c r="I31" s="20">
        <f t="shared" si="1"/>
        <v>15</v>
      </c>
      <c r="J31" s="12" t="s">
        <v>199</v>
      </c>
      <c r="K31" s="21">
        <f t="shared" si="2"/>
        <v>16523824.439999999</v>
      </c>
      <c r="L31" s="21">
        <f t="shared" si="3"/>
        <v>6789458.7006298024</v>
      </c>
      <c r="M31" s="21">
        <f t="shared" si="4"/>
        <v>9154322.7949130125</v>
      </c>
      <c r="N31" s="21">
        <f t="shared" si="5"/>
        <v>416829.80337251519</v>
      </c>
      <c r="O31" s="21">
        <f t="shared" si="6"/>
        <v>163213.14108467221</v>
      </c>
      <c r="P31" s="21">
        <f t="shared" si="7"/>
        <v>16523824.440000003</v>
      </c>
      <c r="Q31" s="21">
        <f t="shared" si="8"/>
        <v>0</v>
      </c>
    </row>
    <row r="32" spans="1:17">
      <c r="A32" s="12" t="s">
        <v>78</v>
      </c>
      <c r="B32" s="5" t="s">
        <v>45</v>
      </c>
      <c r="C32" s="51" t="s">
        <v>221</v>
      </c>
      <c r="D32" s="58">
        <v>0</v>
      </c>
      <c r="E32" s="21">
        <f>'[1]WP II-B-10'!F15</f>
        <v>14647672.390000001</v>
      </c>
      <c r="F32" s="21">
        <v>0</v>
      </c>
      <c r="G32" s="21">
        <f>'[1]WP II-B-10'!K15</f>
        <v>0</v>
      </c>
      <c r="H32" s="21">
        <f t="shared" si="0"/>
        <v>14647672.390000001</v>
      </c>
      <c r="I32" s="20">
        <f t="shared" si="1"/>
        <v>15</v>
      </c>
      <c r="J32" s="12" t="s">
        <v>199</v>
      </c>
      <c r="K32" s="21">
        <f t="shared" si="2"/>
        <v>14647672.390000001</v>
      </c>
      <c r="L32" s="21">
        <f t="shared" si="3"/>
        <v>6018568.3473807489</v>
      </c>
      <c r="M32" s="21">
        <f t="shared" si="4"/>
        <v>8114920.4737129826</v>
      </c>
      <c r="N32" s="21">
        <f t="shared" si="5"/>
        <v>369502.01355375326</v>
      </c>
      <c r="O32" s="21">
        <f t="shared" si="6"/>
        <v>144681.55535251671</v>
      </c>
      <c r="P32" s="21">
        <f t="shared" si="7"/>
        <v>14647672.390000001</v>
      </c>
      <c r="Q32" s="21">
        <f t="shared" si="8"/>
        <v>0</v>
      </c>
    </row>
    <row r="33" spans="1:17">
      <c r="A33" s="12" t="s">
        <v>79</v>
      </c>
      <c r="B33" s="4" t="s">
        <v>45</v>
      </c>
      <c r="C33" s="4"/>
      <c r="D33" s="20" t="s">
        <v>45</v>
      </c>
      <c r="E33" s="21" t="s">
        <v>45</v>
      </c>
      <c r="F33" s="21" t="s">
        <v>45</v>
      </c>
      <c r="G33" s="21" t="s">
        <v>45</v>
      </c>
      <c r="H33" s="21" t="s">
        <v>45</v>
      </c>
      <c r="I33" s="58" t="s">
        <v>45</v>
      </c>
      <c r="J33" s="58" t="s">
        <v>45</v>
      </c>
      <c r="K33" s="21" t="s">
        <v>45</v>
      </c>
      <c r="L33" s="21" t="s">
        <v>45</v>
      </c>
      <c r="M33" s="21" t="s">
        <v>45</v>
      </c>
      <c r="N33" s="21" t="s">
        <v>45</v>
      </c>
      <c r="O33" s="21" t="s">
        <v>45</v>
      </c>
      <c r="P33" s="21" t="s">
        <v>45</v>
      </c>
      <c r="Q33" s="21" t="s">
        <v>45</v>
      </c>
    </row>
    <row r="34" spans="1:17">
      <c r="A34" s="12" t="s">
        <v>80</v>
      </c>
      <c r="B34" s="13"/>
      <c r="C34" s="13" t="s">
        <v>222</v>
      </c>
      <c r="D34" s="59">
        <f>IF(13=0,0,(D20+D21+D22+D23+D24+D25+D26+D27+D28+D29+D30+D31+D32)/13)</f>
        <v>0</v>
      </c>
      <c r="E34" s="60">
        <f>IF(13=0,0,(E20+E21+E22+E23+E24+E25+E26+E27+E28+E29+E30+E31+E32)/13)</f>
        <v>9396259.3269230761</v>
      </c>
      <c r="F34" s="60">
        <f>IF(13=0,0,(F20+F21+F22+F23+F24+F25+F26+F27+F28+F29+F30+F31+F32)/13)</f>
        <v>0</v>
      </c>
      <c r="G34" s="60">
        <f>IF(13=0,0,(G20+G21+G22+G23+G24+G25+G26+G27+G28+G29+G30+G31+G32)/13)</f>
        <v>0</v>
      </c>
      <c r="H34" s="60">
        <f>IF(13=0,0,(H20+H21+H22+H23+H24+H25+H26+H27+H28+H29+H30+H31+H32)/13)</f>
        <v>9396259.3269230761</v>
      </c>
      <c r="I34" s="59" t="s">
        <v>45</v>
      </c>
      <c r="J34" s="59" t="s">
        <v>45</v>
      </c>
      <c r="K34" s="60">
        <f t="shared" ref="K34:Q34" si="9">IF(13=0,0,(K20+K21+K22+K23+K24+K25+K26+K27+K28+K29+K30+K31+K32)/13)</f>
        <v>9396259.3269230761</v>
      </c>
      <c r="L34" s="60">
        <f t="shared" si="9"/>
        <v>3860820.1674013799</v>
      </c>
      <c r="M34" s="60">
        <f t="shared" si="9"/>
        <v>5205598.2109772349</v>
      </c>
      <c r="N34" s="60">
        <f t="shared" si="9"/>
        <v>237029.9286282243</v>
      </c>
      <c r="O34" s="60">
        <f t="shared" si="9"/>
        <v>92811.019916238205</v>
      </c>
      <c r="P34" s="60">
        <f t="shared" si="9"/>
        <v>9396259.3269230779</v>
      </c>
      <c r="Q34" s="60">
        <f t="shared" si="9"/>
        <v>0</v>
      </c>
    </row>
    <row r="35" spans="1:17">
      <c r="A35" s="12" t="s">
        <v>81</v>
      </c>
      <c r="B35" s="4" t="s">
        <v>45</v>
      </c>
      <c r="C35" s="4"/>
      <c r="D35" s="20" t="s">
        <v>45</v>
      </c>
      <c r="E35" s="21" t="s">
        <v>45</v>
      </c>
      <c r="F35" s="21" t="s">
        <v>45</v>
      </c>
      <c r="G35" s="21" t="s">
        <v>45</v>
      </c>
      <c r="H35" s="21" t="s">
        <v>45</v>
      </c>
      <c r="I35" s="58" t="s">
        <v>45</v>
      </c>
      <c r="J35" s="58" t="s">
        <v>45</v>
      </c>
      <c r="K35" s="21" t="s">
        <v>45</v>
      </c>
      <c r="L35" s="21" t="s">
        <v>45</v>
      </c>
      <c r="M35" s="21" t="s">
        <v>45</v>
      </c>
      <c r="N35" s="21" t="s">
        <v>45</v>
      </c>
      <c r="O35" s="21" t="s">
        <v>45</v>
      </c>
      <c r="P35" s="21" t="s">
        <v>45</v>
      </c>
      <c r="Q35" s="21" t="s">
        <v>45</v>
      </c>
    </row>
    <row r="36" spans="1:17">
      <c r="A36" s="12" t="s">
        <v>82</v>
      </c>
      <c r="B36" s="5" t="s">
        <v>45</v>
      </c>
      <c r="C36" s="51" t="s">
        <v>223</v>
      </c>
      <c r="D36" s="58">
        <v>0</v>
      </c>
      <c r="E36" s="21">
        <f>'[1]WP II-B-10'!F19</f>
        <v>13292580.789999999</v>
      </c>
      <c r="F36" s="21">
        <v>0</v>
      </c>
      <c r="G36" s="21">
        <f>'[1]WP II-B-10'!K19</f>
        <v>0</v>
      </c>
      <c r="H36" s="21">
        <f>E36+F36+G36</f>
        <v>13292580.789999999</v>
      </c>
      <c r="I36" s="20">
        <f>(SUMIFS(II_F_2_REG_Allocators_Functionalization_Factor,II_F_2_H_Functionalization_Factor,J36))</f>
        <v>15</v>
      </c>
      <c r="J36" s="12" t="s">
        <v>199</v>
      </c>
      <c r="K36" s="21">
        <f>H36</f>
        <v>13292580.789999999</v>
      </c>
      <c r="L36" s="125">
        <f t="shared" ref="L36:L37" si="10">$K36*(SUMIFS(II_F_Func_Factors_Transmission,II_F_Func_Factors_H_Functionalization_Factor,$J36))</f>
        <v>5461776.0329151778</v>
      </c>
      <c r="M36" s="125">
        <f t="shared" ref="M36:M37" si="11">$K36*(SUMIFS(II_F_Func_Factors_Distribution,II_F_Func_Factors_H_Functionalization_Factor,$J36))</f>
        <v>7364189.5537544098</v>
      </c>
      <c r="N36" s="125">
        <f t="shared" ref="N36:N37" si="12">$K36*(SUMIFS(II_F_Func_Factors_Meters,II_F_Func_Factors_H_Functionalization_Factor,$J36))</f>
        <v>335318.48859373212</v>
      </c>
      <c r="O36" s="125">
        <f t="shared" ref="O36:O37" si="13">$K36*(SUMIFS(II_F_Func_Factors_TDCS,II_F_Func_Factors_H_Functionalization_Factor,$J36))</f>
        <v>131296.71473668076</v>
      </c>
      <c r="P36" s="21">
        <f>L36+M36+N36+O36</f>
        <v>13292580.790000001</v>
      </c>
      <c r="Q36" s="21">
        <f>K36-P36</f>
        <v>0</v>
      </c>
    </row>
    <row r="37" spans="1:17">
      <c r="A37" s="12" t="s">
        <v>83</v>
      </c>
      <c r="B37" s="5" t="s">
        <v>45</v>
      </c>
      <c r="C37" s="51" t="s">
        <v>224</v>
      </c>
      <c r="D37" s="58">
        <v>0</v>
      </c>
      <c r="E37" s="21">
        <f>'[1]WP II-B-10'!F20</f>
        <v>11417742.560000001</v>
      </c>
      <c r="F37" s="21">
        <v>0</v>
      </c>
      <c r="G37" s="21">
        <f>'[1]WP II-B-10'!K20</f>
        <v>0</v>
      </c>
      <c r="H37" s="21">
        <f>E37+F37+G37</f>
        <v>11417742.560000001</v>
      </c>
      <c r="I37" s="20">
        <f>(SUMIFS(II_F_2_REG_Allocators_Functionalization_Factor,II_F_2_H_Functionalization_Factor,J37))</f>
        <v>15</v>
      </c>
      <c r="J37" s="12" t="s">
        <v>199</v>
      </c>
      <c r="K37" s="21">
        <f>H37</f>
        <v>11417742.560000001</v>
      </c>
      <c r="L37" s="125">
        <f t="shared" si="10"/>
        <v>4691425.5139316404</v>
      </c>
      <c r="M37" s="125">
        <f t="shared" si="11"/>
        <v>6325515.098698087</v>
      </c>
      <c r="N37" s="125">
        <f t="shared" si="12"/>
        <v>288023.84118302813</v>
      </c>
      <c r="O37" s="125">
        <f t="shared" si="13"/>
        <v>112778.10618724697</v>
      </c>
      <c r="P37" s="21">
        <f>L37+M37+N37+O37</f>
        <v>11417742.560000001</v>
      </c>
      <c r="Q37" s="21">
        <f>K37-P37</f>
        <v>0</v>
      </c>
    </row>
    <row r="38" spans="1:17">
      <c r="A38" s="12" t="s">
        <v>84</v>
      </c>
      <c r="B38" s="5" t="s">
        <v>45</v>
      </c>
      <c r="C38" s="51"/>
      <c r="D38" s="58"/>
      <c r="E38" s="21"/>
      <c r="F38" s="21"/>
      <c r="G38" s="21"/>
      <c r="H38" s="21"/>
      <c r="I38" s="20"/>
      <c r="J38" s="12"/>
      <c r="K38" s="21"/>
      <c r="L38" s="21"/>
      <c r="M38" s="21"/>
      <c r="N38" s="21"/>
      <c r="O38" s="21"/>
      <c r="P38" s="21"/>
      <c r="Q38" s="21"/>
    </row>
    <row r="39" spans="1:17">
      <c r="A39" s="12" t="s">
        <v>85</v>
      </c>
      <c r="B39" s="4" t="s">
        <v>45</v>
      </c>
      <c r="C39" s="4"/>
      <c r="D39" s="20" t="s">
        <v>45</v>
      </c>
      <c r="E39" s="21" t="s">
        <v>45</v>
      </c>
      <c r="F39" s="21" t="s">
        <v>45</v>
      </c>
      <c r="G39" s="21" t="s">
        <v>45</v>
      </c>
      <c r="H39" s="21" t="s">
        <v>45</v>
      </c>
      <c r="I39" s="58" t="s">
        <v>45</v>
      </c>
      <c r="J39" s="58" t="s">
        <v>45</v>
      </c>
      <c r="K39" s="21" t="s">
        <v>45</v>
      </c>
      <c r="L39" s="21" t="s">
        <v>45</v>
      </c>
      <c r="M39" s="21" t="s">
        <v>45</v>
      </c>
      <c r="N39" s="21" t="s">
        <v>45</v>
      </c>
      <c r="O39" s="21" t="s">
        <v>45</v>
      </c>
      <c r="P39" s="21" t="s">
        <v>45</v>
      </c>
      <c r="Q39" s="21" t="s">
        <v>45</v>
      </c>
    </row>
    <row r="40" spans="1:17">
      <c r="A40" s="12" t="s">
        <v>86</v>
      </c>
      <c r="B40" s="50" t="s">
        <v>231</v>
      </c>
      <c r="C40" s="50" t="s">
        <v>234</v>
      </c>
      <c r="D40" s="20"/>
      <c r="E40" s="21"/>
      <c r="F40" s="21"/>
      <c r="G40" s="21"/>
      <c r="H40" s="21"/>
      <c r="I40" s="58"/>
      <c r="J40" s="58"/>
      <c r="K40" s="21"/>
      <c r="L40" s="21"/>
      <c r="M40" s="21"/>
      <c r="N40" s="21"/>
      <c r="O40" s="21"/>
      <c r="P40" s="21"/>
      <c r="Q40" s="21"/>
    </row>
    <row r="41" spans="1:17">
      <c r="A41" s="12" t="s">
        <v>87</v>
      </c>
      <c r="B41" s="4" t="s">
        <v>235</v>
      </c>
      <c r="C41" s="51" t="s">
        <v>208</v>
      </c>
      <c r="D41" s="58">
        <v>0</v>
      </c>
      <c r="E41" s="21">
        <f>'[1]WP II-B-10'!F24</f>
        <v>11757700.380000003</v>
      </c>
      <c r="F41" s="21">
        <v>0</v>
      </c>
      <c r="G41" s="21">
        <f>'[1]WP II-B-10'!K24</f>
        <v>0</v>
      </c>
      <c r="H41" s="21">
        <f t="shared" ref="H41:H53" si="14">E41+F41+G41</f>
        <v>11757700.380000003</v>
      </c>
      <c r="I41" s="20">
        <v>3</v>
      </c>
      <c r="J41" s="12" t="s">
        <v>74</v>
      </c>
      <c r="K41" s="21">
        <f t="shared" ref="K41:K53" si="15">H41</f>
        <v>11757700.380000003</v>
      </c>
      <c r="L41" s="21">
        <f t="shared" ref="L41:L53" si="16">K41*(SUMIFS(II_F_Func_Factors_Transmission,II_F_Func_Factors_H_Functionalization_Factor,J41))</f>
        <v>0</v>
      </c>
      <c r="M41" s="21">
        <f t="shared" ref="M41:M53" si="17">K41*(SUMIFS(II_F_Func_Factors_Distribution,II_F_Func_Factors_H_Functionalization_Factor,J41))</f>
        <v>11757700.380000003</v>
      </c>
      <c r="N41" s="21">
        <f t="shared" ref="N41:N53" si="18">K41*(SUMIFS(II_F_Func_Factors_Meters,II_F_Func_Factors_H_Functionalization_Factor,J41))</f>
        <v>0</v>
      </c>
      <c r="O41" s="21">
        <f t="shared" ref="O41:O53" si="19">K41*(SUMIFS(II_F_Func_Factors_TDCS,II_F_Func_Factors_H_Functionalization_Factor,J41))</f>
        <v>0</v>
      </c>
      <c r="P41" s="21">
        <f t="shared" ref="P41:P53" si="20">L41+M41+N41+O41</f>
        <v>11757700.380000003</v>
      </c>
      <c r="Q41" s="21">
        <f t="shared" ref="Q41:Q53" si="21">K41-P41</f>
        <v>0</v>
      </c>
    </row>
    <row r="42" spans="1:17">
      <c r="A42" s="12" t="s">
        <v>88</v>
      </c>
      <c r="B42" s="5" t="s">
        <v>45</v>
      </c>
      <c r="C42" s="51" t="s">
        <v>210</v>
      </c>
      <c r="D42" s="58">
        <v>0</v>
      </c>
      <c r="E42" s="21">
        <f>'[1]WP II-B-10'!F25</f>
        <v>0</v>
      </c>
      <c r="F42" s="21">
        <v>0</v>
      </c>
      <c r="G42" s="21">
        <f>'[1]WP II-B-10'!K25</f>
        <v>0</v>
      </c>
      <c r="H42" s="21">
        <f t="shared" si="14"/>
        <v>0</v>
      </c>
      <c r="I42" s="20">
        <v>3</v>
      </c>
      <c r="J42" s="12" t="s">
        <v>74</v>
      </c>
      <c r="K42" s="21">
        <f t="shared" si="15"/>
        <v>0</v>
      </c>
      <c r="L42" s="21">
        <f t="shared" si="16"/>
        <v>0</v>
      </c>
      <c r="M42" s="21">
        <f t="shared" si="17"/>
        <v>0</v>
      </c>
      <c r="N42" s="21">
        <f t="shared" si="18"/>
        <v>0</v>
      </c>
      <c r="O42" s="21">
        <f t="shared" si="19"/>
        <v>0</v>
      </c>
      <c r="P42" s="21">
        <f t="shared" si="20"/>
        <v>0</v>
      </c>
      <c r="Q42" s="21">
        <f t="shared" si="21"/>
        <v>0</v>
      </c>
    </row>
    <row r="43" spans="1:17">
      <c r="A43" s="12" t="s">
        <v>89</v>
      </c>
      <c r="B43" s="5" t="s">
        <v>45</v>
      </c>
      <c r="C43" s="51" t="s">
        <v>211</v>
      </c>
      <c r="D43" s="58">
        <v>0</v>
      </c>
      <c r="E43" s="21">
        <f>'[1]WP II-B-10'!F26</f>
        <v>0</v>
      </c>
      <c r="F43" s="21">
        <v>0</v>
      </c>
      <c r="G43" s="21">
        <f>'[1]WP II-B-10'!K26</f>
        <v>0</v>
      </c>
      <c r="H43" s="21">
        <f t="shared" si="14"/>
        <v>0</v>
      </c>
      <c r="I43" s="20">
        <v>3</v>
      </c>
      <c r="J43" s="12" t="s">
        <v>74</v>
      </c>
      <c r="K43" s="21">
        <f t="shared" si="15"/>
        <v>0</v>
      </c>
      <c r="L43" s="21">
        <f t="shared" si="16"/>
        <v>0</v>
      </c>
      <c r="M43" s="21">
        <f t="shared" si="17"/>
        <v>0</v>
      </c>
      <c r="N43" s="21">
        <f t="shared" si="18"/>
        <v>0</v>
      </c>
      <c r="O43" s="21">
        <f t="shared" si="19"/>
        <v>0</v>
      </c>
      <c r="P43" s="21">
        <f t="shared" si="20"/>
        <v>0</v>
      </c>
      <c r="Q43" s="21">
        <f t="shared" si="21"/>
        <v>0</v>
      </c>
    </row>
    <row r="44" spans="1:17">
      <c r="A44" s="12" t="s">
        <v>90</v>
      </c>
      <c r="B44" s="5" t="s">
        <v>45</v>
      </c>
      <c r="C44" s="51" t="s">
        <v>212</v>
      </c>
      <c r="D44" s="58">
        <v>0</v>
      </c>
      <c r="E44" s="21">
        <f>'[1]WP II-B-10'!F27</f>
        <v>11534083.140000001</v>
      </c>
      <c r="F44" s="21">
        <v>0</v>
      </c>
      <c r="G44" s="21">
        <f>'[1]WP II-B-10'!K27</f>
        <v>0</v>
      </c>
      <c r="H44" s="21">
        <f t="shared" si="14"/>
        <v>11534083.140000001</v>
      </c>
      <c r="I44" s="20">
        <v>3</v>
      </c>
      <c r="J44" s="12" t="s">
        <v>74</v>
      </c>
      <c r="K44" s="21">
        <f t="shared" si="15"/>
        <v>11534083.140000001</v>
      </c>
      <c r="L44" s="21">
        <f t="shared" si="16"/>
        <v>0</v>
      </c>
      <c r="M44" s="21">
        <f t="shared" si="17"/>
        <v>11534083.140000001</v>
      </c>
      <c r="N44" s="21">
        <f t="shared" si="18"/>
        <v>0</v>
      </c>
      <c r="O44" s="21">
        <f t="shared" si="19"/>
        <v>0</v>
      </c>
      <c r="P44" s="21">
        <f t="shared" si="20"/>
        <v>11534083.140000001</v>
      </c>
      <c r="Q44" s="21">
        <f t="shared" si="21"/>
        <v>0</v>
      </c>
    </row>
    <row r="45" spans="1:17">
      <c r="A45" s="12" t="s">
        <v>123</v>
      </c>
      <c r="B45" s="5" t="s">
        <v>45</v>
      </c>
      <c r="C45" s="51" t="s">
        <v>213</v>
      </c>
      <c r="D45" s="58">
        <v>0</v>
      </c>
      <c r="E45" s="21">
        <f>'[1]WP II-B-10'!F28</f>
        <v>0</v>
      </c>
      <c r="F45" s="21">
        <v>0</v>
      </c>
      <c r="G45" s="21">
        <f>'[1]WP II-B-10'!K28</f>
        <v>0</v>
      </c>
      <c r="H45" s="21">
        <f t="shared" si="14"/>
        <v>0</v>
      </c>
      <c r="I45" s="20">
        <v>3</v>
      </c>
      <c r="J45" s="12" t="s">
        <v>74</v>
      </c>
      <c r="K45" s="21">
        <f t="shared" si="15"/>
        <v>0</v>
      </c>
      <c r="L45" s="21">
        <f t="shared" si="16"/>
        <v>0</v>
      </c>
      <c r="M45" s="21">
        <f t="shared" si="17"/>
        <v>0</v>
      </c>
      <c r="N45" s="21">
        <f t="shared" si="18"/>
        <v>0</v>
      </c>
      <c r="O45" s="21">
        <f t="shared" si="19"/>
        <v>0</v>
      </c>
      <c r="P45" s="21">
        <f t="shared" si="20"/>
        <v>0</v>
      </c>
      <c r="Q45" s="21">
        <f t="shared" si="21"/>
        <v>0</v>
      </c>
    </row>
    <row r="46" spans="1:17">
      <c r="A46" s="12" t="s">
        <v>125</v>
      </c>
      <c r="B46" s="5" t="s">
        <v>45</v>
      </c>
      <c r="C46" s="51" t="s">
        <v>214</v>
      </c>
      <c r="D46" s="58">
        <v>0</v>
      </c>
      <c r="E46" s="21">
        <f>'[1]WP II-B-10'!F29</f>
        <v>0</v>
      </c>
      <c r="F46" s="21">
        <v>0</v>
      </c>
      <c r="G46" s="21">
        <f>'[1]WP II-B-10'!K29</f>
        <v>0</v>
      </c>
      <c r="H46" s="21">
        <f t="shared" si="14"/>
        <v>0</v>
      </c>
      <c r="I46" s="20">
        <v>3</v>
      </c>
      <c r="J46" s="12" t="s">
        <v>74</v>
      </c>
      <c r="K46" s="21">
        <f t="shared" si="15"/>
        <v>0</v>
      </c>
      <c r="L46" s="21">
        <f t="shared" si="16"/>
        <v>0</v>
      </c>
      <c r="M46" s="21">
        <f t="shared" si="17"/>
        <v>0</v>
      </c>
      <c r="N46" s="21">
        <f t="shared" si="18"/>
        <v>0</v>
      </c>
      <c r="O46" s="21">
        <f t="shared" si="19"/>
        <v>0</v>
      </c>
      <c r="P46" s="21">
        <f t="shared" si="20"/>
        <v>0</v>
      </c>
      <c r="Q46" s="21">
        <f t="shared" si="21"/>
        <v>0</v>
      </c>
    </row>
    <row r="47" spans="1:17">
      <c r="A47" s="12" t="s">
        <v>127</v>
      </c>
      <c r="B47" s="5" t="s">
        <v>45</v>
      </c>
      <c r="C47" s="51" t="s">
        <v>215</v>
      </c>
      <c r="D47" s="58">
        <v>0</v>
      </c>
      <c r="E47" s="21">
        <f>'[1]WP II-B-10'!F30</f>
        <v>12009346.27</v>
      </c>
      <c r="F47" s="21">
        <v>0</v>
      </c>
      <c r="G47" s="21">
        <f>'[1]WP II-B-10'!K30</f>
        <v>0</v>
      </c>
      <c r="H47" s="21">
        <f t="shared" si="14"/>
        <v>12009346.27</v>
      </c>
      <c r="I47" s="20">
        <v>3</v>
      </c>
      <c r="J47" s="12" t="s">
        <v>74</v>
      </c>
      <c r="K47" s="21">
        <f t="shared" si="15"/>
        <v>12009346.27</v>
      </c>
      <c r="L47" s="21">
        <f t="shared" si="16"/>
        <v>0</v>
      </c>
      <c r="M47" s="21">
        <f t="shared" si="17"/>
        <v>12009346.27</v>
      </c>
      <c r="N47" s="21">
        <f t="shared" si="18"/>
        <v>0</v>
      </c>
      <c r="O47" s="21">
        <f t="shared" si="19"/>
        <v>0</v>
      </c>
      <c r="P47" s="21">
        <f t="shared" si="20"/>
        <v>12009346.27</v>
      </c>
      <c r="Q47" s="21">
        <f t="shared" si="21"/>
        <v>0</v>
      </c>
    </row>
    <row r="48" spans="1:17">
      <c r="A48" s="12" t="s">
        <v>129</v>
      </c>
      <c r="B48" s="5" t="s">
        <v>45</v>
      </c>
      <c r="C48" s="51" t="s">
        <v>216</v>
      </c>
      <c r="D48" s="58">
        <v>0</v>
      </c>
      <c r="E48" s="21">
        <f>'[1]WP II-B-10'!F31</f>
        <v>0</v>
      </c>
      <c r="F48" s="21">
        <v>0</v>
      </c>
      <c r="G48" s="21">
        <f>'[1]WP II-B-10'!K31</f>
        <v>0</v>
      </c>
      <c r="H48" s="21">
        <f t="shared" si="14"/>
        <v>0</v>
      </c>
      <c r="I48" s="20">
        <v>3</v>
      </c>
      <c r="J48" s="12" t="s">
        <v>74</v>
      </c>
      <c r="K48" s="21">
        <f t="shared" si="15"/>
        <v>0</v>
      </c>
      <c r="L48" s="21">
        <f t="shared" si="16"/>
        <v>0</v>
      </c>
      <c r="M48" s="21">
        <f t="shared" si="17"/>
        <v>0</v>
      </c>
      <c r="N48" s="21">
        <f t="shared" si="18"/>
        <v>0</v>
      </c>
      <c r="O48" s="21">
        <f t="shared" si="19"/>
        <v>0</v>
      </c>
      <c r="P48" s="21">
        <f t="shared" si="20"/>
        <v>0</v>
      </c>
      <c r="Q48" s="21">
        <f t="shared" si="21"/>
        <v>0</v>
      </c>
    </row>
    <row r="49" spans="1:17">
      <c r="A49" s="12" t="s">
        <v>131</v>
      </c>
      <c r="B49" s="5" t="s">
        <v>45</v>
      </c>
      <c r="C49" s="51" t="s">
        <v>217</v>
      </c>
      <c r="D49" s="58">
        <v>0</v>
      </c>
      <c r="E49" s="21">
        <f>'[1]WP II-B-10'!F32</f>
        <v>0</v>
      </c>
      <c r="F49" s="21">
        <v>0</v>
      </c>
      <c r="G49" s="21">
        <f>'[1]WP II-B-10'!K32</f>
        <v>0</v>
      </c>
      <c r="H49" s="21">
        <f t="shared" si="14"/>
        <v>0</v>
      </c>
      <c r="I49" s="20">
        <v>3</v>
      </c>
      <c r="J49" s="12" t="s">
        <v>74</v>
      </c>
      <c r="K49" s="21">
        <f t="shared" si="15"/>
        <v>0</v>
      </c>
      <c r="L49" s="21">
        <f t="shared" si="16"/>
        <v>0</v>
      </c>
      <c r="M49" s="21">
        <f t="shared" si="17"/>
        <v>0</v>
      </c>
      <c r="N49" s="21">
        <f t="shared" si="18"/>
        <v>0</v>
      </c>
      <c r="O49" s="21">
        <f t="shared" si="19"/>
        <v>0</v>
      </c>
      <c r="P49" s="21">
        <f t="shared" si="20"/>
        <v>0</v>
      </c>
      <c r="Q49" s="21">
        <f t="shared" si="21"/>
        <v>0</v>
      </c>
    </row>
    <row r="50" spans="1:17">
      <c r="A50" s="12" t="s">
        <v>133</v>
      </c>
      <c r="B50" s="5" t="s">
        <v>45</v>
      </c>
      <c r="C50" s="51" t="s">
        <v>218</v>
      </c>
      <c r="D50" s="58">
        <v>0</v>
      </c>
      <c r="E50" s="21">
        <f>'[1]WP II-B-10'!F33</f>
        <v>12016362.310000001</v>
      </c>
      <c r="F50" s="21">
        <v>0</v>
      </c>
      <c r="G50" s="21">
        <f>'[1]WP II-B-10'!K33</f>
        <v>0</v>
      </c>
      <c r="H50" s="21">
        <f t="shared" si="14"/>
        <v>12016362.310000001</v>
      </c>
      <c r="I50" s="20">
        <v>3</v>
      </c>
      <c r="J50" s="12" t="s">
        <v>74</v>
      </c>
      <c r="K50" s="21">
        <f t="shared" si="15"/>
        <v>12016362.310000001</v>
      </c>
      <c r="L50" s="21">
        <f t="shared" si="16"/>
        <v>0</v>
      </c>
      <c r="M50" s="21">
        <f t="shared" si="17"/>
        <v>12016362.310000001</v>
      </c>
      <c r="N50" s="21">
        <f t="shared" si="18"/>
        <v>0</v>
      </c>
      <c r="O50" s="21">
        <f t="shared" si="19"/>
        <v>0</v>
      </c>
      <c r="P50" s="21">
        <f t="shared" si="20"/>
        <v>12016362.310000001</v>
      </c>
      <c r="Q50" s="21">
        <f t="shared" si="21"/>
        <v>0</v>
      </c>
    </row>
    <row r="51" spans="1:17">
      <c r="A51" s="12" t="s">
        <v>134</v>
      </c>
      <c r="B51" s="5" t="s">
        <v>45</v>
      </c>
      <c r="C51" s="51" t="s">
        <v>219</v>
      </c>
      <c r="D51" s="58">
        <v>0</v>
      </c>
      <c r="E51" s="21">
        <f>'[1]WP II-B-10'!F34</f>
        <v>0</v>
      </c>
      <c r="F51" s="21">
        <v>0</v>
      </c>
      <c r="G51" s="21">
        <f>'[1]WP II-B-10'!K34</f>
        <v>0</v>
      </c>
      <c r="H51" s="21">
        <f t="shared" si="14"/>
        <v>0</v>
      </c>
      <c r="I51" s="20">
        <v>3</v>
      </c>
      <c r="J51" s="12" t="s">
        <v>74</v>
      </c>
      <c r="K51" s="21">
        <f t="shared" si="15"/>
        <v>0</v>
      </c>
      <c r="L51" s="21">
        <f t="shared" si="16"/>
        <v>0</v>
      </c>
      <c r="M51" s="21">
        <f t="shared" si="17"/>
        <v>0</v>
      </c>
      <c r="N51" s="21">
        <f t="shared" si="18"/>
        <v>0</v>
      </c>
      <c r="O51" s="21">
        <f t="shared" si="19"/>
        <v>0</v>
      </c>
      <c r="P51" s="21">
        <f t="shared" si="20"/>
        <v>0</v>
      </c>
      <c r="Q51" s="21">
        <f t="shared" si="21"/>
        <v>0</v>
      </c>
    </row>
    <row r="52" spans="1:17">
      <c r="A52" s="12" t="s">
        <v>136</v>
      </c>
      <c r="B52" s="5" t="s">
        <v>45</v>
      </c>
      <c r="C52" s="51" t="s">
        <v>220</v>
      </c>
      <c r="D52" s="58">
        <v>0</v>
      </c>
      <c r="E52" s="21">
        <f>'[1]WP II-B-10'!F35</f>
        <v>0</v>
      </c>
      <c r="F52" s="21">
        <v>0</v>
      </c>
      <c r="G52" s="21">
        <f>'[1]WP II-B-10'!K35</f>
        <v>0</v>
      </c>
      <c r="H52" s="21">
        <f t="shared" si="14"/>
        <v>0</v>
      </c>
      <c r="I52" s="20">
        <v>3</v>
      </c>
      <c r="J52" s="12" t="s">
        <v>74</v>
      </c>
      <c r="K52" s="21">
        <f t="shared" si="15"/>
        <v>0</v>
      </c>
      <c r="L52" s="21">
        <f t="shared" si="16"/>
        <v>0</v>
      </c>
      <c r="M52" s="21">
        <f t="shared" si="17"/>
        <v>0</v>
      </c>
      <c r="N52" s="21">
        <f t="shared" si="18"/>
        <v>0</v>
      </c>
      <c r="O52" s="21">
        <f t="shared" si="19"/>
        <v>0</v>
      </c>
      <c r="P52" s="21">
        <f t="shared" si="20"/>
        <v>0</v>
      </c>
      <c r="Q52" s="21">
        <f t="shared" si="21"/>
        <v>0</v>
      </c>
    </row>
    <row r="53" spans="1:17">
      <c r="A53" s="12" t="s">
        <v>137</v>
      </c>
      <c r="B53" s="5" t="s">
        <v>45</v>
      </c>
      <c r="C53" s="51" t="s">
        <v>221</v>
      </c>
      <c r="D53" s="58">
        <v>0</v>
      </c>
      <c r="E53" s="21">
        <f>'[1]WP II-B-10'!F36</f>
        <v>12005359.34</v>
      </c>
      <c r="F53" s="21">
        <v>0</v>
      </c>
      <c r="G53" s="21">
        <f>'[1]WP II-B-10'!K36</f>
        <v>0</v>
      </c>
      <c r="H53" s="21">
        <f t="shared" si="14"/>
        <v>12005359.34</v>
      </c>
      <c r="I53" s="20">
        <v>3</v>
      </c>
      <c r="J53" s="12" t="s">
        <v>74</v>
      </c>
      <c r="K53" s="21">
        <f t="shared" si="15"/>
        <v>12005359.34</v>
      </c>
      <c r="L53" s="21">
        <f t="shared" si="16"/>
        <v>0</v>
      </c>
      <c r="M53" s="21">
        <f t="shared" si="17"/>
        <v>12005359.34</v>
      </c>
      <c r="N53" s="21">
        <f t="shared" si="18"/>
        <v>0</v>
      </c>
      <c r="O53" s="21">
        <f t="shared" si="19"/>
        <v>0</v>
      </c>
      <c r="P53" s="21">
        <f t="shared" si="20"/>
        <v>12005359.34</v>
      </c>
      <c r="Q53" s="21">
        <f t="shared" si="21"/>
        <v>0</v>
      </c>
    </row>
    <row r="54" spans="1:17">
      <c r="A54" s="12" t="s">
        <v>138</v>
      </c>
      <c r="B54" s="4" t="s">
        <v>45</v>
      </c>
      <c r="C54" s="4"/>
      <c r="D54" s="20" t="s">
        <v>45</v>
      </c>
      <c r="E54" s="21" t="s">
        <v>45</v>
      </c>
      <c r="F54" s="21" t="s">
        <v>45</v>
      </c>
      <c r="G54" s="21" t="s">
        <v>45</v>
      </c>
      <c r="H54" s="21" t="s">
        <v>45</v>
      </c>
      <c r="I54" s="58" t="s">
        <v>45</v>
      </c>
      <c r="J54" s="58" t="s">
        <v>45</v>
      </c>
      <c r="K54" s="21" t="s">
        <v>45</v>
      </c>
      <c r="L54" s="21" t="s">
        <v>45</v>
      </c>
      <c r="M54" s="21" t="s">
        <v>45</v>
      </c>
      <c r="N54" s="21" t="s">
        <v>45</v>
      </c>
      <c r="O54" s="21" t="s">
        <v>45</v>
      </c>
      <c r="P54" s="21" t="s">
        <v>45</v>
      </c>
      <c r="Q54" s="21" t="s">
        <v>45</v>
      </c>
    </row>
    <row r="55" spans="1:17">
      <c r="A55" s="12" t="s">
        <v>140</v>
      </c>
      <c r="B55" s="13"/>
      <c r="C55" s="13" t="s">
        <v>236</v>
      </c>
      <c r="D55" s="59">
        <f>IF(13=0,0,(D41+D42+D43+D44+D45+D46+D47+D48+D49+D50+D51+D52+D53)/13)</f>
        <v>0</v>
      </c>
      <c r="E55" s="60">
        <f>IF(13=0,0,(E41+E42+E43+E44+E45+E46+E47+E48+E49+E50+E51+E52+E53)/13)</f>
        <v>4563296.2646153858</v>
      </c>
      <c r="F55" s="60">
        <f>IF(13=0,0,(F41+F42+F43+F44+F45+F46+F47+F48+F49+F50+F51+F52+F53)/13)</f>
        <v>0</v>
      </c>
      <c r="G55" s="60">
        <f>IF(13=0,0,(G41+G42+G43+G44+G45+G46+G47+G48+G49+G50+G51+G52+G53)/13)</f>
        <v>0</v>
      </c>
      <c r="H55" s="60">
        <f>IF(13=0,0,(H41+H42+H43+H44+H45+H46+H47+H48+H49+H50+H51+H52+H53)/13)</f>
        <v>4563296.2646153858</v>
      </c>
      <c r="I55" s="59" t="s">
        <v>45</v>
      </c>
      <c r="J55" s="59" t="s">
        <v>45</v>
      </c>
      <c r="K55" s="60">
        <f t="shared" ref="K55:Q55" si="22">IF(13=0,0,(K41+K42+K43+K44+K45+K46+K47+K48+K49+K50+K51+K52+K53)/13)</f>
        <v>4563296.2646153858</v>
      </c>
      <c r="L55" s="60">
        <f t="shared" si="22"/>
        <v>0</v>
      </c>
      <c r="M55" s="60">
        <f t="shared" si="22"/>
        <v>4563296.2646153858</v>
      </c>
      <c r="N55" s="60">
        <f t="shared" si="22"/>
        <v>0</v>
      </c>
      <c r="O55" s="60">
        <f t="shared" si="22"/>
        <v>0</v>
      </c>
      <c r="P55" s="60">
        <f t="shared" si="22"/>
        <v>4563296.2646153858</v>
      </c>
      <c r="Q55" s="60">
        <f t="shared" si="22"/>
        <v>0</v>
      </c>
    </row>
    <row r="56" spans="1:17">
      <c r="A56" s="12" t="s">
        <v>141</v>
      </c>
      <c r="B56" s="4" t="s">
        <v>45</v>
      </c>
      <c r="C56" s="4"/>
      <c r="D56" s="20" t="s">
        <v>45</v>
      </c>
      <c r="E56" s="21" t="s">
        <v>45</v>
      </c>
      <c r="F56" s="21" t="s">
        <v>45</v>
      </c>
      <c r="G56" s="21" t="s">
        <v>45</v>
      </c>
      <c r="H56" s="21" t="s">
        <v>45</v>
      </c>
      <c r="I56" s="58" t="s">
        <v>45</v>
      </c>
      <c r="J56" s="58" t="s">
        <v>45</v>
      </c>
      <c r="K56" s="21" t="s">
        <v>45</v>
      </c>
      <c r="L56" s="21" t="s">
        <v>45</v>
      </c>
      <c r="M56" s="21" t="s">
        <v>45</v>
      </c>
      <c r="N56" s="21" t="s">
        <v>45</v>
      </c>
      <c r="O56" s="21" t="s">
        <v>45</v>
      </c>
      <c r="P56" s="21" t="s">
        <v>45</v>
      </c>
      <c r="Q56" s="21" t="s">
        <v>45</v>
      </c>
    </row>
    <row r="57" spans="1:17">
      <c r="A57" s="12" t="s">
        <v>142</v>
      </c>
      <c r="B57" s="5" t="s">
        <v>45</v>
      </c>
      <c r="C57" s="51" t="s">
        <v>223</v>
      </c>
      <c r="D57" s="58">
        <v>0</v>
      </c>
      <c r="E57" s="21">
        <f>'[1]WP II-B-10'!F40</f>
        <v>0</v>
      </c>
      <c r="F57" s="21">
        <v>0</v>
      </c>
      <c r="G57" s="21">
        <f>'[1]WP II-B-10'!K40</f>
        <v>0</v>
      </c>
      <c r="H57" s="21">
        <f>E57+F57+G57</f>
        <v>0</v>
      </c>
      <c r="I57" s="20">
        <f>(SUMIFS(II_F_2_REG_Allocators_Functionalization_Factor,II_F_2_H_Functionalization_Factor,J57))</f>
        <v>3</v>
      </c>
      <c r="J57" s="12" t="s">
        <v>74</v>
      </c>
      <c r="K57" s="21">
        <f>H57</f>
        <v>0</v>
      </c>
      <c r="L57" s="21">
        <f>K57*(SUMIFS(II_F_Func_Factors_Transmission,II_F_Func_Factors_H_Functionalization_Factor,J57))</f>
        <v>0</v>
      </c>
      <c r="M57" s="21">
        <f>K57*(SUMIFS(II_F_Func_Factors_Distribution,II_F_Func_Factors_H_Functionalization_Factor,J57))</f>
        <v>0</v>
      </c>
      <c r="N57" s="21">
        <f>K57*(SUMIFS(II_F_Func_Factors_Meters,II_F_Func_Factors_H_Functionalization_Factor,J57))</f>
        <v>0</v>
      </c>
      <c r="O57" s="21">
        <f>K57*(SUMIFS(II_F_Func_Factors_TDCS,II_F_Func_Factors_H_Functionalization_Factor,J57))</f>
        <v>0</v>
      </c>
      <c r="P57" s="21">
        <f>L57+M57+N57+O57</f>
        <v>0</v>
      </c>
      <c r="Q57" s="21">
        <f>K57-P57</f>
        <v>0</v>
      </c>
    </row>
    <row r="58" spans="1:17">
      <c r="A58" s="12" t="s">
        <v>143</v>
      </c>
      <c r="B58" s="5" t="s">
        <v>45</v>
      </c>
      <c r="C58" s="51" t="s">
        <v>224</v>
      </c>
      <c r="D58" s="58">
        <v>0</v>
      </c>
      <c r="E58" s="21">
        <f>'[1]WP II-B-10'!F41</f>
        <v>0</v>
      </c>
      <c r="F58" s="21">
        <v>0</v>
      </c>
      <c r="G58" s="21">
        <f>'[1]WP II-B-10'!K41</f>
        <v>0</v>
      </c>
      <c r="H58" s="21">
        <f>E58+F58+G58</f>
        <v>0</v>
      </c>
      <c r="I58" s="20">
        <f>(SUMIFS(II_F_2_REG_Allocators_Functionalization_Factor,II_F_2_H_Functionalization_Factor,J58))</f>
        <v>3</v>
      </c>
      <c r="J58" s="12" t="s">
        <v>74</v>
      </c>
      <c r="K58" s="21">
        <f>H58</f>
        <v>0</v>
      </c>
      <c r="L58" s="21">
        <f>K58*(SUMIFS(II_F_Func_Factors_Transmission,II_F_Func_Factors_H_Functionalization_Factor,J58))</f>
        <v>0</v>
      </c>
      <c r="M58" s="21">
        <f>K58*(SUMIFS(II_F_Func_Factors_Distribution,II_F_Func_Factors_H_Functionalization_Factor,K58))</f>
        <v>0</v>
      </c>
      <c r="N58" s="21">
        <f>K58*(SUMIFS(II_F_Func_Factors_Meters,II_F_Func_Factors_H_Functionalization_Factor,L58))</f>
        <v>0</v>
      </c>
      <c r="O58" s="21">
        <f>K58*(SUMIFS(II_F_Func_Factors_TDCS,II_F_Func_Factors_H_Functionalization_Factor,M58))</f>
        <v>0</v>
      </c>
      <c r="P58" s="21">
        <f>L58+M58+N58+O58</f>
        <v>0</v>
      </c>
      <c r="Q58" s="21">
        <f>K58-P58</f>
        <v>0</v>
      </c>
    </row>
    <row r="59" spans="1:17">
      <c r="A59" s="12" t="s">
        <v>144</v>
      </c>
      <c r="B59" s="5"/>
      <c r="C59" s="51"/>
      <c r="D59" s="58"/>
      <c r="E59" s="21"/>
      <c r="F59" s="21"/>
      <c r="G59" s="21"/>
      <c r="H59" s="21"/>
      <c r="I59" s="20"/>
      <c r="J59" s="12"/>
      <c r="K59" s="21"/>
      <c r="L59" s="21"/>
      <c r="M59" s="21"/>
      <c r="N59" s="21"/>
      <c r="O59" s="21"/>
      <c r="P59" s="21"/>
      <c r="Q59" s="21"/>
    </row>
    <row r="60" spans="1:17">
      <c r="A60" s="12" t="s">
        <v>157</v>
      </c>
      <c r="B60" s="4" t="s">
        <v>45</v>
      </c>
      <c r="C60" s="4"/>
      <c r="D60" s="20" t="s">
        <v>45</v>
      </c>
      <c r="E60" s="21" t="s">
        <v>45</v>
      </c>
      <c r="F60" s="21" t="s">
        <v>45</v>
      </c>
      <c r="G60" s="21" t="s">
        <v>45</v>
      </c>
      <c r="H60" s="21" t="s">
        <v>45</v>
      </c>
      <c r="I60" s="58" t="s">
        <v>45</v>
      </c>
      <c r="J60" s="58" t="s">
        <v>45</v>
      </c>
      <c r="K60" s="21" t="s">
        <v>45</v>
      </c>
      <c r="L60" s="21" t="s">
        <v>45</v>
      </c>
      <c r="M60" s="21" t="s">
        <v>45</v>
      </c>
      <c r="N60" s="21" t="s">
        <v>45</v>
      </c>
      <c r="O60" s="21" t="s">
        <v>45</v>
      </c>
      <c r="P60" s="21" t="s">
        <v>45</v>
      </c>
      <c r="Q60" s="21" t="s">
        <v>45</v>
      </c>
    </row>
    <row r="61" spans="1:17">
      <c r="A61" s="12" t="s">
        <v>158</v>
      </c>
      <c r="B61" s="50" t="s">
        <v>231</v>
      </c>
      <c r="C61" s="50" t="s">
        <v>237</v>
      </c>
      <c r="D61" s="20" t="s">
        <v>71</v>
      </c>
      <c r="E61" s="21"/>
      <c r="F61" s="21"/>
      <c r="G61" s="21"/>
      <c r="H61" s="21"/>
      <c r="I61" s="58"/>
      <c r="J61" s="58"/>
      <c r="K61" s="21"/>
      <c r="L61" s="21"/>
      <c r="M61" s="21"/>
      <c r="N61" s="21"/>
      <c r="O61" s="21"/>
      <c r="P61" s="21"/>
      <c r="Q61" s="21"/>
    </row>
    <row r="62" spans="1:17">
      <c r="A62" s="12" t="s">
        <v>159</v>
      </c>
      <c r="B62" s="4" t="s">
        <v>238</v>
      </c>
      <c r="C62" s="51" t="s">
        <v>208</v>
      </c>
      <c r="D62" s="58">
        <v>0</v>
      </c>
      <c r="E62" s="21">
        <f>'[1]WP II-B-10'!F45</f>
        <v>17773875.5</v>
      </c>
      <c r="F62" s="21">
        <v>0</v>
      </c>
      <c r="G62" s="21">
        <f>'[1]WP II-B-10'!K45</f>
        <v>-15813320.1</v>
      </c>
      <c r="H62" s="21">
        <f t="shared" ref="H62:H74" si="23">E62+F62+G62</f>
        <v>1960555.4000000004</v>
      </c>
      <c r="I62" s="20">
        <f t="shared" ref="I62:I74" si="24">(SUMIFS(II_F_2_REG_Allocators_Functionalization_Factor,II_F_2_H_Functionalization_Factor,J62))</f>
        <v>15</v>
      </c>
      <c r="J62" s="12" t="s">
        <v>199</v>
      </c>
      <c r="K62" s="21">
        <f t="shared" ref="K62:K74" si="25">H62</f>
        <v>1960555.4000000004</v>
      </c>
      <c r="L62" s="21">
        <f t="shared" ref="L62:L74" si="26">$K62*(SUMIFS(II_F_Func_Factors_Transmission,II_F_Func_Factors_H_Functionalization_Factor,$J62))</f>
        <v>805570.76643672842</v>
      </c>
      <c r="M62" s="21">
        <f t="shared" ref="M62:M74" si="27">$K62*(SUMIFS(II_F_Func_Factors_Distribution,II_F_Func_Factors_H_Functionalization_Factor,$J62))</f>
        <v>1086162.4107711595</v>
      </c>
      <c r="N62" s="21">
        <f t="shared" ref="N62:N74" si="28">$K62*(SUMIFS(II_F_Func_Factors_Meters,II_F_Func_Factors_H_Functionalization_Factor,$J62))</f>
        <v>49456.94774538061</v>
      </c>
      <c r="O62" s="21">
        <f t="shared" ref="O62:O74" si="29">$K62*(SUMIFS(II_F_Func_Factors_TDCS,II_F_Func_Factors_H_Functionalization_Factor,$J62))</f>
        <v>19365.275046732222</v>
      </c>
      <c r="P62" s="21">
        <f t="shared" ref="P62:P74" si="30">L62+M62+N62+O62</f>
        <v>1960555.4000000008</v>
      </c>
      <c r="Q62" s="21">
        <f t="shared" ref="Q62:Q74" si="31">K62-P62</f>
        <v>0</v>
      </c>
    </row>
    <row r="63" spans="1:17">
      <c r="A63" s="12" t="s">
        <v>160</v>
      </c>
      <c r="B63" s="5" t="s">
        <v>45</v>
      </c>
      <c r="C63" s="51" t="s">
        <v>210</v>
      </c>
      <c r="D63" s="58">
        <v>0</v>
      </c>
      <c r="E63" s="21">
        <f>'[1]WP II-B-10'!F46</f>
        <v>17591084.550000001</v>
      </c>
      <c r="F63" s="21">
        <v>0</v>
      </c>
      <c r="G63" s="21">
        <f>'[1]WP II-B-10'!K46</f>
        <v>-15795238.017096877</v>
      </c>
      <c r="H63" s="21">
        <f t="shared" si="23"/>
        <v>1795846.5329031236</v>
      </c>
      <c r="I63" s="20">
        <f t="shared" si="24"/>
        <v>15</v>
      </c>
      <c r="J63" s="12" t="s">
        <v>199</v>
      </c>
      <c r="K63" s="21">
        <f t="shared" si="25"/>
        <v>1795846.5329031236</v>
      </c>
      <c r="L63" s="21">
        <f t="shared" si="26"/>
        <v>737893.69477318029</v>
      </c>
      <c r="M63" s="21">
        <f t="shared" si="27"/>
        <v>994912.46182234108</v>
      </c>
      <c r="N63" s="21">
        <f t="shared" si="28"/>
        <v>45302.003777354475</v>
      </c>
      <c r="O63" s="21">
        <f t="shared" si="29"/>
        <v>17738.372530248027</v>
      </c>
      <c r="P63" s="21">
        <f t="shared" si="30"/>
        <v>1795846.5329031239</v>
      </c>
      <c r="Q63" s="21">
        <f t="shared" si="31"/>
        <v>0</v>
      </c>
    </row>
    <row r="64" spans="1:17">
      <c r="A64" s="12" t="s">
        <v>161</v>
      </c>
      <c r="B64" s="5" t="s">
        <v>45</v>
      </c>
      <c r="C64" s="51" t="s">
        <v>211</v>
      </c>
      <c r="D64" s="58">
        <v>0</v>
      </c>
      <c r="E64" s="21">
        <f>'[1]WP II-B-10'!F47</f>
        <v>19167922.34</v>
      </c>
      <c r="F64" s="21">
        <v>0</v>
      </c>
      <c r="G64" s="21">
        <f>'[1]WP II-B-10'!K47</f>
        <v>-15777155.942815343</v>
      </c>
      <c r="H64" s="21">
        <f t="shared" si="23"/>
        <v>3390766.3971846569</v>
      </c>
      <c r="I64" s="20">
        <f t="shared" si="24"/>
        <v>15</v>
      </c>
      <c r="J64" s="12" t="s">
        <v>199</v>
      </c>
      <c r="K64" s="21">
        <f t="shared" si="25"/>
        <v>3390766.3971846569</v>
      </c>
      <c r="L64" s="21">
        <f t="shared" si="26"/>
        <v>1393228.8194396077</v>
      </c>
      <c r="M64" s="21">
        <f t="shared" si="27"/>
        <v>1878510.0407404578</v>
      </c>
      <c r="N64" s="21">
        <f t="shared" si="28"/>
        <v>85535.433746148672</v>
      </c>
      <c r="O64" s="21">
        <f t="shared" si="29"/>
        <v>33492.103258443065</v>
      </c>
      <c r="P64" s="21">
        <f t="shared" si="30"/>
        <v>3390766.3971846574</v>
      </c>
      <c r="Q64" s="21">
        <f t="shared" si="31"/>
        <v>0</v>
      </c>
    </row>
    <row r="65" spans="1:17">
      <c r="A65" s="12" t="s">
        <v>162</v>
      </c>
      <c r="B65" s="5" t="s">
        <v>45</v>
      </c>
      <c r="C65" s="51" t="s">
        <v>212</v>
      </c>
      <c r="D65" s="58">
        <v>0</v>
      </c>
      <c r="E65" s="21">
        <f>'[1]WP II-B-10'!F48</f>
        <v>20326507.510000002</v>
      </c>
      <c r="F65" s="21">
        <v>0</v>
      </c>
      <c r="G65" s="21">
        <f>'[1]WP II-B-10'!K48</f>
        <v>-15759073.868533809</v>
      </c>
      <c r="H65" s="21">
        <f t="shared" si="23"/>
        <v>4567433.6414661929</v>
      </c>
      <c r="I65" s="20">
        <f t="shared" si="24"/>
        <v>15</v>
      </c>
      <c r="J65" s="12" t="s">
        <v>199</v>
      </c>
      <c r="K65" s="21">
        <f t="shared" si="25"/>
        <v>4567433.6414661929</v>
      </c>
      <c r="L65" s="21">
        <f t="shared" si="26"/>
        <v>1876708.5180071003</v>
      </c>
      <c r="M65" s="21">
        <f t="shared" si="27"/>
        <v>2530392.5280827126</v>
      </c>
      <c r="N65" s="21">
        <f t="shared" si="28"/>
        <v>115218.02798150307</v>
      </c>
      <c r="O65" s="21">
        <f t="shared" si="29"/>
        <v>45114.56739487726</v>
      </c>
      <c r="P65" s="21">
        <f t="shared" si="30"/>
        <v>4567433.6414661929</v>
      </c>
      <c r="Q65" s="21">
        <f t="shared" si="31"/>
        <v>0</v>
      </c>
    </row>
    <row r="66" spans="1:17">
      <c r="A66" s="12" t="s">
        <v>163</v>
      </c>
      <c r="B66" s="5" t="s">
        <v>45</v>
      </c>
      <c r="C66" s="51" t="s">
        <v>213</v>
      </c>
      <c r="D66" s="58">
        <v>0</v>
      </c>
      <c r="E66" s="21">
        <f>'[1]WP II-B-10'!F49</f>
        <v>20377713.190000001</v>
      </c>
      <c r="F66" s="21">
        <v>0</v>
      </c>
      <c r="G66" s="21">
        <f>'[1]WP II-B-10'!K49</f>
        <v>-15740991.794252275</v>
      </c>
      <c r="H66" s="21">
        <f t="shared" si="23"/>
        <v>4636721.3957477268</v>
      </c>
      <c r="I66" s="20">
        <f t="shared" si="24"/>
        <v>15</v>
      </c>
      <c r="J66" s="12" t="s">
        <v>199</v>
      </c>
      <c r="K66" s="21">
        <f t="shared" si="25"/>
        <v>4636721.3957477268</v>
      </c>
      <c r="L66" s="21">
        <f t="shared" si="26"/>
        <v>1905178.0982705578</v>
      </c>
      <c r="M66" s="21">
        <f t="shared" si="27"/>
        <v>2568778.4641431528</v>
      </c>
      <c r="N66" s="21">
        <f t="shared" si="28"/>
        <v>116965.8800661198</v>
      </c>
      <c r="O66" s="21">
        <f t="shared" si="29"/>
        <v>45798.953267896861</v>
      </c>
      <c r="P66" s="21">
        <f t="shared" si="30"/>
        <v>4636721.3957477277</v>
      </c>
      <c r="Q66" s="21">
        <f t="shared" si="31"/>
        <v>0</v>
      </c>
    </row>
    <row r="67" spans="1:17">
      <c r="A67" s="12" t="s">
        <v>164</v>
      </c>
      <c r="B67" s="5" t="s">
        <v>45</v>
      </c>
      <c r="C67" s="51" t="s">
        <v>214</v>
      </c>
      <c r="D67" s="58">
        <v>0</v>
      </c>
      <c r="E67" s="21">
        <f>'[1]WP II-B-10'!F50</f>
        <v>19752602.469999999</v>
      </c>
      <c r="F67" s="21">
        <v>0</v>
      </c>
      <c r="G67" s="21">
        <f>'[1]WP II-B-10'!K50</f>
        <v>-15722909.71997074</v>
      </c>
      <c r="H67" s="21">
        <f t="shared" si="23"/>
        <v>4029692.7500292584</v>
      </c>
      <c r="I67" s="20">
        <f t="shared" si="24"/>
        <v>15</v>
      </c>
      <c r="J67" s="12" t="s">
        <v>199</v>
      </c>
      <c r="K67" s="21">
        <f t="shared" si="25"/>
        <v>4029692.7500292584</v>
      </c>
      <c r="L67" s="21">
        <f t="shared" si="26"/>
        <v>1655756.6683122532</v>
      </c>
      <c r="M67" s="21">
        <f t="shared" si="27"/>
        <v>2232480.0370542151</v>
      </c>
      <c r="N67" s="21">
        <f t="shared" si="28"/>
        <v>101652.98250084445</v>
      </c>
      <c r="O67" s="21">
        <f t="shared" si="29"/>
        <v>39803.062161946218</v>
      </c>
      <c r="P67" s="21">
        <f t="shared" si="30"/>
        <v>4029692.7500292589</v>
      </c>
      <c r="Q67" s="21">
        <f t="shared" si="31"/>
        <v>0</v>
      </c>
    </row>
    <row r="68" spans="1:17">
      <c r="A68" s="12" t="s">
        <v>165</v>
      </c>
      <c r="B68" s="5" t="s">
        <v>45</v>
      </c>
      <c r="C68" s="51" t="s">
        <v>215</v>
      </c>
      <c r="D68" s="58">
        <v>0</v>
      </c>
      <c r="E68" s="21">
        <f>'[1]WP II-B-10'!F51</f>
        <v>19167078.780000001</v>
      </c>
      <c r="F68" s="21">
        <v>0</v>
      </c>
      <c r="G68" s="21">
        <f>'[1]WP II-B-10'!K51</f>
        <v>-15704827.645689204</v>
      </c>
      <c r="H68" s="21">
        <f t="shared" si="23"/>
        <v>3462251.1343107969</v>
      </c>
      <c r="I68" s="20">
        <f t="shared" si="24"/>
        <v>15</v>
      </c>
      <c r="J68" s="12" t="s">
        <v>199</v>
      </c>
      <c r="K68" s="21">
        <f t="shared" si="25"/>
        <v>3462251.1343107969</v>
      </c>
      <c r="L68" s="21">
        <f t="shared" si="26"/>
        <v>1422601.1159201013</v>
      </c>
      <c r="M68" s="21">
        <f t="shared" si="27"/>
        <v>1918113.1217909963</v>
      </c>
      <c r="N68" s="21">
        <f t="shared" si="28"/>
        <v>87338.706894481933</v>
      </c>
      <c r="O68" s="21">
        <f t="shared" si="29"/>
        <v>34198.189705217817</v>
      </c>
      <c r="P68" s="21">
        <f t="shared" si="30"/>
        <v>3462251.1343107973</v>
      </c>
      <c r="Q68" s="21">
        <f t="shared" si="31"/>
        <v>0</v>
      </c>
    </row>
    <row r="69" spans="1:17">
      <c r="A69" s="12" t="s">
        <v>166</v>
      </c>
      <c r="B69" s="5" t="s">
        <v>45</v>
      </c>
      <c r="C69" s="51" t="s">
        <v>216</v>
      </c>
      <c r="D69" s="58">
        <v>0</v>
      </c>
      <c r="E69" s="21">
        <f>'[1]WP II-B-10'!F52</f>
        <v>19918706.120000001</v>
      </c>
      <c r="F69" s="21">
        <v>0</v>
      </c>
      <c r="G69" s="21">
        <f>'[1]WP II-B-10'!K52</f>
        <v>-15686745.57140767</v>
      </c>
      <c r="H69" s="21">
        <f t="shared" si="23"/>
        <v>4231960.5485923309</v>
      </c>
      <c r="I69" s="20">
        <f t="shared" si="24"/>
        <v>15</v>
      </c>
      <c r="J69" s="12" t="s">
        <v>199</v>
      </c>
      <c r="K69" s="21">
        <f t="shared" si="25"/>
        <v>4231960.5485923309</v>
      </c>
      <c r="L69" s="21">
        <f t="shared" si="26"/>
        <v>1738866.2940407197</v>
      </c>
      <c r="M69" s="21">
        <f t="shared" si="27"/>
        <v>2344537.9160147593</v>
      </c>
      <c r="N69" s="21">
        <f t="shared" si="28"/>
        <v>106755.38763772915</v>
      </c>
      <c r="O69" s="21">
        <f t="shared" si="29"/>
        <v>41800.950899122901</v>
      </c>
      <c r="P69" s="21">
        <f t="shared" si="30"/>
        <v>4231960.5485923309</v>
      </c>
      <c r="Q69" s="21">
        <f t="shared" si="31"/>
        <v>0</v>
      </c>
    </row>
    <row r="70" spans="1:17">
      <c r="A70" s="12" t="s">
        <v>167</v>
      </c>
      <c r="B70" s="5" t="s">
        <v>45</v>
      </c>
      <c r="C70" s="51" t="s">
        <v>217</v>
      </c>
      <c r="D70" s="58">
        <v>0</v>
      </c>
      <c r="E70" s="21">
        <f>'[1]WP II-B-10'!F53</f>
        <v>19222943.23</v>
      </c>
      <c r="F70" s="21">
        <v>0</v>
      </c>
      <c r="G70" s="21">
        <f>'[1]WP II-B-10'!K53</f>
        <v>-15668663.497126136</v>
      </c>
      <c r="H70" s="21">
        <f t="shared" si="23"/>
        <v>3554279.7328738645</v>
      </c>
      <c r="I70" s="20">
        <f t="shared" si="24"/>
        <v>15</v>
      </c>
      <c r="J70" s="12" t="s">
        <v>199</v>
      </c>
      <c r="K70" s="21">
        <f t="shared" si="25"/>
        <v>3554279.7328738645</v>
      </c>
      <c r="L70" s="21">
        <f t="shared" si="26"/>
        <v>1460414.6603262161</v>
      </c>
      <c r="M70" s="21">
        <f t="shared" si="27"/>
        <v>1969097.6563137916</v>
      </c>
      <c r="N70" s="21">
        <f t="shared" si="28"/>
        <v>89660.219252772979</v>
      </c>
      <c r="O70" s="21">
        <f t="shared" si="29"/>
        <v>35107.196981084191</v>
      </c>
      <c r="P70" s="21">
        <f t="shared" si="30"/>
        <v>3554279.7328738649</v>
      </c>
      <c r="Q70" s="21">
        <f t="shared" si="31"/>
        <v>0</v>
      </c>
    </row>
    <row r="71" spans="1:17">
      <c r="A71" s="12" t="s">
        <v>168</v>
      </c>
      <c r="B71" s="5" t="s">
        <v>45</v>
      </c>
      <c r="C71" s="51" t="s">
        <v>218</v>
      </c>
      <c r="D71" s="58">
        <v>0</v>
      </c>
      <c r="E71" s="21">
        <f>'[1]WP II-B-10'!F54</f>
        <v>18583693.739999998</v>
      </c>
      <c r="F71" s="21">
        <v>0</v>
      </c>
      <c r="G71" s="21">
        <f>'[1]WP II-B-10'!K54</f>
        <v>-15650581.422844602</v>
      </c>
      <c r="H71" s="21">
        <f t="shared" si="23"/>
        <v>2933112.3171553966</v>
      </c>
      <c r="I71" s="20">
        <f t="shared" si="24"/>
        <v>15</v>
      </c>
      <c r="J71" s="12" t="s">
        <v>199</v>
      </c>
      <c r="K71" s="21">
        <f t="shared" si="25"/>
        <v>2933112.3171553966</v>
      </c>
      <c r="L71" s="21">
        <f t="shared" si="26"/>
        <v>1205183.7644454632</v>
      </c>
      <c r="M71" s="21">
        <f t="shared" si="27"/>
        <v>1624966.2444958638</v>
      </c>
      <c r="N71" s="21">
        <f t="shared" si="28"/>
        <v>73990.657239722306</v>
      </c>
      <c r="O71" s="21">
        <f t="shared" si="29"/>
        <v>28971.650974347536</v>
      </c>
      <c r="P71" s="21">
        <f t="shared" si="30"/>
        <v>2933112.317155397</v>
      </c>
      <c r="Q71" s="21">
        <f t="shared" si="31"/>
        <v>0</v>
      </c>
    </row>
    <row r="72" spans="1:17">
      <c r="A72" s="12" t="s">
        <v>169</v>
      </c>
      <c r="B72" s="5" t="s">
        <v>45</v>
      </c>
      <c r="C72" s="51" t="s">
        <v>219</v>
      </c>
      <c r="D72" s="58">
        <v>0</v>
      </c>
      <c r="E72" s="21">
        <f>'[1]WP II-B-10'!F55</f>
        <v>18245449.16</v>
      </c>
      <c r="F72" s="21">
        <v>0</v>
      </c>
      <c r="G72" s="21">
        <f>'[1]WP II-B-10'!K55</f>
        <v>-15632499.348563068</v>
      </c>
      <c r="H72" s="21">
        <f t="shared" si="23"/>
        <v>2612949.8114369325</v>
      </c>
      <c r="I72" s="20">
        <f t="shared" si="24"/>
        <v>15</v>
      </c>
      <c r="J72" s="12" t="s">
        <v>199</v>
      </c>
      <c r="K72" s="21">
        <f t="shared" si="25"/>
        <v>2612949.8114369325</v>
      </c>
      <c r="L72" s="21">
        <f t="shared" si="26"/>
        <v>1073632.4932516338</v>
      </c>
      <c r="M72" s="21">
        <f t="shared" si="27"/>
        <v>1447593.8126585886</v>
      </c>
      <c r="N72" s="21">
        <f t="shared" si="28"/>
        <v>65914.241589673242</v>
      </c>
      <c r="O72" s="21">
        <f t="shared" si="29"/>
        <v>25809.263937037071</v>
      </c>
      <c r="P72" s="21">
        <f t="shared" si="30"/>
        <v>2612949.8114369325</v>
      </c>
      <c r="Q72" s="21">
        <f t="shared" si="31"/>
        <v>0</v>
      </c>
    </row>
    <row r="73" spans="1:17">
      <c r="A73" s="12" t="s">
        <v>170</v>
      </c>
      <c r="B73" s="5" t="s">
        <v>45</v>
      </c>
      <c r="C73" s="51" t="s">
        <v>220</v>
      </c>
      <c r="D73" s="58">
        <v>0</v>
      </c>
      <c r="E73" s="21">
        <f>'[1]WP II-B-10'!F56</f>
        <v>19417300.140000001</v>
      </c>
      <c r="F73" s="21">
        <v>0</v>
      </c>
      <c r="G73" s="21">
        <f>'[1]WP II-B-10'!K56</f>
        <v>-15614417.274281533</v>
      </c>
      <c r="H73" s="21">
        <f t="shared" si="23"/>
        <v>3802882.8657184672</v>
      </c>
      <c r="I73" s="20">
        <f t="shared" si="24"/>
        <v>15</v>
      </c>
      <c r="J73" s="12" t="s">
        <v>199</v>
      </c>
      <c r="K73" s="21">
        <f t="shared" si="25"/>
        <v>3802882.8657184672</v>
      </c>
      <c r="L73" s="21">
        <f t="shared" si="26"/>
        <v>1562562.9680272881</v>
      </c>
      <c r="M73" s="21">
        <f t="shared" si="27"/>
        <v>2106825.6583359516</v>
      </c>
      <c r="N73" s="21">
        <f t="shared" si="28"/>
        <v>95931.478993983779</v>
      </c>
      <c r="O73" s="21">
        <f t="shared" si="29"/>
        <v>37562.76036124424</v>
      </c>
      <c r="P73" s="21">
        <f t="shared" si="30"/>
        <v>3802882.8657184681</v>
      </c>
      <c r="Q73" s="21">
        <f t="shared" si="31"/>
        <v>0</v>
      </c>
    </row>
    <row r="74" spans="1:17">
      <c r="A74" s="12" t="s">
        <v>171</v>
      </c>
      <c r="B74" s="5" t="s">
        <v>45</v>
      </c>
      <c r="C74" s="51" t="s">
        <v>221</v>
      </c>
      <c r="D74" s="58">
        <v>0</v>
      </c>
      <c r="E74" s="21">
        <f>'[1]WP II-B-10'!F57</f>
        <v>20118122.379999999</v>
      </c>
      <c r="F74" s="21">
        <v>0</v>
      </c>
      <c r="G74" s="21">
        <f>'[1]WP II-B-10'!K57</f>
        <v>-15596335.199999999</v>
      </c>
      <c r="H74" s="21">
        <f t="shared" si="23"/>
        <v>4521787.18</v>
      </c>
      <c r="I74" s="20">
        <f t="shared" si="24"/>
        <v>15</v>
      </c>
      <c r="J74" s="12" t="s">
        <v>199</v>
      </c>
      <c r="K74" s="21">
        <f t="shared" si="25"/>
        <v>4521787.18</v>
      </c>
      <c r="L74" s="21">
        <f t="shared" si="26"/>
        <v>1857952.8863384181</v>
      </c>
      <c r="M74" s="21">
        <f t="shared" si="27"/>
        <v>2505104.0457326127</v>
      </c>
      <c r="N74" s="21">
        <f t="shared" si="28"/>
        <v>114066.55087481429</v>
      </c>
      <c r="O74" s="21">
        <f t="shared" si="29"/>
        <v>44663.697054154982</v>
      </c>
      <c r="P74" s="21">
        <f t="shared" si="30"/>
        <v>4521787.1800000006</v>
      </c>
      <c r="Q74" s="21">
        <f t="shared" si="31"/>
        <v>0</v>
      </c>
    </row>
    <row r="75" spans="1:17">
      <c r="A75" s="12" t="s">
        <v>172</v>
      </c>
      <c r="B75" s="4" t="s">
        <v>45</v>
      </c>
      <c r="C75" s="4"/>
      <c r="D75" s="20" t="s">
        <v>45</v>
      </c>
      <c r="E75" s="21" t="s">
        <v>45</v>
      </c>
      <c r="F75" s="21" t="s">
        <v>45</v>
      </c>
      <c r="G75" s="21" t="s">
        <v>45</v>
      </c>
      <c r="H75" s="21" t="s">
        <v>45</v>
      </c>
      <c r="I75" s="58" t="s">
        <v>45</v>
      </c>
      <c r="J75" s="58" t="s">
        <v>45</v>
      </c>
      <c r="K75" s="21" t="s">
        <v>45</v>
      </c>
      <c r="L75" s="21" t="s">
        <v>45</v>
      </c>
      <c r="M75" s="21" t="s">
        <v>45</v>
      </c>
      <c r="N75" s="21" t="s">
        <v>45</v>
      </c>
      <c r="O75" s="21" t="s">
        <v>45</v>
      </c>
      <c r="P75" s="21" t="s">
        <v>45</v>
      </c>
      <c r="Q75" s="21" t="s">
        <v>45</v>
      </c>
    </row>
    <row r="76" spans="1:17">
      <c r="A76" s="12" t="s">
        <v>173</v>
      </c>
      <c r="B76" s="13"/>
      <c r="C76" s="13" t="s">
        <v>222</v>
      </c>
      <c r="D76" s="59">
        <f>IF(13=0,0,(D62+D63+D64+D65+D66+D67+D68+D69+D70+D71+D72+D73+D74)/13)</f>
        <v>0</v>
      </c>
      <c r="E76" s="60">
        <f>IF(13=0,0,(E62+E63+E64+E65+E66+E67+E68+E69+E70+E71+E72+E73+E74)/13)</f>
        <v>19204846.085384615</v>
      </c>
      <c r="F76" s="60">
        <f>IF(13=0,0,(F62+F63+F64+F65+F66+F67+F68+F69+F70+F71+F72+F73+F74)/13)</f>
        <v>0</v>
      </c>
      <c r="G76" s="60">
        <f>IF(13=0,0,(G62+G63+G64+G65+G66+G67+G68+G69+G70+G71+G72+G73+G74)/13)</f>
        <v>-15704827.646352403</v>
      </c>
      <c r="H76" s="60">
        <f>IF(13=0,0,(H62+H63+H64+H65+H66+H67+H68+H69+H70+H71+H72+H73+H74)/13)</f>
        <v>3500018.4390322114</v>
      </c>
      <c r="I76" s="59" t="s">
        <v>45</v>
      </c>
      <c r="J76" s="59" t="s">
        <v>45</v>
      </c>
      <c r="K76" s="60">
        <f t="shared" ref="K76:Q76" si="32">IF(13=0,0,(K62+K63+K64+K65+K66+K67+K68+K69+K70+K71+K72+K73+K74)/13)</f>
        <v>3500018.4390322114</v>
      </c>
      <c r="L76" s="60">
        <f t="shared" si="32"/>
        <v>1438119.2882760973</v>
      </c>
      <c r="M76" s="60">
        <f t="shared" si="32"/>
        <v>1939036.4921505079</v>
      </c>
      <c r="N76" s="60">
        <f t="shared" si="32"/>
        <v>88291.424484656061</v>
      </c>
      <c r="O76" s="60">
        <f t="shared" si="32"/>
        <v>34571.23412095019</v>
      </c>
      <c r="P76" s="60">
        <f t="shared" si="32"/>
        <v>3500018.4390322114</v>
      </c>
      <c r="Q76" s="60">
        <f t="shared" si="32"/>
        <v>0</v>
      </c>
    </row>
    <row r="77" spans="1:17">
      <c r="A77" s="12" t="s">
        <v>174</v>
      </c>
      <c r="B77" s="4" t="s">
        <v>45</v>
      </c>
      <c r="C77" s="4"/>
      <c r="D77" s="20" t="s">
        <v>45</v>
      </c>
      <c r="E77" s="21" t="s">
        <v>45</v>
      </c>
      <c r="F77" s="21" t="s">
        <v>45</v>
      </c>
      <c r="G77" s="21" t="s">
        <v>45</v>
      </c>
      <c r="H77" s="21" t="s">
        <v>45</v>
      </c>
      <c r="I77" s="58" t="s">
        <v>45</v>
      </c>
      <c r="J77" s="58" t="s">
        <v>45</v>
      </c>
      <c r="K77" s="21" t="s">
        <v>45</v>
      </c>
      <c r="L77" s="21" t="s">
        <v>45</v>
      </c>
      <c r="M77" s="21" t="s">
        <v>45</v>
      </c>
      <c r="N77" s="21" t="s">
        <v>45</v>
      </c>
      <c r="O77" s="21" t="s">
        <v>45</v>
      </c>
      <c r="P77" s="21" t="s">
        <v>45</v>
      </c>
      <c r="Q77" s="21" t="s">
        <v>45</v>
      </c>
    </row>
    <row r="78" spans="1:17">
      <c r="A78" s="12" t="s">
        <v>175</v>
      </c>
      <c r="B78" s="5" t="s">
        <v>45</v>
      </c>
      <c r="C78" s="51" t="s">
        <v>223</v>
      </c>
      <c r="D78" s="58">
        <v>0</v>
      </c>
      <c r="E78" s="21">
        <f>'[1]WP II-B-10'!F61</f>
        <v>21307850.84</v>
      </c>
      <c r="F78" s="21">
        <v>0</v>
      </c>
      <c r="G78" s="21">
        <f>'[1]WP II-B-10'!K61</f>
        <v>0</v>
      </c>
      <c r="H78" s="21">
        <f>E78+F78+G78</f>
        <v>21307850.84</v>
      </c>
      <c r="I78" s="20">
        <f>(SUMIFS(II_F_2_REG_Allocators_Functionalization_Factor,II_F_2_H_Functionalization_Factor,J78))</f>
        <v>15</v>
      </c>
      <c r="J78" s="12" t="s">
        <v>199</v>
      </c>
      <c r="K78" s="21">
        <f>H78</f>
        <v>21307850.84</v>
      </c>
      <c r="L78" s="21">
        <f>$K78*(SUMIFS(II_F_Func_Factors_Transmission,II_F_Func_Factors_H_Functionalization_Factor,$J78))</f>
        <v>8755162.8137099743</v>
      </c>
      <c r="M78" s="21">
        <f>$K78*(SUMIFS(II_F_Func_Factors_Distribution,II_F_Func_Factors_H_Functionalization_Factor,$J78))</f>
        <v>11804709.337326895</v>
      </c>
      <c r="N78" s="21">
        <f>$K78*(SUMIFS(II_F_Func_Factors_Meters,II_F_Func_Factors_H_Functionalization_Factor,$J78))</f>
        <v>537511.59776471718</v>
      </c>
      <c r="O78" s="21">
        <f>$K78*(SUMIFS(II_F_Func_Factors_TDCS,II_F_Func_Factors_H_Functionalization_Factor,$J78))</f>
        <v>210467.09119841456</v>
      </c>
      <c r="P78" s="21">
        <f>L78+M78+N78+O78</f>
        <v>21307850.84</v>
      </c>
      <c r="Q78" s="21">
        <f>K78-P78</f>
        <v>0</v>
      </c>
    </row>
    <row r="79" spans="1:17">
      <c r="A79" s="12" t="s">
        <v>176</v>
      </c>
      <c r="B79" s="5" t="s">
        <v>45</v>
      </c>
      <c r="C79" s="51" t="s">
        <v>224</v>
      </c>
      <c r="D79" s="58">
        <v>0</v>
      </c>
      <c r="E79" s="21">
        <f>'[1]WP II-B-10'!F62</f>
        <v>22162266.170000002</v>
      </c>
      <c r="F79" s="21">
        <v>0</v>
      </c>
      <c r="G79" s="21">
        <f>'[1]WP II-B-10'!K62</f>
        <v>0</v>
      </c>
      <c r="H79" s="21">
        <f>E79+F79+G79</f>
        <v>22162266.170000002</v>
      </c>
      <c r="I79" s="20">
        <f>(SUMIFS(II_F_2_REG_Allocators_Functionalization_Factor,II_F_2_H_Functionalization_Factor,J79))</f>
        <v>15</v>
      </c>
      <c r="J79" s="12" t="s">
        <v>199</v>
      </c>
      <c r="K79" s="21">
        <f>H79</f>
        <v>22162266.170000002</v>
      </c>
      <c r="L79" s="125">
        <f>$K79*(SUMIFS(II_F_Func_Factors_Transmission,II_F_Func_Factors_H_Functionalization_Factor,$J79))</f>
        <v>9106232.7259620801</v>
      </c>
      <c r="M79" s="125">
        <f>$K79*(SUMIFS(II_F_Func_Factors_Distribution,II_F_Func_Factors_H_Functionalization_Factor,$J79))</f>
        <v>12278061.844801379</v>
      </c>
      <c r="N79" s="125">
        <f>$K79*(SUMIFS(II_F_Func_Factors_Meters,II_F_Func_Factors_H_Functionalization_Factor,$J79))</f>
        <v>559065.06895388232</v>
      </c>
      <c r="O79" s="125">
        <f>$K79*(SUMIFS(II_F_Func_Factors_TDCS,II_F_Func_Factors_H_Functionalization_Factor,$J79))</f>
        <v>218906.53028266309</v>
      </c>
      <c r="P79" s="125">
        <f>L79+M79+N79+O79</f>
        <v>22162266.170000006</v>
      </c>
      <c r="Q79" s="21">
        <f>K79-P79</f>
        <v>0</v>
      </c>
    </row>
    <row r="80" spans="1:17">
      <c r="A80" s="12" t="s">
        <v>177</v>
      </c>
      <c r="B80" s="5" t="s">
        <v>45</v>
      </c>
      <c r="C80" s="51"/>
      <c r="D80" s="58"/>
      <c r="E80" s="21"/>
      <c r="F80" s="21"/>
      <c r="G80" s="21"/>
      <c r="H80" s="21"/>
      <c r="I80" s="20"/>
      <c r="J80" s="12"/>
      <c r="K80" s="21"/>
      <c r="L80" s="21"/>
      <c r="M80" s="21"/>
      <c r="N80" s="21"/>
      <c r="O80" s="21"/>
      <c r="P80" s="21"/>
      <c r="Q80" s="21"/>
    </row>
    <row r="81" spans="1:17">
      <c r="A81" s="12" t="s">
        <v>178</v>
      </c>
      <c r="B81" s="4" t="s">
        <v>45</v>
      </c>
      <c r="C81" s="4"/>
      <c r="D81" s="20" t="s">
        <v>45</v>
      </c>
      <c r="E81" s="21" t="s">
        <v>45</v>
      </c>
      <c r="F81" s="21" t="s">
        <v>45</v>
      </c>
      <c r="G81" s="21" t="s">
        <v>45</v>
      </c>
      <c r="H81" s="21" t="s">
        <v>45</v>
      </c>
      <c r="I81" s="58" t="s">
        <v>45</v>
      </c>
      <c r="J81" s="58" t="s">
        <v>45</v>
      </c>
      <c r="K81" s="21" t="s">
        <v>45</v>
      </c>
      <c r="L81" s="21" t="s">
        <v>45</v>
      </c>
      <c r="M81" s="21" t="s">
        <v>45</v>
      </c>
      <c r="N81" s="21" t="s">
        <v>45</v>
      </c>
      <c r="O81" s="21" t="s">
        <v>45</v>
      </c>
      <c r="P81" s="21" t="s">
        <v>45</v>
      </c>
      <c r="Q81" s="21" t="s">
        <v>45</v>
      </c>
    </row>
    <row r="82" spans="1:17">
      <c r="A82" s="12" t="s">
        <v>179</v>
      </c>
      <c r="B82" s="50" t="s">
        <v>231</v>
      </c>
      <c r="C82" s="50" t="s">
        <v>239</v>
      </c>
      <c r="D82" s="20" t="s">
        <v>71</v>
      </c>
      <c r="E82" s="21"/>
      <c r="F82" s="21"/>
      <c r="G82" s="21"/>
      <c r="H82" s="21"/>
      <c r="I82" s="58"/>
      <c r="J82" s="58"/>
      <c r="K82" s="21"/>
      <c r="L82" s="21"/>
      <c r="M82" s="21"/>
      <c r="N82" s="21"/>
      <c r="O82" s="21"/>
      <c r="P82" s="21"/>
      <c r="Q82" s="21"/>
    </row>
    <row r="83" spans="1:17">
      <c r="A83" s="12" t="s">
        <v>180</v>
      </c>
      <c r="B83" s="4" t="s">
        <v>240</v>
      </c>
      <c r="C83" s="51" t="s">
        <v>208</v>
      </c>
      <c r="D83" s="58">
        <v>0</v>
      </c>
      <c r="E83" s="21">
        <f>'[1]WP II-B-10'!F67</f>
        <v>3706381.0899999915</v>
      </c>
      <c r="F83" s="21">
        <v>0</v>
      </c>
      <c r="G83" s="21">
        <f>'[1]WP II-B-10'!K67</f>
        <v>-3706381.0899999915</v>
      </c>
      <c r="H83" s="21">
        <f t="shared" ref="H83:H95" si="33">E83+F83+G83</f>
        <v>0</v>
      </c>
      <c r="I83" s="20">
        <v>12</v>
      </c>
      <c r="J83" s="12" t="s">
        <v>200</v>
      </c>
      <c r="K83" s="21">
        <f t="shared" ref="K83:K95" si="34">H83</f>
        <v>0</v>
      </c>
      <c r="L83" s="21">
        <f t="shared" ref="L83:L95" si="35">$K83*(SUMIFS(II_F_Func_Factors_Transmission,II_F_Func_Factors_H_Functionalization_Factor,$J83))</f>
        <v>0</v>
      </c>
      <c r="M83" s="21">
        <f t="shared" ref="M83:M95" si="36">$K83*(SUMIFS(II_F_Func_Factors_Distribution,II_F_Func_Factors_H_Functionalization_Factor,$J83))</f>
        <v>0</v>
      </c>
      <c r="N83" s="21">
        <f t="shared" ref="N83:N95" si="37">$K83*(SUMIFS(II_F_Func_Factors_Meters,II_F_Func_Factors_H_Functionalization_Factor,$J83))</f>
        <v>0</v>
      </c>
      <c r="O83" s="21">
        <f t="shared" ref="O83:O95" si="38">$K83*(SUMIFS(II_F_Func_Factors_TDCS,II_F_Func_Factors_H_Functionalization_Factor,$J83))</f>
        <v>0</v>
      </c>
      <c r="P83" s="21">
        <f t="shared" ref="P83:P95" si="39">L83+M83+N83+O83</f>
        <v>0</v>
      </c>
      <c r="Q83" s="21">
        <f t="shared" ref="Q83:Q95" si="40">K83-P83</f>
        <v>0</v>
      </c>
    </row>
    <row r="84" spans="1:17">
      <c r="A84" s="12" t="s">
        <v>181</v>
      </c>
      <c r="B84" s="5" t="s">
        <v>45</v>
      </c>
      <c r="C84" s="51" t="s">
        <v>210</v>
      </c>
      <c r="D84" s="58">
        <v>0</v>
      </c>
      <c r="E84" s="21">
        <f>'[1]WP II-B-10'!F68</f>
        <v>3228472.26</v>
      </c>
      <c r="F84" s="21">
        <v>0</v>
      </c>
      <c r="G84" s="21">
        <f>'[1]WP II-B-10'!K68</f>
        <v>-3228472.26</v>
      </c>
      <c r="H84" s="21">
        <f t="shared" si="33"/>
        <v>0</v>
      </c>
      <c r="I84" s="20">
        <f t="shared" ref="I84:I95" si="41">(SUMIFS(II_F_2_REG_Allocators_Functionalization_Factor,II_F_2_H_Functionalization_Factor,J84))</f>
        <v>12</v>
      </c>
      <c r="J84" s="12" t="s">
        <v>200</v>
      </c>
      <c r="K84" s="21">
        <f t="shared" si="34"/>
        <v>0</v>
      </c>
      <c r="L84" s="21">
        <f t="shared" si="35"/>
        <v>0</v>
      </c>
      <c r="M84" s="21">
        <f t="shared" si="36"/>
        <v>0</v>
      </c>
      <c r="N84" s="21">
        <f t="shared" si="37"/>
        <v>0</v>
      </c>
      <c r="O84" s="21">
        <f t="shared" si="38"/>
        <v>0</v>
      </c>
      <c r="P84" s="21">
        <f t="shared" si="39"/>
        <v>0</v>
      </c>
      <c r="Q84" s="21">
        <f t="shared" si="40"/>
        <v>0</v>
      </c>
    </row>
    <row r="85" spans="1:17">
      <c r="A85" s="12" t="s">
        <v>182</v>
      </c>
      <c r="B85" s="5" t="s">
        <v>45</v>
      </c>
      <c r="C85" s="51" t="s">
        <v>211</v>
      </c>
      <c r="D85" s="58">
        <v>0</v>
      </c>
      <c r="E85" s="21">
        <f>'[1]WP II-B-10'!F69</f>
        <v>2796812.6899999995</v>
      </c>
      <c r="F85" s="21">
        <v>0</v>
      </c>
      <c r="G85" s="21">
        <f>'[1]WP II-B-10'!K69</f>
        <v>-2796812.6899999995</v>
      </c>
      <c r="H85" s="21">
        <f t="shared" si="33"/>
        <v>0</v>
      </c>
      <c r="I85" s="20">
        <f t="shared" si="41"/>
        <v>12</v>
      </c>
      <c r="J85" s="12" t="s">
        <v>200</v>
      </c>
      <c r="K85" s="21">
        <f t="shared" si="34"/>
        <v>0</v>
      </c>
      <c r="L85" s="21">
        <f t="shared" si="35"/>
        <v>0</v>
      </c>
      <c r="M85" s="21">
        <f t="shared" si="36"/>
        <v>0</v>
      </c>
      <c r="N85" s="21">
        <f t="shared" si="37"/>
        <v>0</v>
      </c>
      <c r="O85" s="21">
        <f t="shared" si="38"/>
        <v>0</v>
      </c>
      <c r="P85" s="21">
        <f t="shared" si="39"/>
        <v>0</v>
      </c>
      <c r="Q85" s="21">
        <f t="shared" si="40"/>
        <v>0</v>
      </c>
    </row>
    <row r="86" spans="1:17">
      <c r="A86" s="12" t="s">
        <v>183</v>
      </c>
      <c r="B86" s="5" t="s">
        <v>45</v>
      </c>
      <c r="C86" s="51" t="s">
        <v>212</v>
      </c>
      <c r="D86" s="58">
        <v>0</v>
      </c>
      <c r="E86" s="21">
        <f>'[1]WP II-B-10'!F70</f>
        <v>2291424.58</v>
      </c>
      <c r="F86" s="21">
        <v>0</v>
      </c>
      <c r="G86" s="21">
        <f>'[1]WP II-B-10'!K70</f>
        <v>-2291424.58</v>
      </c>
      <c r="H86" s="21">
        <f t="shared" si="33"/>
        <v>0</v>
      </c>
      <c r="I86" s="20">
        <f t="shared" si="41"/>
        <v>12</v>
      </c>
      <c r="J86" s="12" t="s">
        <v>200</v>
      </c>
      <c r="K86" s="21">
        <f t="shared" si="34"/>
        <v>0</v>
      </c>
      <c r="L86" s="21">
        <f t="shared" si="35"/>
        <v>0</v>
      </c>
      <c r="M86" s="21">
        <f t="shared" si="36"/>
        <v>0</v>
      </c>
      <c r="N86" s="21">
        <f t="shared" si="37"/>
        <v>0</v>
      </c>
      <c r="O86" s="21">
        <f t="shared" si="38"/>
        <v>0</v>
      </c>
      <c r="P86" s="21">
        <f t="shared" si="39"/>
        <v>0</v>
      </c>
      <c r="Q86" s="21">
        <f t="shared" si="40"/>
        <v>0</v>
      </c>
    </row>
    <row r="87" spans="1:17">
      <c r="A87" s="12" t="s">
        <v>184</v>
      </c>
      <c r="B87" s="5" t="s">
        <v>45</v>
      </c>
      <c r="C87" s="51" t="s">
        <v>213</v>
      </c>
      <c r="D87" s="58">
        <v>0</v>
      </c>
      <c r="E87" s="21">
        <f>'[1]WP II-B-10'!F71</f>
        <v>1833589.620000001</v>
      </c>
      <c r="F87" s="21">
        <v>0</v>
      </c>
      <c r="G87" s="21">
        <f>'[1]WP II-B-10'!K71</f>
        <v>-1833589.620000001</v>
      </c>
      <c r="H87" s="21">
        <f t="shared" si="33"/>
        <v>0</v>
      </c>
      <c r="I87" s="20">
        <f t="shared" si="41"/>
        <v>12</v>
      </c>
      <c r="J87" s="12" t="s">
        <v>200</v>
      </c>
      <c r="K87" s="21">
        <f t="shared" si="34"/>
        <v>0</v>
      </c>
      <c r="L87" s="21">
        <f t="shared" si="35"/>
        <v>0</v>
      </c>
      <c r="M87" s="21">
        <f t="shared" si="36"/>
        <v>0</v>
      </c>
      <c r="N87" s="21">
        <f t="shared" si="37"/>
        <v>0</v>
      </c>
      <c r="O87" s="21">
        <f t="shared" si="38"/>
        <v>0</v>
      </c>
      <c r="P87" s="21">
        <f t="shared" si="39"/>
        <v>0</v>
      </c>
      <c r="Q87" s="21">
        <f t="shared" si="40"/>
        <v>0</v>
      </c>
    </row>
    <row r="88" spans="1:17">
      <c r="A88" s="12" t="s">
        <v>185</v>
      </c>
      <c r="B88" s="5" t="s">
        <v>45</v>
      </c>
      <c r="C88" s="51" t="s">
        <v>214</v>
      </c>
      <c r="D88" s="58">
        <v>0</v>
      </c>
      <c r="E88" s="21">
        <f>'[1]WP II-B-10'!F72</f>
        <v>1360493.540000001</v>
      </c>
      <c r="F88" s="21">
        <v>0</v>
      </c>
      <c r="G88" s="21">
        <f>'[1]WP II-B-10'!K72</f>
        <v>-1360493.540000001</v>
      </c>
      <c r="H88" s="21">
        <f t="shared" si="33"/>
        <v>0</v>
      </c>
      <c r="I88" s="20">
        <f t="shared" si="41"/>
        <v>12</v>
      </c>
      <c r="J88" s="12" t="s">
        <v>200</v>
      </c>
      <c r="K88" s="21">
        <f t="shared" si="34"/>
        <v>0</v>
      </c>
      <c r="L88" s="21">
        <f t="shared" si="35"/>
        <v>0</v>
      </c>
      <c r="M88" s="21">
        <f t="shared" si="36"/>
        <v>0</v>
      </c>
      <c r="N88" s="21">
        <f t="shared" si="37"/>
        <v>0</v>
      </c>
      <c r="O88" s="21">
        <f t="shared" si="38"/>
        <v>0</v>
      </c>
      <c r="P88" s="21">
        <f t="shared" si="39"/>
        <v>0</v>
      </c>
      <c r="Q88" s="21">
        <f t="shared" si="40"/>
        <v>0</v>
      </c>
    </row>
    <row r="89" spans="1:17">
      <c r="A89" s="12" t="s">
        <v>186</v>
      </c>
      <c r="B89" s="5" t="s">
        <v>45</v>
      </c>
      <c r="C89" s="51" t="s">
        <v>215</v>
      </c>
      <c r="D89" s="58">
        <v>0</v>
      </c>
      <c r="E89" s="21">
        <f>'[1]WP II-B-10'!F73</f>
        <v>910876.41999999993</v>
      </c>
      <c r="F89" s="21">
        <v>0</v>
      </c>
      <c r="G89" s="21">
        <f>'[1]WP II-B-10'!K73</f>
        <v>-910876.41999999993</v>
      </c>
      <c r="H89" s="21">
        <f t="shared" si="33"/>
        <v>0</v>
      </c>
      <c r="I89" s="20">
        <f t="shared" si="41"/>
        <v>12</v>
      </c>
      <c r="J89" s="12" t="s">
        <v>200</v>
      </c>
      <c r="K89" s="21">
        <f t="shared" si="34"/>
        <v>0</v>
      </c>
      <c r="L89" s="21">
        <f t="shared" si="35"/>
        <v>0</v>
      </c>
      <c r="M89" s="21">
        <f t="shared" si="36"/>
        <v>0</v>
      </c>
      <c r="N89" s="21">
        <f t="shared" si="37"/>
        <v>0</v>
      </c>
      <c r="O89" s="21">
        <f t="shared" si="38"/>
        <v>0</v>
      </c>
      <c r="P89" s="21">
        <f t="shared" si="39"/>
        <v>0</v>
      </c>
      <c r="Q89" s="21">
        <f t="shared" si="40"/>
        <v>0</v>
      </c>
    </row>
    <row r="90" spans="1:17">
      <c r="A90" s="12" t="s">
        <v>188</v>
      </c>
      <c r="B90" s="5" t="s">
        <v>45</v>
      </c>
      <c r="C90" s="51" t="s">
        <v>216</v>
      </c>
      <c r="D90" s="58">
        <v>0</v>
      </c>
      <c r="E90" s="21">
        <f>'[1]WP II-B-10'!F74</f>
        <v>2258388.1800000016</v>
      </c>
      <c r="F90" s="21">
        <v>0</v>
      </c>
      <c r="G90" s="21">
        <f>'[1]WP II-B-10'!K74</f>
        <v>-2258388.1800000016</v>
      </c>
      <c r="H90" s="21">
        <f t="shared" si="33"/>
        <v>0</v>
      </c>
      <c r="I90" s="20">
        <f t="shared" si="41"/>
        <v>12</v>
      </c>
      <c r="J90" s="12" t="s">
        <v>200</v>
      </c>
      <c r="K90" s="21">
        <f t="shared" si="34"/>
        <v>0</v>
      </c>
      <c r="L90" s="21">
        <f t="shared" si="35"/>
        <v>0</v>
      </c>
      <c r="M90" s="21">
        <f t="shared" si="36"/>
        <v>0</v>
      </c>
      <c r="N90" s="21">
        <f t="shared" si="37"/>
        <v>0</v>
      </c>
      <c r="O90" s="21">
        <f t="shared" si="38"/>
        <v>0</v>
      </c>
      <c r="P90" s="21">
        <f t="shared" si="39"/>
        <v>0</v>
      </c>
      <c r="Q90" s="21">
        <f t="shared" si="40"/>
        <v>0</v>
      </c>
    </row>
    <row r="91" spans="1:17">
      <c r="A91" s="12" t="s">
        <v>189</v>
      </c>
      <c r="B91" s="5" t="s">
        <v>45</v>
      </c>
      <c r="C91" s="51" t="s">
        <v>217</v>
      </c>
      <c r="D91" s="58">
        <v>0</v>
      </c>
      <c r="E91" s="21">
        <f>'[1]WP II-B-10'!F75</f>
        <v>1592817.8899999987</v>
      </c>
      <c r="F91" s="21">
        <v>0</v>
      </c>
      <c r="G91" s="21">
        <f>'[1]WP II-B-10'!K75</f>
        <v>-1592817.8899999987</v>
      </c>
      <c r="H91" s="21">
        <f t="shared" si="33"/>
        <v>0</v>
      </c>
      <c r="I91" s="20">
        <f t="shared" si="41"/>
        <v>12</v>
      </c>
      <c r="J91" s="12" t="s">
        <v>200</v>
      </c>
      <c r="K91" s="21">
        <f t="shared" si="34"/>
        <v>0</v>
      </c>
      <c r="L91" s="21">
        <f t="shared" si="35"/>
        <v>0</v>
      </c>
      <c r="M91" s="21">
        <f t="shared" si="36"/>
        <v>0</v>
      </c>
      <c r="N91" s="21">
        <f t="shared" si="37"/>
        <v>0</v>
      </c>
      <c r="O91" s="21">
        <f t="shared" si="38"/>
        <v>0</v>
      </c>
      <c r="P91" s="21">
        <f t="shared" si="39"/>
        <v>0</v>
      </c>
      <c r="Q91" s="21">
        <f t="shared" si="40"/>
        <v>0</v>
      </c>
    </row>
    <row r="92" spans="1:17">
      <c r="A92" s="12" t="s">
        <v>190</v>
      </c>
      <c r="B92" s="5" t="s">
        <v>45</v>
      </c>
      <c r="C92" s="51" t="s">
        <v>218</v>
      </c>
      <c r="D92" s="58">
        <v>0</v>
      </c>
      <c r="E92" s="21">
        <f>'[1]WP II-B-10'!F76</f>
        <v>1633617.7100000009</v>
      </c>
      <c r="F92" s="21">
        <v>0</v>
      </c>
      <c r="G92" s="21">
        <f>'[1]WP II-B-10'!K76</f>
        <v>-1633617.7100000009</v>
      </c>
      <c r="H92" s="21">
        <f t="shared" si="33"/>
        <v>0</v>
      </c>
      <c r="I92" s="20">
        <f t="shared" si="41"/>
        <v>12</v>
      </c>
      <c r="J92" s="12" t="s">
        <v>200</v>
      </c>
      <c r="K92" s="21">
        <f t="shared" si="34"/>
        <v>0</v>
      </c>
      <c r="L92" s="21">
        <f t="shared" si="35"/>
        <v>0</v>
      </c>
      <c r="M92" s="21">
        <f t="shared" si="36"/>
        <v>0</v>
      </c>
      <c r="N92" s="21">
        <f t="shared" si="37"/>
        <v>0</v>
      </c>
      <c r="O92" s="21">
        <f t="shared" si="38"/>
        <v>0</v>
      </c>
      <c r="P92" s="21">
        <f t="shared" si="39"/>
        <v>0</v>
      </c>
      <c r="Q92" s="21">
        <f t="shared" si="40"/>
        <v>0</v>
      </c>
    </row>
    <row r="93" spans="1:17">
      <c r="A93" s="12" t="s">
        <v>191</v>
      </c>
      <c r="B93" s="5" t="s">
        <v>45</v>
      </c>
      <c r="C93" s="51" t="s">
        <v>219</v>
      </c>
      <c r="D93" s="58">
        <v>0</v>
      </c>
      <c r="E93" s="21">
        <f>'[1]WP II-B-10'!F77</f>
        <v>1102306.5600000005</v>
      </c>
      <c r="F93" s="21">
        <v>0</v>
      </c>
      <c r="G93" s="21">
        <f>'[1]WP II-B-10'!K77</f>
        <v>-1102306.5600000005</v>
      </c>
      <c r="H93" s="21">
        <f t="shared" si="33"/>
        <v>0</v>
      </c>
      <c r="I93" s="20">
        <f t="shared" si="41"/>
        <v>12</v>
      </c>
      <c r="J93" s="12" t="s">
        <v>200</v>
      </c>
      <c r="K93" s="21">
        <f t="shared" si="34"/>
        <v>0</v>
      </c>
      <c r="L93" s="21">
        <f t="shared" si="35"/>
        <v>0</v>
      </c>
      <c r="M93" s="21">
        <f t="shared" si="36"/>
        <v>0</v>
      </c>
      <c r="N93" s="21">
        <f t="shared" si="37"/>
        <v>0</v>
      </c>
      <c r="O93" s="21">
        <f t="shared" si="38"/>
        <v>0</v>
      </c>
      <c r="P93" s="21">
        <f t="shared" si="39"/>
        <v>0</v>
      </c>
      <c r="Q93" s="21">
        <f t="shared" si="40"/>
        <v>0</v>
      </c>
    </row>
    <row r="94" spans="1:17">
      <c r="A94" s="12" t="s">
        <v>192</v>
      </c>
      <c r="B94" s="5" t="s">
        <v>45</v>
      </c>
      <c r="C94" s="51" t="s">
        <v>220</v>
      </c>
      <c r="D94" s="58">
        <v>0</v>
      </c>
      <c r="E94" s="21">
        <f>'[1]WP II-B-10'!F78</f>
        <v>4285327.0199999996</v>
      </c>
      <c r="F94" s="21">
        <v>0</v>
      </c>
      <c r="G94" s="21">
        <f>'[1]WP II-B-10'!K78</f>
        <v>-4285327.0199999996</v>
      </c>
      <c r="H94" s="21">
        <f t="shared" si="33"/>
        <v>0</v>
      </c>
      <c r="I94" s="20">
        <f t="shared" si="41"/>
        <v>12</v>
      </c>
      <c r="J94" s="12" t="s">
        <v>200</v>
      </c>
      <c r="K94" s="21">
        <f t="shared" si="34"/>
        <v>0</v>
      </c>
      <c r="L94" s="21">
        <f t="shared" si="35"/>
        <v>0</v>
      </c>
      <c r="M94" s="21">
        <f t="shared" si="36"/>
        <v>0</v>
      </c>
      <c r="N94" s="21">
        <f t="shared" si="37"/>
        <v>0</v>
      </c>
      <c r="O94" s="21">
        <f t="shared" si="38"/>
        <v>0</v>
      </c>
      <c r="P94" s="21">
        <f t="shared" si="39"/>
        <v>0</v>
      </c>
      <c r="Q94" s="21">
        <f t="shared" si="40"/>
        <v>0</v>
      </c>
    </row>
    <row r="95" spans="1:17">
      <c r="A95" s="12" t="s">
        <v>193</v>
      </c>
      <c r="B95" s="5" t="s">
        <v>45</v>
      </c>
      <c r="C95" s="51" t="s">
        <v>221</v>
      </c>
      <c r="D95" s="58">
        <v>0</v>
      </c>
      <c r="E95" s="21">
        <f>'[1]WP II-B-10'!F79</f>
        <v>3786984.379999999</v>
      </c>
      <c r="F95" s="21">
        <v>0</v>
      </c>
      <c r="G95" s="21">
        <f>'[1]WP II-B-10'!K79</f>
        <v>-3786984.379999999</v>
      </c>
      <c r="H95" s="21">
        <f t="shared" si="33"/>
        <v>0</v>
      </c>
      <c r="I95" s="20">
        <f t="shared" si="41"/>
        <v>12</v>
      </c>
      <c r="J95" s="12" t="s">
        <v>200</v>
      </c>
      <c r="K95" s="21">
        <f t="shared" si="34"/>
        <v>0</v>
      </c>
      <c r="L95" s="21">
        <f t="shared" si="35"/>
        <v>0</v>
      </c>
      <c r="M95" s="21">
        <f t="shared" si="36"/>
        <v>0</v>
      </c>
      <c r="N95" s="21">
        <f t="shared" si="37"/>
        <v>0</v>
      </c>
      <c r="O95" s="21">
        <f t="shared" si="38"/>
        <v>0</v>
      </c>
      <c r="P95" s="21">
        <f t="shared" si="39"/>
        <v>0</v>
      </c>
      <c r="Q95" s="21">
        <f t="shared" si="40"/>
        <v>0</v>
      </c>
    </row>
    <row r="96" spans="1:17">
      <c r="A96" s="12" t="s">
        <v>194</v>
      </c>
      <c r="B96" s="4" t="s">
        <v>45</v>
      </c>
      <c r="C96" s="4"/>
      <c r="D96" s="20" t="s">
        <v>45</v>
      </c>
      <c r="E96" s="21" t="s">
        <v>45</v>
      </c>
      <c r="F96" s="21" t="s">
        <v>45</v>
      </c>
      <c r="G96" s="21" t="s">
        <v>45</v>
      </c>
      <c r="H96" s="21" t="s">
        <v>45</v>
      </c>
      <c r="I96" s="58" t="s">
        <v>45</v>
      </c>
      <c r="J96" s="58" t="s">
        <v>45</v>
      </c>
      <c r="K96" s="21" t="s">
        <v>45</v>
      </c>
      <c r="L96" s="21" t="s">
        <v>45</v>
      </c>
      <c r="M96" s="21" t="s">
        <v>45</v>
      </c>
      <c r="N96" s="21" t="s">
        <v>45</v>
      </c>
      <c r="O96" s="21" t="s">
        <v>45</v>
      </c>
      <c r="P96" s="21" t="s">
        <v>45</v>
      </c>
      <c r="Q96" s="21" t="s">
        <v>45</v>
      </c>
    </row>
    <row r="97" spans="1:17">
      <c r="A97" s="12" t="s">
        <v>195</v>
      </c>
      <c r="B97" s="13"/>
      <c r="C97" s="13" t="s">
        <v>222</v>
      </c>
      <c r="D97" s="59">
        <f>IF(13=0,0,(D83+D84+D85+D86+D87+D88+D89+D90+D91+D92+D93+D94+D95)/13)</f>
        <v>0</v>
      </c>
      <c r="E97" s="60">
        <f>IF(13=0,0,(E83+E84+E85+E86+E87+E88+E89+E90+E91+E92+E93+E94+E95)/13)</f>
        <v>2368268.6107692304</v>
      </c>
      <c r="F97" s="60">
        <f>IF(13=0,0,(F83+F84+F85+F86+F87+F88+F89+F90+F91+F92+F93+F94+F95)/13)</f>
        <v>0</v>
      </c>
      <c r="G97" s="60">
        <f>IF(13=0,0,(G83+G84+G85+G86+G87+G88+G89+G90+G91+G92+G93+G94+G95)/13)</f>
        <v>-2368268.6107692304</v>
      </c>
      <c r="H97" s="60">
        <f>IF(13=0,0,(H83+H84+H85+H86+H87+H88+H89+H90+H91+H92+H93+H94+H95)/13)</f>
        <v>0</v>
      </c>
      <c r="I97" s="59" t="s">
        <v>45</v>
      </c>
      <c r="J97" s="59" t="s">
        <v>45</v>
      </c>
      <c r="K97" s="60">
        <f t="shared" ref="K97:Q97" si="42">IF(13=0,0,(K83+K84+K85+K86+K87+K88+K89+K90+K91+K92+K93+K94+K95)/13)</f>
        <v>0</v>
      </c>
      <c r="L97" s="60">
        <f t="shared" si="42"/>
        <v>0</v>
      </c>
      <c r="M97" s="60">
        <f t="shared" si="42"/>
        <v>0</v>
      </c>
      <c r="N97" s="60">
        <f t="shared" si="42"/>
        <v>0</v>
      </c>
      <c r="O97" s="60">
        <f t="shared" si="42"/>
        <v>0</v>
      </c>
      <c r="P97" s="60">
        <f t="shared" si="42"/>
        <v>0</v>
      </c>
      <c r="Q97" s="60">
        <f t="shared" si="42"/>
        <v>0</v>
      </c>
    </row>
    <row r="98" spans="1:17">
      <c r="A98" s="12" t="s">
        <v>196</v>
      </c>
      <c r="B98" s="4" t="s">
        <v>45</v>
      </c>
      <c r="C98" s="4"/>
      <c r="D98" s="20" t="s">
        <v>45</v>
      </c>
      <c r="E98" s="21" t="s">
        <v>45</v>
      </c>
      <c r="F98" s="21" t="s">
        <v>45</v>
      </c>
      <c r="G98" s="21" t="s">
        <v>45</v>
      </c>
      <c r="H98" s="21" t="s">
        <v>45</v>
      </c>
      <c r="I98" s="58" t="s">
        <v>45</v>
      </c>
      <c r="J98" s="58" t="s">
        <v>45</v>
      </c>
      <c r="K98" s="21" t="s">
        <v>45</v>
      </c>
      <c r="L98" s="21" t="s">
        <v>45</v>
      </c>
      <c r="M98" s="21" t="s">
        <v>45</v>
      </c>
      <c r="N98" s="21" t="s">
        <v>45</v>
      </c>
      <c r="O98" s="21" t="s">
        <v>45</v>
      </c>
      <c r="P98" s="21" t="s">
        <v>45</v>
      </c>
      <c r="Q98" s="21" t="s">
        <v>45</v>
      </c>
    </row>
    <row r="99" spans="1:17">
      <c r="A99" s="12" t="s">
        <v>241</v>
      </c>
      <c r="B99" s="5" t="s">
        <v>45</v>
      </c>
      <c r="C99" s="51" t="s">
        <v>223</v>
      </c>
      <c r="D99" s="58">
        <v>0</v>
      </c>
      <c r="E99" s="21">
        <f>'[1]WP II-B-10'!F83</f>
        <v>3321073.55</v>
      </c>
      <c r="F99" s="21">
        <v>0</v>
      </c>
      <c r="G99" s="21">
        <f>'[1]WP II-B-10'!K83</f>
        <v>-3321073.55</v>
      </c>
      <c r="H99" s="21">
        <f>E99+F99+G99</f>
        <v>0</v>
      </c>
      <c r="I99" s="20">
        <f>(SUMIFS(II_F_2_REG_Allocators_Functionalization_Factor,II_F_2_H_Functionalization_Factor,J99))</f>
        <v>12</v>
      </c>
      <c r="J99" s="12" t="s">
        <v>200</v>
      </c>
      <c r="K99" s="21">
        <f>H99</f>
        <v>0</v>
      </c>
      <c r="L99" s="21">
        <f>K99*(SUMIFS(II_F_Func_Factors_Transmission,II_F_Func_Factors_H_Functionalization_Factor,J99))</f>
        <v>0</v>
      </c>
      <c r="M99" s="21">
        <f>K99*(SUMIFS(II_F_Func_Factors_Distribution,II_F_Func_Factors_H_Functionalization_Factor,K99))</f>
        <v>0</v>
      </c>
      <c r="N99" s="21">
        <f>K99*(SUMIFS(II_F_Func_Factors_Meters,II_F_Func_Factors_H_Functionalization_Factor,L99))</f>
        <v>0</v>
      </c>
      <c r="O99" s="21">
        <f>K99*(SUMIFS(II_F_Func_Factors_TDCS,II_F_Func_Factors_H_Functionalization_Factor,M99))</f>
        <v>0</v>
      </c>
      <c r="P99" s="21">
        <f>L99+M99+N99+O99</f>
        <v>0</v>
      </c>
      <c r="Q99" s="21">
        <f>K99-P99</f>
        <v>0</v>
      </c>
    </row>
    <row r="100" spans="1:17">
      <c r="A100" s="12" t="s">
        <v>242</v>
      </c>
      <c r="B100" s="5" t="s">
        <v>45</v>
      </c>
      <c r="C100" s="51" t="s">
        <v>224</v>
      </c>
      <c r="D100" s="58">
        <v>0</v>
      </c>
      <c r="E100" s="21">
        <f>'[1]WP II-B-10'!F84</f>
        <v>2854881.98</v>
      </c>
      <c r="F100" s="21">
        <v>0</v>
      </c>
      <c r="G100" s="21">
        <f>'[1]WP II-B-10'!K84</f>
        <v>-2854881.98</v>
      </c>
      <c r="H100" s="21">
        <f>E100+F100+G100</f>
        <v>0</v>
      </c>
      <c r="I100" s="20">
        <f>(SUMIFS(II_F_2_REG_Allocators_Functionalization_Factor,II_F_2_H_Functionalization_Factor,J100))</f>
        <v>12</v>
      </c>
      <c r="J100" s="12" t="s">
        <v>200</v>
      </c>
      <c r="K100" s="21">
        <f>H100</f>
        <v>0</v>
      </c>
      <c r="L100" s="21">
        <f>K100*(SUMIFS(II_F_Func_Factors_Transmission,II_F_Func_Factors_H_Functionalization_Factor,J100))</f>
        <v>0</v>
      </c>
      <c r="M100" s="21">
        <f>K100*(SUMIFS(II_F_Func_Factors_Distribution,II_F_Func_Factors_H_Functionalization_Factor,K100))</f>
        <v>0</v>
      </c>
      <c r="N100" s="21">
        <f>K100*(SUMIFS(II_F_Func_Factors_Meters,II_F_Func_Factors_H_Functionalization_Factor,L100))</f>
        <v>0</v>
      </c>
      <c r="O100" s="21">
        <f>K100*(SUMIFS(II_F_Func_Factors_TDCS,II_F_Func_Factors_H_Functionalization_Factor,M100))</f>
        <v>0</v>
      </c>
      <c r="P100" s="21">
        <f>L100+M100+N100+O100</f>
        <v>0</v>
      </c>
      <c r="Q100" s="21">
        <f>K100-P100</f>
        <v>0</v>
      </c>
    </row>
    <row r="101" spans="1:17">
      <c r="A101" s="12" t="s">
        <v>243</v>
      </c>
      <c r="B101" s="5"/>
      <c r="C101" s="51"/>
      <c r="D101" s="58"/>
      <c r="E101" s="21"/>
      <c r="F101" s="21"/>
      <c r="G101" s="21"/>
      <c r="H101" s="21"/>
      <c r="I101" s="20"/>
      <c r="J101" s="12"/>
      <c r="K101" s="21"/>
      <c r="L101" s="21"/>
      <c r="M101" s="21"/>
      <c r="N101" s="21"/>
      <c r="O101" s="21"/>
      <c r="P101" s="21"/>
      <c r="Q101" s="21"/>
    </row>
    <row r="102" spans="1:17">
      <c r="A102" s="12" t="s">
        <v>244</v>
      </c>
      <c r="B102" s="4" t="s">
        <v>45</v>
      </c>
      <c r="C102" s="4"/>
      <c r="D102" s="20" t="s">
        <v>45</v>
      </c>
      <c r="E102" s="21" t="s">
        <v>45</v>
      </c>
      <c r="F102" s="21" t="s">
        <v>45</v>
      </c>
      <c r="G102" s="21" t="s">
        <v>45</v>
      </c>
      <c r="H102" s="21" t="s">
        <v>45</v>
      </c>
      <c r="I102" s="58" t="s">
        <v>45</v>
      </c>
      <c r="J102" s="58" t="s">
        <v>45</v>
      </c>
      <c r="K102" s="21" t="s">
        <v>45</v>
      </c>
      <c r="L102" s="21" t="s">
        <v>45</v>
      </c>
      <c r="M102" s="21" t="s">
        <v>45</v>
      </c>
      <c r="N102" s="21" t="s">
        <v>45</v>
      </c>
      <c r="O102" s="21" t="s">
        <v>45</v>
      </c>
      <c r="P102" s="21" t="s">
        <v>45</v>
      </c>
      <c r="Q102" s="21" t="s">
        <v>45</v>
      </c>
    </row>
    <row r="103" spans="1:17">
      <c r="A103" s="12" t="s">
        <v>245</v>
      </c>
      <c r="B103" s="50" t="s">
        <v>231</v>
      </c>
      <c r="C103" s="50" t="s">
        <v>246</v>
      </c>
      <c r="D103" s="20" t="s">
        <v>71</v>
      </c>
      <c r="E103" s="21"/>
      <c r="F103" s="21"/>
      <c r="G103" s="21"/>
      <c r="H103" s="21"/>
      <c r="I103" s="58" t="s">
        <v>45</v>
      </c>
      <c r="J103" s="58" t="s">
        <v>45</v>
      </c>
      <c r="K103" s="21"/>
      <c r="L103" s="21"/>
      <c r="M103" s="21"/>
      <c r="N103" s="21"/>
      <c r="O103" s="21"/>
      <c r="P103" s="21"/>
      <c r="Q103" s="21"/>
    </row>
    <row r="104" spans="1:17">
      <c r="A104" s="12" t="s">
        <v>247</v>
      </c>
      <c r="B104" s="4" t="s">
        <v>248</v>
      </c>
      <c r="C104" s="51" t="s">
        <v>208</v>
      </c>
      <c r="D104" s="58">
        <v>0</v>
      </c>
      <c r="E104" s="21">
        <f>'[1]WP II-B-10'!F88</f>
        <v>0</v>
      </c>
      <c r="F104" s="21">
        <v>0</v>
      </c>
      <c r="G104" s="21">
        <f>'[1]WP II-B-10'!K88</f>
        <v>59192340</v>
      </c>
      <c r="H104" s="21">
        <f t="shared" ref="H104:H116" si="43">E104+F104+G104</f>
        <v>59192340</v>
      </c>
      <c r="I104" s="20">
        <f t="shared" ref="I104:I116" si="44">(SUMIFS(II_F_2_REG_Allocators_Functionalization_Factor,II_F_2_H_Functionalization_Factor,J104))</f>
        <v>12</v>
      </c>
      <c r="J104" s="12" t="s">
        <v>200</v>
      </c>
      <c r="K104" s="21">
        <f t="shared" ref="K104:K116" si="45">H104</f>
        <v>59192340</v>
      </c>
      <c r="L104" s="21">
        <f t="shared" ref="L104:L116" si="46">$K104*(SUMIFS(II_F_Func_Factors_Transmission,II_F_Func_Factors_H_Functionalization_Factor,$J104))</f>
        <v>11622883.11469621</v>
      </c>
      <c r="M104" s="21">
        <f t="shared" ref="M104:M116" si="47">$K104*(SUMIFS(II_F_Func_Factors_Distribution,II_F_Func_Factors_H_Functionalization_Factor,$J104))</f>
        <v>38003516.307179771</v>
      </c>
      <c r="N104" s="21">
        <f t="shared" ref="N104:N116" si="48">$K104*(SUMIFS(II_F_Func_Factors_Meters,II_F_Func_Factors_H_Functionalization_Factor,$J104))</f>
        <v>6566611.7008585175</v>
      </c>
      <c r="O104" s="21">
        <f t="shared" ref="O104:O116" si="49">$K104*(SUMIFS(II_F_Func_Factors_TDCS,II_F_Func_Factors_H_Functionalization_Factor,$J104))</f>
        <v>2999328.8772654929</v>
      </c>
      <c r="P104" s="21">
        <f t="shared" ref="P104:P116" si="50">L104+M104+N104+O104</f>
        <v>59192339.999999993</v>
      </c>
      <c r="Q104" s="21">
        <f t="shared" ref="Q104:Q116" si="51">K104-P104</f>
        <v>0</v>
      </c>
    </row>
    <row r="105" spans="1:17">
      <c r="A105" s="12" t="s">
        <v>249</v>
      </c>
      <c r="B105" s="5" t="s">
        <v>45</v>
      </c>
      <c r="C105" s="51" t="s">
        <v>210</v>
      </c>
      <c r="D105" s="58">
        <v>0</v>
      </c>
      <c r="E105" s="21">
        <f>'[1]WP II-B-10'!F89</f>
        <v>0</v>
      </c>
      <c r="F105" s="21">
        <v>0</v>
      </c>
      <c r="G105" s="21">
        <f>'[1]WP II-B-10'!K89</f>
        <v>56744055.271334872</v>
      </c>
      <c r="H105" s="21">
        <f t="shared" si="43"/>
        <v>56744055.271334872</v>
      </c>
      <c r="I105" s="20">
        <f t="shared" si="44"/>
        <v>12</v>
      </c>
      <c r="J105" s="12" t="s">
        <v>200</v>
      </c>
      <c r="K105" s="21">
        <f t="shared" si="45"/>
        <v>56744055.271334872</v>
      </c>
      <c r="L105" s="21">
        <f t="shared" si="46"/>
        <v>11142143.085956503</v>
      </c>
      <c r="M105" s="21">
        <f t="shared" si="47"/>
        <v>36431633.380935527</v>
      </c>
      <c r="N105" s="21">
        <f t="shared" si="48"/>
        <v>6295006.7069304921</v>
      </c>
      <c r="O105" s="21">
        <f t="shared" si="49"/>
        <v>2875272.0975123453</v>
      </c>
      <c r="P105" s="21">
        <f t="shared" si="50"/>
        <v>56744055.271334864</v>
      </c>
      <c r="Q105" s="21">
        <f t="shared" si="51"/>
        <v>0</v>
      </c>
    </row>
    <row r="106" spans="1:17">
      <c r="A106" s="12" t="s">
        <v>250</v>
      </c>
      <c r="B106" s="5" t="s">
        <v>45</v>
      </c>
      <c r="C106" s="51" t="s">
        <v>211</v>
      </c>
      <c r="D106" s="58">
        <v>0</v>
      </c>
      <c r="E106" s="21">
        <f>'[1]WP II-B-10'!F90</f>
        <v>0</v>
      </c>
      <c r="F106" s="21">
        <v>0</v>
      </c>
      <c r="G106" s="21">
        <f>'[1]WP II-B-10'!K90</f>
        <v>55831077.647048146</v>
      </c>
      <c r="H106" s="21">
        <f t="shared" si="43"/>
        <v>55831077.647048146</v>
      </c>
      <c r="I106" s="20">
        <f t="shared" si="44"/>
        <v>12</v>
      </c>
      <c r="J106" s="12" t="s">
        <v>200</v>
      </c>
      <c r="K106" s="21">
        <f t="shared" si="45"/>
        <v>55831077.647048146</v>
      </c>
      <c r="L106" s="21">
        <f t="shared" si="46"/>
        <v>10962872.724058026</v>
      </c>
      <c r="M106" s="21">
        <f t="shared" si="47"/>
        <v>35845470.373480998</v>
      </c>
      <c r="N106" s="21">
        <f t="shared" si="48"/>
        <v>6193723.8458328694</v>
      </c>
      <c r="O106" s="21">
        <f t="shared" si="49"/>
        <v>2829010.7036762438</v>
      </c>
      <c r="P106" s="21">
        <f t="shared" si="50"/>
        <v>55831077.647048138</v>
      </c>
      <c r="Q106" s="21">
        <f t="shared" si="51"/>
        <v>0</v>
      </c>
    </row>
    <row r="107" spans="1:17">
      <c r="A107" s="12" t="s">
        <v>251</v>
      </c>
      <c r="B107" s="5" t="s">
        <v>45</v>
      </c>
      <c r="C107" s="51" t="s">
        <v>212</v>
      </c>
      <c r="D107" s="58">
        <v>0</v>
      </c>
      <c r="E107" s="21">
        <f>'[1]WP II-B-10'!F91</f>
        <v>0</v>
      </c>
      <c r="F107" s="21">
        <v>0</v>
      </c>
      <c r="G107" s="21">
        <f>'[1]WP II-B-10'!K91</f>
        <v>54918100.022761405</v>
      </c>
      <c r="H107" s="21">
        <f t="shared" si="43"/>
        <v>54918100.022761405</v>
      </c>
      <c r="I107" s="20">
        <f t="shared" si="44"/>
        <v>12</v>
      </c>
      <c r="J107" s="12" t="s">
        <v>200</v>
      </c>
      <c r="K107" s="21">
        <f t="shared" si="45"/>
        <v>54918100.022761405</v>
      </c>
      <c r="L107" s="21">
        <f t="shared" si="46"/>
        <v>10783602.362159546</v>
      </c>
      <c r="M107" s="21">
        <f t="shared" si="47"/>
        <v>35259307.366026461</v>
      </c>
      <c r="N107" s="21">
        <f t="shared" si="48"/>
        <v>6092440.9847352458</v>
      </c>
      <c r="O107" s="21">
        <f t="shared" si="49"/>
        <v>2782749.3098401418</v>
      </c>
      <c r="P107" s="21">
        <f t="shared" si="50"/>
        <v>54918100.022761397</v>
      </c>
      <c r="Q107" s="21">
        <f t="shared" si="51"/>
        <v>0</v>
      </c>
    </row>
    <row r="108" spans="1:17">
      <c r="A108" s="12" t="s">
        <v>252</v>
      </c>
      <c r="B108" s="5" t="s">
        <v>45</v>
      </c>
      <c r="C108" s="51" t="s">
        <v>213</v>
      </c>
      <c r="D108" s="58">
        <v>0</v>
      </c>
      <c r="E108" s="21">
        <f>'[1]WP II-B-10'!F92</f>
        <v>0</v>
      </c>
      <c r="F108" s="21">
        <v>0</v>
      </c>
      <c r="G108" s="21">
        <f>'[1]WP II-B-10'!K92</f>
        <v>54005122.398474678</v>
      </c>
      <c r="H108" s="21">
        <f t="shared" si="43"/>
        <v>54005122.398474678</v>
      </c>
      <c r="I108" s="20">
        <f t="shared" si="44"/>
        <v>12</v>
      </c>
      <c r="J108" s="12" t="s">
        <v>200</v>
      </c>
      <c r="K108" s="21">
        <f t="shared" si="45"/>
        <v>54005122.398474678</v>
      </c>
      <c r="L108" s="21">
        <f t="shared" si="46"/>
        <v>10604332.00026107</v>
      </c>
      <c r="M108" s="21">
        <f t="shared" si="47"/>
        <v>34673144.358571939</v>
      </c>
      <c r="N108" s="21">
        <f t="shared" si="48"/>
        <v>5991158.1236376232</v>
      </c>
      <c r="O108" s="21">
        <f t="shared" si="49"/>
        <v>2736487.9160040403</v>
      </c>
      <c r="P108" s="21">
        <f t="shared" si="50"/>
        <v>54005122.398474671</v>
      </c>
      <c r="Q108" s="21">
        <f t="shared" si="51"/>
        <v>0</v>
      </c>
    </row>
    <row r="109" spans="1:17">
      <c r="A109" s="12" t="s">
        <v>253</v>
      </c>
      <c r="B109" s="5" t="s">
        <v>45</v>
      </c>
      <c r="C109" s="51" t="s">
        <v>214</v>
      </c>
      <c r="D109" s="58">
        <v>0</v>
      </c>
      <c r="E109" s="21">
        <f>'[1]WP II-B-10'!F93</f>
        <v>0</v>
      </c>
      <c r="F109" s="21">
        <v>0</v>
      </c>
      <c r="G109" s="21">
        <f>'[1]WP II-B-10'!K93</f>
        <v>53092144.774187952</v>
      </c>
      <c r="H109" s="21">
        <f t="shared" si="43"/>
        <v>53092144.774187952</v>
      </c>
      <c r="I109" s="20">
        <f t="shared" si="44"/>
        <v>12</v>
      </c>
      <c r="J109" s="12" t="s">
        <v>200</v>
      </c>
      <c r="K109" s="21">
        <f t="shared" si="45"/>
        <v>53092144.774187952</v>
      </c>
      <c r="L109" s="21">
        <f t="shared" si="46"/>
        <v>10425061.638362594</v>
      </c>
      <c r="M109" s="21">
        <f t="shared" si="47"/>
        <v>34086981.35111741</v>
      </c>
      <c r="N109" s="21">
        <f t="shared" si="48"/>
        <v>5889875.2625400014</v>
      </c>
      <c r="O109" s="21">
        <f t="shared" si="49"/>
        <v>2690226.5221679388</v>
      </c>
      <c r="P109" s="21">
        <f t="shared" si="50"/>
        <v>53092144.774187937</v>
      </c>
      <c r="Q109" s="21">
        <f t="shared" si="51"/>
        <v>0</v>
      </c>
    </row>
    <row r="110" spans="1:17">
      <c r="A110" s="12" t="s">
        <v>254</v>
      </c>
      <c r="B110" s="5" t="s">
        <v>45</v>
      </c>
      <c r="C110" s="51" t="s">
        <v>215</v>
      </c>
      <c r="D110" s="58">
        <v>0</v>
      </c>
      <c r="E110" s="21">
        <f>'[1]WP II-B-10'!F94</f>
        <v>0</v>
      </c>
      <c r="F110" s="21">
        <v>0</v>
      </c>
      <c r="G110" s="21">
        <f>'[1]WP II-B-10'!K94</f>
        <v>52179167.149901219</v>
      </c>
      <c r="H110" s="21">
        <f t="shared" si="43"/>
        <v>52179167.149901219</v>
      </c>
      <c r="I110" s="20">
        <f t="shared" si="44"/>
        <v>12</v>
      </c>
      <c r="J110" s="12" t="s">
        <v>200</v>
      </c>
      <c r="K110" s="21">
        <f t="shared" si="45"/>
        <v>52179167.149901219</v>
      </c>
      <c r="L110" s="21">
        <f t="shared" si="46"/>
        <v>10245791.276464118</v>
      </c>
      <c r="M110" s="21">
        <f t="shared" si="47"/>
        <v>33500818.34366288</v>
      </c>
      <c r="N110" s="21">
        <f t="shared" si="48"/>
        <v>5788592.4014423788</v>
      </c>
      <c r="O110" s="21">
        <f t="shared" si="49"/>
        <v>2643965.1283318368</v>
      </c>
      <c r="P110" s="21">
        <f t="shared" si="50"/>
        <v>52179167.149901219</v>
      </c>
      <c r="Q110" s="21">
        <f t="shared" si="51"/>
        <v>0</v>
      </c>
    </row>
    <row r="111" spans="1:17">
      <c r="A111" s="12" t="s">
        <v>255</v>
      </c>
      <c r="B111" s="5" t="s">
        <v>45</v>
      </c>
      <c r="C111" s="51" t="s">
        <v>216</v>
      </c>
      <c r="D111" s="58">
        <v>0</v>
      </c>
      <c r="E111" s="21">
        <f>'[1]WP II-B-10'!F95</f>
        <v>0</v>
      </c>
      <c r="F111" s="21">
        <v>0</v>
      </c>
      <c r="G111" s="21">
        <f>'[1]WP II-B-10'!K95</f>
        <v>51266189.525614485</v>
      </c>
      <c r="H111" s="21">
        <f t="shared" si="43"/>
        <v>51266189.525614485</v>
      </c>
      <c r="I111" s="20">
        <f t="shared" si="44"/>
        <v>12</v>
      </c>
      <c r="J111" s="12" t="s">
        <v>200</v>
      </c>
      <c r="K111" s="21">
        <f t="shared" si="45"/>
        <v>51266189.525614485</v>
      </c>
      <c r="L111" s="21">
        <f t="shared" si="46"/>
        <v>10066520.91456564</v>
      </c>
      <c r="M111" s="21">
        <f t="shared" si="47"/>
        <v>32914655.336208351</v>
      </c>
      <c r="N111" s="21">
        <f t="shared" si="48"/>
        <v>5687309.5403447552</v>
      </c>
      <c r="O111" s="21">
        <f t="shared" si="49"/>
        <v>2597703.7344957348</v>
      </c>
      <c r="P111" s="21">
        <f t="shared" si="50"/>
        <v>51266189.525614478</v>
      </c>
      <c r="Q111" s="21">
        <f t="shared" si="51"/>
        <v>0</v>
      </c>
    </row>
    <row r="112" spans="1:17">
      <c r="A112" s="12" t="s">
        <v>256</v>
      </c>
      <c r="B112" s="5" t="s">
        <v>45</v>
      </c>
      <c r="C112" s="51" t="s">
        <v>217</v>
      </c>
      <c r="D112" s="58">
        <v>0</v>
      </c>
      <c r="E112" s="21">
        <f>'[1]WP II-B-10'!F96</f>
        <v>0</v>
      </c>
      <c r="F112" s="21">
        <v>0</v>
      </c>
      <c r="G112" s="21">
        <f>'[1]WP II-B-10'!K96</f>
        <v>50353211.901327759</v>
      </c>
      <c r="H112" s="21">
        <f t="shared" si="43"/>
        <v>50353211.901327759</v>
      </c>
      <c r="I112" s="20">
        <f t="shared" si="44"/>
        <v>12</v>
      </c>
      <c r="J112" s="12" t="s">
        <v>200</v>
      </c>
      <c r="K112" s="21">
        <f t="shared" si="45"/>
        <v>50353211.901327759</v>
      </c>
      <c r="L112" s="21">
        <f t="shared" si="46"/>
        <v>9887250.5526671633</v>
      </c>
      <c r="M112" s="21">
        <f t="shared" si="47"/>
        <v>32328492.328753825</v>
      </c>
      <c r="N112" s="21">
        <f t="shared" si="48"/>
        <v>5586026.6792471334</v>
      </c>
      <c r="O112" s="21">
        <f t="shared" si="49"/>
        <v>2551442.3406596333</v>
      </c>
      <c r="P112" s="21">
        <f t="shared" si="50"/>
        <v>50353211.901327752</v>
      </c>
      <c r="Q112" s="21">
        <f t="shared" si="51"/>
        <v>0</v>
      </c>
    </row>
    <row r="113" spans="1:17">
      <c r="A113" s="12" t="s">
        <v>257</v>
      </c>
      <c r="B113" s="5" t="s">
        <v>45</v>
      </c>
      <c r="C113" s="51" t="s">
        <v>218</v>
      </c>
      <c r="D113" s="58">
        <v>0</v>
      </c>
      <c r="E113" s="21">
        <f>'[1]WP II-B-10'!F97</f>
        <v>0</v>
      </c>
      <c r="F113" s="21">
        <v>0</v>
      </c>
      <c r="G113" s="21">
        <f>'[1]WP II-B-10'!K97</f>
        <v>49440234.277041025</v>
      </c>
      <c r="H113" s="21">
        <f t="shared" si="43"/>
        <v>49440234.277041025</v>
      </c>
      <c r="I113" s="20">
        <f t="shared" si="44"/>
        <v>12</v>
      </c>
      <c r="J113" s="12" t="s">
        <v>200</v>
      </c>
      <c r="K113" s="21">
        <f t="shared" si="45"/>
        <v>49440234.277041025</v>
      </c>
      <c r="L113" s="21">
        <f t="shared" si="46"/>
        <v>9707980.1907686852</v>
      </c>
      <c r="M113" s="21">
        <f t="shared" si="47"/>
        <v>31742329.321299292</v>
      </c>
      <c r="N113" s="21">
        <f t="shared" si="48"/>
        <v>5484743.8181495098</v>
      </c>
      <c r="O113" s="21">
        <f t="shared" si="49"/>
        <v>2505180.9468235318</v>
      </c>
      <c r="P113" s="21">
        <f t="shared" si="50"/>
        <v>49440234.277041011</v>
      </c>
      <c r="Q113" s="21">
        <f t="shared" si="51"/>
        <v>0</v>
      </c>
    </row>
    <row r="114" spans="1:17">
      <c r="A114" s="12" t="s">
        <v>258</v>
      </c>
      <c r="B114" s="5" t="s">
        <v>45</v>
      </c>
      <c r="C114" s="51" t="s">
        <v>219</v>
      </c>
      <c r="D114" s="58">
        <v>0</v>
      </c>
      <c r="E114" s="21">
        <f>'[1]WP II-B-10'!F98</f>
        <v>0</v>
      </c>
      <c r="F114" s="21">
        <v>0</v>
      </c>
      <c r="G114" s="21">
        <f>'[1]WP II-B-10'!K98</f>
        <v>48527256.652754292</v>
      </c>
      <c r="H114" s="21">
        <f t="shared" si="43"/>
        <v>48527256.652754292</v>
      </c>
      <c r="I114" s="20">
        <f t="shared" si="44"/>
        <v>12</v>
      </c>
      <c r="J114" s="12" t="s">
        <v>200</v>
      </c>
      <c r="K114" s="21">
        <f t="shared" si="45"/>
        <v>48527256.652754292</v>
      </c>
      <c r="L114" s="21">
        <f t="shared" si="46"/>
        <v>9528709.8288702071</v>
      </c>
      <c r="M114" s="21">
        <f t="shared" si="47"/>
        <v>31156166.313844763</v>
      </c>
      <c r="N114" s="21">
        <f t="shared" si="48"/>
        <v>5383460.9570518872</v>
      </c>
      <c r="O114" s="21">
        <f t="shared" si="49"/>
        <v>2458919.5529874298</v>
      </c>
      <c r="P114" s="21">
        <f t="shared" si="50"/>
        <v>48527256.652754284</v>
      </c>
      <c r="Q114" s="21">
        <f t="shared" si="51"/>
        <v>0</v>
      </c>
    </row>
    <row r="115" spans="1:17">
      <c r="A115" s="12" t="s">
        <v>259</v>
      </c>
      <c r="B115" s="5" t="s">
        <v>45</v>
      </c>
      <c r="C115" s="51" t="s">
        <v>220</v>
      </c>
      <c r="D115" s="58">
        <v>0</v>
      </c>
      <c r="E115" s="21">
        <f>'[1]WP II-B-10'!F99</f>
        <v>0</v>
      </c>
      <c r="F115" s="21">
        <v>0</v>
      </c>
      <c r="G115" s="21">
        <f>'[1]WP II-B-10'!K99</f>
        <v>52381281.98136989</v>
      </c>
      <c r="H115" s="21">
        <f t="shared" si="43"/>
        <v>52381281.98136989</v>
      </c>
      <c r="I115" s="20">
        <f t="shared" si="44"/>
        <v>12</v>
      </c>
      <c r="J115" s="12" t="s">
        <v>200</v>
      </c>
      <c r="K115" s="21">
        <f t="shared" si="45"/>
        <v>52381281.98136989</v>
      </c>
      <c r="L115" s="21">
        <f t="shared" si="46"/>
        <v>10285478.118746528</v>
      </c>
      <c r="M115" s="21">
        <f t="shared" si="47"/>
        <v>33630583.010740452</v>
      </c>
      <c r="N115" s="21">
        <f t="shared" si="48"/>
        <v>5811014.3840374108</v>
      </c>
      <c r="O115" s="21">
        <f t="shared" si="49"/>
        <v>2654206.4678454907</v>
      </c>
      <c r="P115" s="21">
        <f t="shared" si="50"/>
        <v>52381281.981369883</v>
      </c>
      <c r="Q115" s="21">
        <f t="shared" si="51"/>
        <v>0</v>
      </c>
    </row>
    <row r="116" spans="1:17">
      <c r="A116" s="12" t="s">
        <v>260</v>
      </c>
      <c r="B116" s="5" t="s">
        <v>45</v>
      </c>
      <c r="C116" s="51" t="s">
        <v>221</v>
      </c>
      <c r="D116" s="58">
        <v>0</v>
      </c>
      <c r="E116" s="21">
        <f>'[1]WP II-B-10'!F100</f>
        <v>0</v>
      </c>
      <c r="F116" s="21">
        <v>0</v>
      </c>
      <c r="G116" s="21">
        <f>'[1]WP II-B-10'!K100</f>
        <v>51468304.357083157</v>
      </c>
      <c r="H116" s="21">
        <f t="shared" si="43"/>
        <v>51468304.357083157</v>
      </c>
      <c r="I116" s="20">
        <f t="shared" si="44"/>
        <v>12</v>
      </c>
      <c r="J116" s="12" t="s">
        <v>200</v>
      </c>
      <c r="K116" s="21">
        <f t="shared" si="45"/>
        <v>51468304.357083157</v>
      </c>
      <c r="L116" s="21">
        <f t="shared" si="46"/>
        <v>10106207.756848052</v>
      </c>
      <c r="M116" s="21">
        <f t="shared" si="47"/>
        <v>33044420.003285926</v>
      </c>
      <c r="N116" s="21">
        <f t="shared" si="48"/>
        <v>5709731.5229397872</v>
      </c>
      <c r="O116" s="21">
        <f t="shared" si="49"/>
        <v>2607945.0740093887</v>
      </c>
      <c r="P116" s="21">
        <f t="shared" si="50"/>
        <v>51468304.357083157</v>
      </c>
      <c r="Q116" s="21">
        <f t="shared" si="51"/>
        <v>0</v>
      </c>
    </row>
    <row r="117" spans="1:17">
      <c r="A117" s="12" t="s">
        <v>261</v>
      </c>
      <c r="B117" s="4" t="s">
        <v>45</v>
      </c>
      <c r="C117" s="4"/>
      <c r="D117" s="20" t="s">
        <v>45</v>
      </c>
      <c r="E117" s="21" t="s">
        <v>45</v>
      </c>
      <c r="F117" s="21" t="s">
        <v>45</v>
      </c>
      <c r="G117" s="21" t="s">
        <v>45</v>
      </c>
      <c r="H117" s="21" t="s">
        <v>45</v>
      </c>
      <c r="I117" s="58" t="s">
        <v>45</v>
      </c>
      <c r="J117" s="58" t="s">
        <v>45</v>
      </c>
      <c r="K117" s="21" t="s">
        <v>45</v>
      </c>
      <c r="L117" s="21" t="s">
        <v>45</v>
      </c>
      <c r="M117" s="21" t="s">
        <v>45</v>
      </c>
      <c r="N117" s="21" t="s">
        <v>45</v>
      </c>
      <c r="O117" s="21" t="s">
        <v>45</v>
      </c>
      <c r="P117" s="21" t="s">
        <v>45</v>
      </c>
      <c r="Q117" s="21" t="s">
        <v>45</v>
      </c>
    </row>
    <row r="118" spans="1:17">
      <c r="A118" s="12" t="s">
        <v>262</v>
      </c>
      <c r="B118" s="13"/>
      <c r="C118" s="13" t="s">
        <v>222</v>
      </c>
      <c r="D118" s="59">
        <f>IF(13=0,0,(D104+D105+D106+D107+D108+D109+D110+D111+D112+D113+D114+D115+D116)/13)</f>
        <v>0</v>
      </c>
      <c r="E118" s="60">
        <f>IF(13=0,0,(E104+E105+E106+E107+E108+E109+E110+E111+E112+E113+E114+E115+E116)/13)</f>
        <v>0</v>
      </c>
      <c r="F118" s="60">
        <f>IF(13=0,0,(F104+F105+F106+F107+F108+F109+F110+F111+F112+F113+F114+F115+F116)/13)</f>
        <v>0</v>
      </c>
      <c r="G118" s="60">
        <f>IF(13=0,0,(G104+G105+G106+G107+G108+G109+G110+G111+G112+G113+G114+G115+G116)/13)</f>
        <v>53030652.766069159</v>
      </c>
      <c r="H118" s="60">
        <f>IF(13=0,0,(H104+H105+H106+H107+H108+H109+H110+H111+H112+H113+H114+H115+H116)/13)</f>
        <v>53030652.766069159</v>
      </c>
      <c r="I118" s="59" t="s">
        <v>45</v>
      </c>
      <c r="J118" s="59" t="s">
        <v>45</v>
      </c>
      <c r="K118" s="60">
        <f t="shared" ref="K118:Q118" si="52">IF(13=0,0,(K104+K105+K106+K107+K108+K109+K110+K111+K112+K113+K114+K115+K116)/13)</f>
        <v>53030652.766069159</v>
      </c>
      <c r="L118" s="60">
        <f t="shared" si="52"/>
        <v>10412987.19726341</v>
      </c>
      <c r="M118" s="60">
        <f t="shared" si="52"/>
        <v>34047501.368854433</v>
      </c>
      <c r="N118" s="60">
        <f t="shared" si="52"/>
        <v>5883053.532903662</v>
      </c>
      <c r="O118" s="60">
        <f t="shared" si="52"/>
        <v>2687110.6670476347</v>
      </c>
      <c r="P118" s="60">
        <f t="shared" si="52"/>
        <v>53030652.766069137</v>
      </c>
      <c r="Q118" s="60">
        <f t="shared" si="52"/>
        <v>0</v>
      </c>
    </row>
    <row r="119" spans="1:17">
      <c r="A119" s="12" t="s">
        <v>263</v>
      </c>
      <c r="B119" s="4" t="s">
        <v>45</v>
      </c>
      <c r="C119" s="4"/>
      <c r="D119" s="20" t="s">
        <v>45</v>
      </c>
      <c r="E119" s="21" t="s">
        <v>45</v>
      </c>
      <c r="F119" s="21" t="s">
        <v>45</v>
      </c>
      <c r="G119" s="21" t="s">
        <v>45</v>
      </c>
      <c r="H119" s="21" t="s">
        <v>45</v>
      </c>
      <c r="I119" s="58" t="s">
        <v>45</v>
      </c>
      <c r="J119" s="58" t="s">
        <v>45</v>
      </c>
      <c r="K119" s="21" t="s">
        <v>45</v>
      </c>
      <c r="L119" s="21" t="s">
        <v>45</v>
      </c>
      <c r="M119" s="21" t="s">
        <v>45</v>
      </c>
      <c r="N119" s="21" t="s">
        <v>45</v>
      </c>
      <c r="O119" s="21" t="s">
        <v>45</v>
      </c>
      <c r="P119" s="21" t="s">
        <v>45</v>
      </c>
      <c r="Q119" s="21" t="s">
        <v>45</v>
      </c>
    </row>
    <row r="120" spans="1:17">
      <c r="A120" s="12" t="s">
        <v>264</v>
      </c>
      <c r="B120" s="5" t="s">
        <v>45</v>
      </c>
      <c r="C120" s="51" t="s">
        <v>223</v>
      </c>
      <c r="D120" s="58">
        <v>0</v>
      </c>
      <c r="E120" s="21">
        <f>'[1]WP II-B-10'!F104</f>
        <v>0</v>
      </c>
      <c r="F120" s="21">
        <v>0</v>
      </c>
      <c r="G120" s="21">
        <f>'[1]WP II-B-10'!K104</f>
        <v>50276092.154942043</v>
      </c>
      <c r="H120" s="21">
        <f>E120+F120+G120</f>
        <v>50276092.154942043</v>
      </c>
      <c r="I120" s="20">
        <f>(SUMIFS(II_F_2_REG_Allocators_Functionalization_Factor,II_F_2_H_Functionalization_Factor,J120))</f>
        <v>12</v>
      </c>
      <c r="J120" s="12" t="s">
        <v>200</v>
      </c>
      <c r="K120" s="21">
        <f>H120</f>
        <v>50276092.154942043</v>
      </c>
      <c r="L120" s="21">
        <f>$K120*(SUMIFS(II_F_Func_Factors_Transmission,II_F_Func_Factors_H_Functionalization_Factor,$J120))</f>
        <v>9872107.4818225875</v>
      </c>
      <c r="M120" s="21">
        <f>$K120*(SUMIFS(II_F_Func_Factors_Distribution,II_F_Func_Factors_H_Functionalization_Factor,$J120))</f>
        <v>32278978.801507305</v>
      </c>
      <c r="N120" s="21">
        <f>$K120*(SUMIFS(II_F_Func_Factors_Meters,II_F_Func_Factors_H_Functionalization_Factor,$J120))</f>
        <v>5577471.2575661577</v>
      </c>
      <c r="O120" s="21">
        <f>$K120*(SUMIFS(II_F_Func_Factors_TDCS,II_F_Func_Factors_H_Functionalization_Factor,$J120))</f>
        <v>2547534.614045986</v>
      </c>
      <c r="P120" s="21">
        <f>L120+M120+N120+O120</f>
        <v>50276092.154942028</v>
      </c>
      <c r="Q120" s="21">
        <f>K120-P120</f>
        <v>0</v>
      </c>
    </row>
    <row r="121" spans="1:17">
      <c r="A121" s="12" t="s">
        <v>265</v>
      </c>
      <c r="B121" s="5" t="s">
        <v>45</v>
      </c>
      <c r="C121" s="51" t="s">
        <v>224</v>
      </c>
      <c r="D121" s="58">
        <v>0</v>
      </c>
      <c r="E121" s="21">
        <f>'[1]WP II-B-10'!F105</f>
        <v>0</v>
      </c>
      <c r="F121" s="21">
        <v>0</v>
      </c>
      <c r="G121" s="21">
        <f>'[1]WP II-B-10'!K105</f>
        <v>49423554.791643724</v>
      </c>
      <c r="H121" s="21">
        <f>E121+F121+G121</f>
        <v>49423554.791643724</v>
      </c>
      <c r="I121" s="20">
        <f>(SUMIFS(II_F_2_REG_Allocators_Functionalization_Factor,II_F_2_H_Functionalization_Factor,J121))</f>
        <v>12</v>
      </c>
      <c r="J121" s="12" t="s">
        <v>200</v>
      </c>
      <c r="K121" s="21">
        <f>H121</f>
        <v>49423554.791643724</v>
      </c>
      <c r="L121" s="125">
        <f>$K121*(SUMIFS(II_F_Func_Factors_Transmission,II_F_Func_Factors_H_Functionalization_Factor,$J121))</f>
        <v>9704705.0421736799</v>
      </c>
      <c r="M121" s="125">
        <f>$K121*(SUMIFS(II_F_Func_Factors_Distribution,II_F_Func_Factors_H_Functionalization_Factor,$J121))</f>
        <v>31731620.518516842</v>
      </c>
      <c r="N121" s="125">
        <f>$K121*(SUMIFS(II_F_Func_Factors_Meters,II_F_Func_Factors_H_Functionalization_Factor,$J121))</f>
        <v>5482893.4485919923</v>
      </c>
      <c r="O121" s="125">
        <f>$K121*(SUMIFS(II_F_Func_Factors_TDCS,II_F_Func_Factors_H_Functionalization_Factor,$J121))</f>
        <v>2504335.7823612033</v>
      </c>
      <c r="P121" s="125">
        <f>L121+M121+N121+O121</f>
        <v>49423554.791643716</v>
      </c>
      <c r="Q121" s="21">
        <f>K121-P121</f>
        <v>0</v>
      </c>
    </row>
    <row r="122" spans="1:17">
      <c r="A122" s="12" t="s">
        <v>266</v>
      </c>
      <c r="B122" s="5" t="s">
        <v>45</v>
      </c>
      <c r="C122" s="51"/>
      <c r="D122" s="58"/>
      <c r="E122" s="21"/>
      <c r="F122" s="21"/>
      <c r="G122" s="21"/>
      <c r="H122" s="21"/>
      <c r="I122" s="20"/>
      <c r="J122" s="12"/>
      <c r="K122" s="21"/>
      <c r="L122" s="21"/>
      <c r="M122" s="21"/>
      <c r="N122" s="21"/>
      <c r="O122" s="21"/>
      <c r="P122" s="21"/>
      <c r="Q122" s="21"/>
    </row>
    <row r="123" spans="1:17">
      <c r="A123" s="12" t="s">
        <v>267</v>
      </c>
      <c r="B123" s="4" t="s">
        <v>45</v>
      </c>
      <c r="C123" s="4"/>
      <c r="D123" s="20" t="s">
        <v>45</v>
      </c>
      <c r="E123" s="21" t="s">
        <v>45</v>
      </c>
      <c r="F123" s="21" t="s">
        <v>45</v>
      </c>
      <c r="G123" s="21" t="s">
        <v>45</v>
      </c>
      <c r="H123" s="21" t="s">
        <v>45</v>
      </c>
      <c r="I123" s="58" t="s">
        <v>45</v>
      </c>
      <c r="J123" s="58" t="s">
        <v>45</v>
      </c>
      <c r="K123" s="21" t="s">
        <v>45</v>
      </c>
      <c r="L123" s="21" t="s">
        <v>45</v>
      </c>
      <c r="M123" s="21" t="s">
        <v>45</v>
      </c>
      <c r="N123" s="21" t="s">
        <v>45</v>
      </c>
      <c r="O123" s="21" t="s">
        <v>45</v>
      </c>
      <c r="P123" s="21" t="s">
        <v>45</v>
      </c>
      <c r="Q123" s="21" t="s">
        <v>45</v>
      </c>
    </row>
    <row r="124" spans="1:17">
      <c r="A124" s="12" t="s">
        <v>268</v>
      </c>
      <c r="B124" s="62" t="s">
        <v>269</v>
      </c>
      <c r="C124" s="62" t="s">
        <v>71</v>
      </c>
      <c r="D124" s="65">
        <f>D34+D55+D76+D97+D118</f>
        <v>0</v>
      </c>
      <c r="E124" s="63">
        <f>E34+E55+E76+E97+E118</f>
        <v>35532670.287692308</v>
      </c>
      <c r="F124" s="63">
        <f>F34+F55+F76+F97+F118</f>
        <v>0</v>
      </c>
      <c r="G124" s="63">
        <f>G34+G55+G76+G97+G118</f>
        <v>34957556.508947521</v>
      </c>
      <c r="H124" s="63">
        <f>H34+H55+H76+H97+H118</f>
        <v>70490226.79663983</v>
      </c>
      <c r="I124" s="65" t="s">
        <v>45</v>
      </c>
      <c r="J124" s="65" t="s">
        <v>45</v>
      </c>
      <c r="K124" s="63">
        <f t="shared" ref="K124:Q124" si="53">K34+K55+K76+K97+K118</f>
        <v>70490226.79663983</v>
      </c>
      <c r="L124" s="63">
        <f t="shared" si="53"/>
        <v>15711926.652940888</v>
      </c>
      <c r="M124" s="63">
        <f t="shared" si="53"/>
        <v>45755432.336597562</v>
      </c>
      <c r="N124" s="63">
        <f t="shared" si="53"/>
        <v>6208374.8860165421</v>
      </c>
      <c r="O124" s="63">
        <f t="shared" si="53"/>
        <v>2814492.9210848231</v>
      </c>
      <c r="P124" s="63">
        <f t="shared" si="53"/>
        <v>70490226.796639815</v>
      </c>
      <c r="Q124" s="63">
        <f t="shared" si="53"/>
        <v>0</v>
      </c>
    </row>
    <row r="125" spans="1:17">
      <c r="A125" s="12" t="s">
        <v>270</v>
      </c>
      <c r="B125" s="4" t="s">
        <v>45</v>
      </c>
      <c r="C125" s="4"/>
      <c r="D125" s="20" t="s">
        <v>45</v>
      </c>
      <c r="E125" s="21" t="s">
        <v>45</v>
      </c>
      <c r="F125" s="21" t="s">
        <v>45</v>
      </c>
      <c r="G125" s="21" t="s">
        <v>45</v>
      </c>
      <c r="H125" s="21" t="s">
        <v>45</v>
      </c>
      <c r="I125" s="58" t="s">
        <v>45</v>
      </c>
      <c r="J125" s="58" t="s">
        <v>45</v>
      </c>
      <c r="K125" s="21" t="s">
        <v>45</v>
      </c>
      <c r="L125" s="21" t="s">
        <v>45</v>
      </c>
      <c r="M125" s="21" t="s">
        <v>45</v>
      </c>
      <c r="N125" s="21" t="s">
        <v>45</v>
      </c>
      <c r="O125" s="21" t="s">
        <v>45</v>
      </c>
      <c r="P125" s="21" t="s">
        <v>45</v>
      </c>
      <c r="Q125" s="21" t="s">
        <v>45</v>
      </c>
    </row>
    <row r="126" spans="1:17">
      <c r="A126" s="12" t="s">
        <v>271</v>
      </c>
      <c r="B126" s="62" t="s">
        <v>272</v>
      </c>
      <c r="C126" s="62" t="s">
        <v>273</v>
      </c>
      <c r="D126" s="65"/>
      <c r="E126" s="101">
        <v>547929574.24838448</v>
      </c>
      <c r="F126" s="101"/>
      <c r="G126" s="101">
        <v>-66115826.54865247</v>
      </c>
      <c r="H126" s="101">
        <v>481813747.69973207</v>
      </c>
      <c r="I126" s="101" t="s">
        <v>45</v>
      </c>
      <c r="J126" s="101" t="s">
        <v>45</v>
      </c>
      <c r="K126" s="101">
        <v>481813747.69973207</v>
      </c>
      <c r="L126" s="101">
        <v>240800792.97905314</v>
      </c>
      <c r="M126" s="101">
        <v>225944643.46948779</v>
      </c>
      <c r="N126" s="101">
        <v>11202495.152222358</v>
      </c>
      <c r="O126" s="101">
        <v>3865816.0989688314</v>
      </c>
      <c r="P126" s="101">
        <v>481813747.69973207</v>
      </c>
      <c r="Q126" s="101"/>
    </row>
  </sheetData>
  <dataValidations count="1">
    <dataValidation type="list" allowBlank="1" sqref="J99:J101 J104:J116 J78:J80 J41:J53 J57:J59 J62:J74 J36:J38 J20:J32 J83:J95 J120:J122" xr:uid="{00000000-0002-0000-1700-000000000000}">
      <formula1>II_F_Func_Factors_H_Functionalization_Factor</formula1>
    </dataValidation>
  </dataValidations>
  <pageMargins left="1" right="1" top="1.25" bottom="1" header="0.5" footer="0.5"/>
  <pageSetup scale="52" fitToHeight="2" orientation="landscape" r:id="rId1"/>
  <headerFooter>
    <oddHeader>&amp;R&amp;"Times New Roman,Regular"&amp;8Schedule &amp;A
Page &amp;P of &amp;N</oddHeader>
  </headerFooter>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codeName="Sheet78"/>
  <dimension ref="A1:B13"/>
  <sheetViews>
    <sheetView workbookViewId="0">
      <selection activeCell="B42" sqref="B42"/>
    </sheetView>
  </sheetViews>
  <sheetFormatPr defaultColWidth="9" defaultRowHeight="10.9"/>
  <cols>
    <col min="1" max="1" width="5.375" style="15" customWidth="1"/>
    <col min="2" max="2" width="39" style="15" customWidth="1"/>
    <col min="3" max="16384" width="9" style="15"/>
  </cols>
  <sheetData>
    <row r="1" spans="1:2">
      <c r="A1" s="16" t="s">
        <v>0</v>
      </c>
    </row>
    <row r="2" spans="1:2">
      <c r="A2" s="16" t="s">
        <v>1</v>
      </c>
    </row>
    <row r="3" spans="1:2">
      <c r="A3" s="16" t="s">
        <v>6</v>
      </c>
    </row>
    <row r="4" spans="1:2">
      <c r="A4" s="16" t="s">
        <v>2</v>
      </c>
    </row>
    <row r="5" spans="1:2">
      <c r="A5" s="16" t="s">
        <v>3</v>
      </c>
    </row>
    <row r="6" spans="1:2">
      <c r="A6" s="16" t="s">
        <v>62</v>
      </c>
    </row>
    <row r="9" spans="1:2">
      <c r="A9" s="88"/>
      <c r="B9" s="49" t="s">
        <v>325</v>
      </c>
    </row>
    <row r="10" spans="1:2">
      <c r="A10" s="55"/>
      <c r="B10" s="55"/>
    </row>
    <row r="12" spans="1:2">
      <c r="A12" s="55"/>
      <c r="B12" s="55"/>
    </row>
    <row r="13" spans="1:2" ht="21.75">
      <c r="A13" s="56" t="s">
        <v>41</v>
      </c>
      <c r="B13" s="56" t="s">
        <v>41</v>
      </c>
    </row>
  </sheetData>
  <pageMargins left="1" right="1" top="1.25" bottom="1" header="0.5" footer="0.5"/>
  <pageSetup orientation="landscape" r:id="rId1"/>
  <headerFooter>
    <oddHeader>&amp;R&amp;"Times New Roman,Regular"&amp;8Schedule &amp;A
Page &amp;P of &amp;N</oddHeader>
  </headerFooter>
  <customProperties>
    <customPr name="_pios_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codeName="Sheet87"/>
  <dimension ref="A1:AA38"/>
  <sheetViews>
    <sheetView zoomScaleNormal="100" workbookViewId="0">
      <selection activeCell="B6" sqref="B6"/>
    </sheetView>
  </sheetViews>
  <sheetFormatPr defaultColWidth="9" defaultRowHeight="10.9"/>
  <cols>
    <col min="1" max="1" width="5.375" style="15" customWidth="1"/>
    <col min="2" max="2" width="38.875" style="15" customWidth="1"/>
    <col min="3" max="4" width="9.875" style="15" bestFit="1" customWidth="1"/>
    <col min="5" max="5" width="8.5" style="15" customWidth="1"/>
    <col min="6" max="6" width="9" style="15" bestFit="1" customWidth="1"/>
    <col min="7" max="7" width="9.875" style="15" bestFit="1" customWidth="1"/>
    <col min="8" max="8" width="10.75" style="15" bestFit="1" customWidth="1"/>
    <col min="9" max="9" width="9.875" style="15" bestFit="1" customWidth="1"/>
    <col min="10" max="10" width="6.75" style="15" customWidth="1"/>
    <col min="11" max="11" width="9.875" style="15" bestFit="1" customWidth="1"/>
    <col min="12" max="12" width="10.75" style="15" bestFit="1" customWidth="1"/>
    <col min="13" max="13" width="9.875" style="15" bestFit="1" customWidth="1"/>
    <col min="14" max="14" width="9" style="15" bestFit="1" customWidth="1"/>
    <col min="15" max="15" width="6.75" style="15" customWidth="1"/>
    <col min="16" max="16" width="9" style="15" bestFit="1" customWidth="1"/>
    <col min="17" max="18" width="9.875" style="15" bestFit="1" customWidth="1"/>
    <col min="19" max="19" width="9" style="15" bestFit="1" customWidth="1"/>
    <col min="20" max="20" width="6.75" style="15" customWidth="1"/>
    <col min="21" max="21" width="9" style="15" bestFit="1" customWidth="1"/>
    <col min="22" max="22" width="9.875" style="15" bestFit="1" customWidth="1"/>
    <col min="23" max="23" width="10.75" style="15" bestFit="1" customWidth="1"/>
    <col min="24" max="24" width="9.875" style="15" bestFit="1" customWidth="1"/>
    <col min="25" max="25" width="6.75" style="15" customWidth="1"/>
    <col min="26" max="26" width="9.875" style="15" bestFit="1" customWidth="1"/>
    <col min="27" max="27" width="10.75" style="15" bestFit="1" customWidth="1"/>
    <col min="28" max="16384" width="9" style="15"/>
  </cols>
  <sheetData>
    <row r="1" spans="1:27">
      <c r="A1" s="16" t="s">
        <v>0</v>
      </c>
    </row>
    <row r="2" spans="1:27">
      <c r="A2" s="16" t="s">
        <v>1</v>
      </c>
    </row>
    <row r="3" spans="1:27">
      <c r="A3" s="16" t="s">
        <v>7</v>
      </c>
    </row>
    <row r="4" spans="1:27">
      <c r="A4" s="16" t="s">
        <v>2</v>
      </c>
    </row>
    <row r="5" spans="1:27">
      <c r="A5" s="16" t="s">
        <v>3</v>
      </c>
    </row>
    <row r="6" spans="1:27">
      <c r="A6" s="16" t="s">
        <v>62</v>
      </c>
    </row>
    <row r="10" spans="1:27">
      <c r="A10" s="66"/>
      <c r="B10" s="66"/>
      <c r="C10" s="66"/>
      <c r="D10" s="66"/>
      <c r="E10" s="66"/>
      <c r="F10" s="66"/>
      <c r="G10" s="66"/>
      <c r="H10" s="66"/>
      <c r="I10" s="66"/>
      <c r="J10" s="66"/>
      <c r="K10" s="66"/>
      <c r="L10" s="66"/>
      <c r="M10" s="66"/>
      <c r="N10" s="66"/>
      <c r="O10" s="66"/>
      <c r="P10" s="66"/>
      <c r="Q10" s="66"/>
      <c r="R10" s="66"/>
      <c r="S10" s="66"/>
      <c r="T10" s="66"/>
      <c r="U10" s="66"/>
      <c r="V10" s="66"/>
      <c r="W10" s="66"/>
      <c r="X10" s="66"/>
      <c r="Y10" s="66"/>
      <c r="Z10" s="66"/>
      <c r="AA10" s="66"/>
    </row>
    <row r="11" spans="1:27">
      <c r="C11" s="108" t="s">
        <v>38</v>
      </c>
      <c r="D11" s="108" t="s">
        <v>39</v>
      </c>
      <c r="E11" s="108" t="s">
        <v>40</v>
      </c>
      <c r="F11" s="108" t="s">
        <v>63</v>
      </c>
      <c r="G11" s="108" t="s">
        <v>64</v>
      </c>
      <c r="H11" s="108" t="s">
        <v>65</v>
      </c>
      <c r="I11" s="108" t="s">
        <v>66</v>
      </c>
      <c r="J11" s="108" t="s">
        <v>67</v>
      </c>
      <c r="K11" s="108" t="s">
        <v>68</v>
      </c>
      <c r="L11" s="108" t="s">
        <v>91</v>
      </c>
      <c r="M11" s="108" t="s">
        <v>92</v>
      </c>
      <c r="N11" s="108" t="s">
        <v>93</v>
      </c>
      <c r="O11" s="108" t="s">
        <v>94</v>
      </c>
      <c r="P11" s="108" t="s">
        <v>280</v>
      </c>
      <c r="Q11" s="108" t="s">
        <v>281</v>
      </c>
      <c r="R11" s="108" t="s">
        <v>299</v>
      </c>
      <c r="S11" s="108" t="s">
        <v>300</v>
      </c>
      <c r="T11" s="108" t="s">
        <v>326</v>
      </c>
      <c r="U11" s="108" t="s">
        <v>327</v>
      </c>
      <c r="V11" s="108" t="s">
        <v>328</v>
      </c>
      <c r="W11" s="108" t="s">
        <v>329</v>
      </c>
      <c r="X11" s="108" t="s">
        <v>330</v>
      </c>
      <c r="Y11" s="108" t="s">
        <v>331</v>
      </c>
      <c r="Z11" s="108" t="s">
        <v>332</v>
      </c>
      <c r="AA11" s="108" t="s">
        <v>333</v>
      </c>
    </row>
    <row r="12" spans="1:27">
      <c r="A12" s="66"/>
      <c r="B12" s="66"/>
      <c r="C12" s="66"/>
      <c r="D12" s="66"/>
      <c r="E12" s="66"/>
      <c r="F12" s="66"/>
      <c r="G12" s="66"/>
      <c r="H12" s="66"/>
      <c r="I12" s="66"/>
      <c r="J12" s="66"/>
      <c r="K12" s="66"/>
      <c r="L12" s="66"/>
      <c r="M12" s="66"/>
      <c r="N12" s="66"/>
      <c r="O12" s="66"/>
      <c r="P12" s="66"/>
      <c r="Q12" s="66"/>
      <c r="R12" s="66"/>
      <c r="S12" s="66"/>
      <c r="T12" s="66"/>
      <c r="U12" s="66"/>
      <c r="V12" s="66"/>
      <c r="W12" s="66"/>
      <c r="X12" s="66"/>
      <c r="Y12" s="66"/>
      <c r="Z12" s="66"/>
      <c r="AA12" s="66"/>
    </row>
    <row r="13" spans="1:27">
      <c r="A13" s="136" t="s">
        <v>41</v>
      </c>
      <c r="B13" s="136" t="s">
        <v>334</v>
      </c>
      <c r="C13" s="136" t="s">
        <v>292</v>
      </c>
      <c r="D13" s="136"/>
      <c r="E13" s="136"/>
      <c r="F13" s="136"/>
      <c r="G13" s="136"/>
      <c r="H13" s="136" t="s">
        <v>293</v>
      </c>
      <c r="I13" s="136"/>
      <c r="J13" s="136"/>
      <c r="K13" s="136"/>
      <c r="L13" s="136"/>
      <c r="M13" s="136" t="s">
        <v>288</v>
      </c>
      <c r="N13" s="136"/>
      <c r="O13" s="136"/>
      <c r="P13" s="136"/>
      <c r="Q13" s="136"/>
      <c r="R13" s="136" t="s">
        <v>76</v>
      </c>
      <c r="S13" s="136"/>
      <c r="T13" s="136"/>
      <c r="U13" s="136"/>
      <c r="V13" s="136"/>
      <c r="W13" s="136" t="s">
        <v>96</v>
      </c>
      <c r="X13" s="136"/>
      <c r="Y13" s="136"/>
      <c r="Z13" s="136"/>
      <c r="AA13" s="136"/>
    </row>
    <row r="14" spans="1:27">
      <c r="A14" s="136"/>
      <c r="B14" s="136"/>
      <c r="C14" s="14" t="s">
        <v>335</v>
      </c>
      <c r="D14" s="14" t="s">
        <v>336</v>
      </c>
      <c r="E14" s="14" t="s">
        <v>337</v>
      </c>
      <c r="F14" s="14" t="s">
        <v>291</v>
      </c>
      <c r="G14" s="14" t="s">
        <v>103</v>
      </c>
      <c r="H14" s="14" t="s">
        <v>335</v>
      </c>
      <c r="I14" s="14" t="s">
        <v>336</v>
      </c>
      <c r="J14" s="14" t="s">
        <v>337</v>
      </c>
      <c r="K14" s="14" t="s">
        <v>291</v>
      </c>
      <c r="L14" s="14" t="s">
        <v>103</v>
      </c>
      <c r="M14" s="14" t="s">
        <v>335</v>
      </c>
      <c r="N14" s="14" t="s">
        <v>336</v>
      </c>
      <c r="O14" s="14" t="s">
        <v>337</v>
      </c>
      <c r="P14" s="14" t="s">
        <v>291</v>
      </c>
      <c r="Q14" s="14" t="s">
        <v>103</v>
      </c>
      <c r="R14" s="14" t="s">
        <v>335</v>
      </c>
      <c r="S14" s="14" t="s">
        <v>336</v>
      </c>
      <c r="T14" s="14" t="s">
        <v>337</v>
      </c>
      <c r="U14" s="14" t="s">
        <v>291</v>
      </c>
      <c r="V14" s="14" t="s">
        <v>103</v>
      </c>
      <c r="W14" s="14" t="s">
        <v>335</v>
      </c>
      <c r="X14" s="14" t="s">
        <v>336</v>
      </c>
      <c r="Y14" s="14" t="s">
        <v>337</v>
      </c>
      <c r="Z14" s="14" t="s">
        <v>291</v>
      </c>
      <c r="AA14" s="14" t="s">
        <v>103</v>
      </c>
    </row>
    <row r="15" spans="1:27">
      <c r="A15" s="12" t="s">
        <v>44</v>
      </c>
      <c r="B15" s="51" t="s">
        <v>210</v>
      </c>
      <c r="C15" s="21">
        <f>'[2]WP II-D-3.2'!C3</f>
        <v>4915200.5437057177</v>
      </c>
      <c r="D15" s="21">
        <f>'[2]WP II-D-3.2'!H3</f>
        <v>1016190.6294039865</v>
      </c>
      <c r="E15" s="21">
        <f>'[2]WP II-D-3.2'!M3</f>
        <v>0</v>
      </c>
      <c r="F15" s="21">
        <f>'[2]WP II-D-3.2'!R3</f>
        <v>65678.413910217001</v>
      </c>
      <c r="G15" s="21">
        <f t="shared" ref="G15:G26" si="0">C15+D15+E15+F15</f>
        <v>5997069.5870199213</v>
      </c>
      <c r="H15" s="21">
        <f>'[2]WP II-D-3.2'!D3</f>
        <v>12504450.992293639</v>
      </c>
      <c r="I15" s="21">
        <f>'[2]WP II-D-3.2'!I3</f>
        <v>7098636.4025990311</v>
      </c>
      <c r="J15" s="21">
        <f>'[2]WP II-D-3.2'!N3</f>
        <v>0</v>
      </c>
      <c r="K15" s="21">
        <f>'[2]WP II-D-3.2'!S3</f>
        <v>1474323.4574162024</v>
      </c>
      <c r="L15" s="21">
        <f t="shared" ref="L15:L26" si="1">H15+I15+J15+K15</f>
        <v>21077410.852308873</v>
      </c>
      <c r="M15" s="21">
        <f>'[2]WP II-D-3.2'!E3</f>
        <v>2301916.6443604422</v>
      </c>
      <c r="N15" s="21">
        <f>'[2]WP II-D-3.2'!J3</f>
        <v>1124770.9475358566</v>
      </c>
      <c r="O15" s="21">
        <f>'[2]WP II-D-3.2'!O3</f>
        <v>0</v>
      </c>
      <c r="P15" s="21">
        <f>'[2]WP II-D-3.2'!T3</f>
        <v>172547.83312867468</v>
      </c>
      <c r="Q15" s="21">
        <f t="shared" ref="Q15:Q26" si="2">M15+N15+O15+P15</f>
        <v>3599235.4250249737</v>
      </c>
      <c r="R15" s="21">
        <f>'[2]WP II-D-3.2'!F3</f>
        <v>1119498.0896402013</v>
      </c>
      <c r="S15" s="21">
        <f>'[2]WP II-D-3.2'!K3</f>
        <v>260462.9604611274</v>
      </c>
      <c r="T15" s="21">
        <f>'[2]WP II-D-3.2'!P3</f>
        <v>0</v>
      </c>
      <c r="U15" s="21">
        <f>'[2]WP II-D-3.2'!U3</f>
        <v>112007.86554490564</v>
      </c>
      <c r="V15" s="21">
        <f t="shared" ref="V15:V26" si="3">R15+S15+T15+U15</f>
        <v>1491968.9156462343</v>
      </c>
      <c r="W15" s="21">
        <f t="shared" ref="W15:W26" si="4">C15+H15+M15+R15</f>
        <v>20841066.27</v>
      </c>
      <c r="X15" s="21">
        <f t="shared" ref="X15:X26" si="5">D15+I15+N15+S15</f>
        <v>9500060.9399999995</v>
      </c>
      <c r="Y15" s="21">
        <f t="shared" ref="Y15:Y26" si="6">E15+J15+O15+T15</f>
        <v>0</v>
      </c>
      <c r="Z15" s="21">
        <f t="shared" ref="Z15:Z26" si="7">F15+K15+P15+U15</f>
        <v>1824557.5699999998</v>
      </c>
      <c r="AA15" s="21">
        <f t="shared" ref="AA15:AA26" si="8">G15+L15+Q15+V15</f>
        <v>32165684.780000001</v>
      </c>
    </row>
    <row r="16" spans="1:27">
      <c r="A16" s="12" t="s">
        <v>46</v>
      </c>
      <c r="B16" s="51" t="s">
        <v>211</v>
      </c>
      <c r="C16" s="21">
        <f>'[2]WP II-D-3.2'!C4</f>
        <v>4212495.4766660249</v>
      </c>
      <c r="D16" s="21">
        <f>'[2]WP II-D-3.2'!H4</f>
        <v>1057443.5566726178</v>
      </c>
      <c r="E16" s="21">
        <f>'[2]WP II-D-3.2'!M4</f>
        <v>0</v>
      </c>
      <c r="F16" s="21">
        <f>'[2]WP II-D-3.2'!R4</f>
        <v>742919.4515683481</v>
      </c>
      <c r="G16" s="21">
        <f t="shared" si="0"/>
        <v>6012858.484906991</v>
      </c>
      <c r="H16" s="21">
        <f>'[2]WP II-D-3.2'!D4</f>
        <v>12404892.873935431</v>
      </c>
      <c r="I16" s="21">
        <f>'[2]WP II-D-3.2'!I4</f>
        <v>4254401.3603988132</v>
      </c>
      <c r="J16" s="21">
        <f>'[2]WP II-D-3.2'!N4</f>
        <v>0</v>
      </c>
      <c r="K16" s="21">
        <f>'[2]WP II-D-3.2'!S4</f>
        <v>970287.05681894638</v>
      </c>
      <c r="L16" s="21">
        <f t="shared" si="1"/>
        <v>17629581.291153193</v>
      </c>
      <c r="M16" s="21">
        <f>'[2]WP II-D-3.2'!E4</f>
        <v>2083611.8632762218</v>
      </c>
      <c r="N16" s="21">
        <f>'[2]WP II-D-3.2'!J4</f>
        <v>620834.75540313753</v>
      </c>
      <c r="O16" s="21">
        <f>'[2]WP II-D-3.2'!O4</f>
        <v>0</v>
      </c>
      <c r="P16" s="21">
        <f>'[2]WP II-D-3.2'!T4</f>
        <v>154427.80562173761</v>
      </c>
      <c r="Q16" s="21">
        <f t="shared" si="2"/>
        <v>2858874.4243010972</v>
      </c>
      <c r="R16" s="21">
        <f>'[2]WP II-D-3.2'!F4</f>
        <v>1035830.9161223134</v>
      </c>
      <c r="S16" s="21">
        <f>'[2]WP II-D-3.2'!K4</f>
        <v>147143.11752543214</v>
      </c>
      <c r="T16" s="21">
        <f>'[2]WP II-D-3.2'!P4</f>
        <v>0</v>
      </c>
      <c r="U16" s="21">
        <f>'[2]WP II-D-3.2'!U4</f>
        <v>41293.055990968751</v>
      </c>
      <c r="V16" s="21">
        <f t="shared" si="3"/>
        <v>1224267.0896387142</v>
      </c>
      <c r="W16" s="21">
        <f t="shared" si="4"/>
        <v>19736831.129999992</v>
      </c>
      <c r="X16" s="21">
        <f t="shared" si="5"/>
        <v>6079822.790000001</v>
      </c>
      <c r="Y16" s="21">
        <f t="shared" si="6"/>
        <v>0</v>
      </c>
      <c r="Z16" s="21">
        <f t="shared" si="7"/>
        <v>1908927.370000001</v>
      </c>
      <c r="AA16" s="21">
        <f t="shared" si="8"/>
        <v>27725581.289999995</v>
      </c>
    </row>
    <row r="17" spans="1:27">
      <c r="A17" s="12" t="s">
        <v>47</v>
      </c>
      <c r="B17" s="51" t="s">
        <v>212</v>
      </c>
      <c r="C17" s="21">
        <f>'[2]WP II-D-3.2'!C5</f>
        <v>4784638.5273039434</v>
      </c>
      <c r="D17" s="21">
        <f>'[2]WP II-D-3.2'!H5</f>
        <v>1260708.0143707073</v>
      </c>
      <c r="E17" s="21">
        <f>'[2]WP II-D-3.2'!M5</f>
        <v>0</v>
      </c>
      <c r="F17" s="21">
        <f>'[2]WP II-D-3.2'!R5</f>
        <v>269976.51412014547</v>
      </c>
      <c r="G17" s="21">
        <f t="shared" si="0"/>
        <v>6315323.0557947969</v>
      </c>
      <c r="H17" s="21">
        <f>'[2]WP II-D-3.2'!D5</f>
        <v>13983086.451201186</v>
      </c>
      <c r="I17" s="21">
        <f>'[2]WP II-D-3.2'!I5</f>
        <v>4794897.0937780626</v>
      </c>
      <c r="J17" s="21">
        <f>'[2]WP II-D-3.2'!N5</f>
        <v>0</v>
      </c>
      <c r="K17" s="21">
        <f>'[2]WP II-D-3.2'!S5</f>
        <v>511051.14707799692</v>
      </c>
      <c r="L17" s="21">
        <f t="shared" si="1"/>
        <v>19289034.692057244</v>
      </c>
      <c r="M17" s="21">
        <f>'[2]WP II-D-3.2'!E5</f>
        <v>2342336.3439268041</v>
      </c>
      <c r="N17" s="21">
        <f>'[2]WP II-D-3.2'!J5</f>
        <v>857751.30987345369</v>
      </c>
      <c r="O17" s="21">
        <f>'[2]WP II-D-3.2'!O5</f>
        <v>0</v>
      </c>
      <c r="P17" s="21">
        <f>'[2]WP II-D-3.2'!T5</f>
        <v>-39848.984383621835</v>
      </c>
      <c r="Q17" s="21">
        <f t="shared" si="2"/>
        <v>3160238.6694166362</v>
      </c>
      <c r="R17" s="21">
        <f>'[2]WP II-D-3.2'!F5</f>
        <v>1185396.2875680733</v>
      </c>
      <c r="S17" s="21">
        <f>'[2]WP II-D-3.2'!K5</f>
        <v>173602.76197777444</v>
      </c>
      <c r="T17" s="21">
        <f>'[2]WP II-D-3.2'!P5</f>
        <v>0</v>
      </c>
      <c r="U17" s="21">
        <f>'[2]WP II-D-3.2'!U5</f>
        <v>-200647.33681451977</v>
      </c>
      <c r="V17" s="21">
        <f t="shared" si="3"/>
        <v>1158351.7127313281</v>
      </c>
      <c r="W17" s="21">
        <f t="shared" si="4"/>
        <v>22295457.610000003</v>
      </c>
      <c r="X17" s="21">
        <f t="shared" si="5"/>
        <v>7086959.1799999978</v>
      </c>
      <c r="Y17" s="21">
        <f t="shared" si="6"/>
        <v>0</v>
      </c>
      <c r="Z17" s="21">
        <f t="shared" si="7"/>
        <v>540531.34000000078</v>
      </c>
      <c r="AA17" s="21">
        <f t="shared" si="8"/>
        <v>29922948.130000006</v>
      </c>
    </row>
    <row r="18" spans="1:27">
      <c r="A18" s="12" t="s">
        <v>48</v>
      </c>
      <c r="B18" s="51" t="s">
        <v>213</v>
      </c>
      <c r="C18" s="21">
        <f>'[2]WP II-D-3.2'!C6</f>
        <v>4879048.3162781065</v>
      </c>
      <c r="D18" s="21">
        <f>'[2]WP II-D-3.2'!H6</f>
        <v>1020171.2107436724</v>
      </c>
      <c r="E18" s="21">
        <f>'[2]WP II-D-3.2'!M6</f>
        <v>0</v>
      </c>
      <c r="F18" s="21">
        <f>'[2]WP II-D-3.2'!R6</f>
        <v>475322.80652612261</v>
      </c>
      <c r="G18" s="21">
        <f t="shared" si="0"/>
        <v>6374542.3335479014</v>
      </c>
      <c r="H18" s="21">
        <f>'[2]WP II-D-3.2'!D6</f>
        <v>12656031.2231075</v>
      </c>
      <c r="I18" s="21">
        <f>'[2]WP II-D-3.2'!I6</f>
        <v>4092927.0705891787</v>
      </c>
      <c r="J18" s="21">
        <f>'[2]WP II-D-3.2'!N6</f>
        <v>0</v>
      </c>
      <c r="K18" s="21">
        <f>'[2]WP II-D-3.2'!S6</f>
        <v>1293453.6861398818</v>
      </c>
      <c r="L18" s="21">
        <f t="shared" si="1"/>
        <v>18042411.979836561</v>
      </c>
      <c r="M18" s="21">
        <f>'[2]WP II-D-3.2'!E6</f>
        <v>2266011.3592522908</v>
      </c>
      <c r="N18" s="21">
        <f>'[2]WP II-D-3.2'!J6</f>
        <v>604137.8567476708</v>
      </c>
      <c r="O18" s="21">
        <f>'[2]WP II-D-3.2'!O6</f>
        <v>0</v>
      </c>
      <c r="P18" s="21">
        <f>'[2]WP II-D-3.2'!T6</f>
        <v>194259.38621920644</v>
      </c>
      <c r="Q18" s="21">
        <f t="shared" si="2"/>
        <v>3064408.6022191681</v>
      </c>
      <c r="R18" s="21">
        <f>'[2]WP II-D-3.2'!F6</f>
        <v>1115781.4013620995</v>
      </c>
      <c r="S18" s="21">
        <f>'[2]WP II-D-3.2'!K6</f>
        <v>147589.32191947955</v>
      </c>
      <c r="T18" s="21">
        <f>'[2]WP II-D-3.2'!P6</f>
        <v>0</v>
      </c>
      <c r="U18" s="21">
        <f>'[2]WP II-D-3.2'!U6</f>
        <v>133723.20111478938</v>
      </c>
      <c r="V18" s="21">
        <f t="shared" si="3"/>
        <v>1397093.9243963684</v>
      </c>
      <c r="W18" s="21">
        <f t="shared" si="4"/>
        <v>20916872.299999997</v>
      </c>
      <c r="X18" s="21">
        <f t="shared" si="5"/>
        <v>5864825.4600000018</v>
      </c>
      <c r="Y18" s="21">
        <f t="shared" si="6"/>
        <v>0</v>
      </c>
      <c r="Z18" s="21">
        <f t="shared" si="7"/>
        <v>2096759.0800000003</v>
      </c>
      <c r="AA18" s="21">
        <f t="shared" si="8"/>
        <v>28878456.84</v>
      </c>
    </row>
    <row r="19" spans="1:27">
      <c r="A19" s="12" t="s">
        <v>49</v>
      </c>
      <c r="B19" s="51" t="s">
        <v>214</v>
      </c>
      <c r="C19" s="21">
        <f>'[2]WP II-D-3.2'!C7</f>
        <v>5376794.7914295057</v>
      </c>
      <c r="D19" s="21">
        <f>'[2]WP II-D-3.2'!H7</f>
        <v>1136114.3360398109</v>
      </c>
      <c r="E19" s="21">
        <f>'[2]WP II-D-3.2'!M7</f>
        <v>0</v>
      </c>
      <c r="F19" s="21">
        <f>'[2]WP II-D-3.2'!R7</f>
        <v>470699.35851820686</v>
      </c>
      <c r="G19" s="21">
        <f t="shared" si="0"/>
        <v>6983608.4859875226</v>
      </c>
      <c r="H19" s="21">
        <f>'[2]WP II-D-3.2'!D7</f>
        <v>13583636.820965301</v>
      </c>
      <c r="I19" s="21">
        <f>'[2]WP II-D-3.2'!I7</f>
        <v>5977025.7341668885</v>
      </c>
      <c r="J19" s="21">
        <f>'[2]WP II-D-3.2'!N7</f>
        <v>0</v>
      </c>
      <c r="K19" s="21">
        <f>'[2]WP II-D-3.2'!S7</f>
        <v>1378985.75431953</v>
      </c>
      <c r="L19" s="21">
        <f t="shared" si="1"/>
        <v>20939648.309451718</v>
      </c>
      <c r="M19" s="21">
        <f>'[2]WP II-D-3.2'!E7</f>
        <v>2551194.2293540537</v>
      </c>
      <c r="N19" s="21">
        <f>'[2]WP II-D-3.2'!J7</f>
        <v>1156946.5614144208</v>
      </c>
      <c r="O19" s="21">
        <f>'[2]WP II-D-3.2'!O7</f>
        <v>0</v>
      </c>
      <c r="P19" s="21">
        <f>'[2]WP II-D-3.2'!T7</f>
        <v>214479.3561177376</v>
      </c>
      <c r="Q19" s="21">
        <f t="shared" si="2"/>
        <v>3922620.1468862118</v>
      </c>
      <c r="R19" s="21">
        <f>'[2]WP II-D-3.2'!F7</f>
        <v>1197951.4682511357</v>
      </c>
      <c r="S19" s="21">
        <f>'[2]WP II-D-3.2'!K7</f>
        <v>239275.9983788812</v>
      </c>
      <c r="T19" s="21">
        <f>'[2]WP II-D-3.2'!P7</f>
        <v>0</v>
      </c>
      <c r="U19" s="21">
        <f>'[2]WP II-D-3.2'!U7</f>
        <v>138390.51104452519</v>
      </c>
      <c r="V19" s="21">
        <f t="shared" si="3"/>
        <v>1575617.977674542</v>
      </c>
      <c r="W19" s="21">
        <f t="shared" si="4"/>
        <v>22709577.309999995</v>
      </c>
      <c r="X19" s="21">
        <f t="shared" si="5"/>
        <v>8509362.6300000008</v>
      </c>
      <c r="Y19" s="21">
        <f t="shared" si="6"/>
        <v>0</v>
      </c>
      <c r="Z19" s="21">
        <f t="shared" si="7"/>
        <v>2202554.9799999995</v>
      </c>
      <c r="AA19" s="21">
        <f t="shared" si="8"/>
        <v>33421494.919999994</v>
      </c>
    </row>
    <row r="20" spans="1:27">
      <c r="A20" s="12" t="s">
        <v>50</v>
      </c>
      <c r="B20" s="51" t="s">
        <v>215</v>
      </c>
      <c r="C20" s="21">
        <f>'[2]WP II-D-3.2'!C8</f>
        <v>5151930.701664269</v>
      </c>
      <c r="D20" s="21">
        <f>'[2]WP II-D-3.2'!H8</f>
        <v>629925.41660088685</v>
      </c>
      <c r="E20" s="21">
        <f>'[2]WP II-D-3.2'!M8</f>
        <v>0</v>
      </c>
      <c r="F20" s="21">
        <f>'[2]WP II-D-3.2'!R8</f>
        <v>511434.8634335149</v>
      </c>
      <c r="G20" s="21">
        <f t="shared" si="0"/>
        <v>6293290.9816986704</v>
      </c>
      <c r="H20" s="21">
        <f>'[2]WP II-D-3.2'!D8</f>
        <v>13169974.471363086</v>
      </c>
      <c r="I20" s="21">
        <f>'[2]WP II-D-3.2'!I8</f>
        <v>7124088.2886394728</v>
      </c>
      <c r="J20" s="21">
        <f>'[2]WP II-D-3.2'!N8</f>
        <v>0</v>
      </c>
      <c r="K20" s="21">
        <f>'[2]WP II-D-3.2'!S8</f>
        <v>-643005.93199901818</v>
      </c>
      <c r="L20" s="21">
        <f t="shared" si="1"/>
        <v>19651056.828003544</v>
      </c>
      <c r="M20" s="21">
        <f>'[2]WP II-D-3.2'!E8</f>
        <v>2465599.6572600966</v>
      </c>
      <c r="N20" s="21">
        <f>'[2]WP II-D-3.2'!J8</f>
        <v>1411878.4522954319</v>
      </c>
      <c r="O20" s="21">
        <f>'[2]WP II-D-3.2'!O8</f>
        <v>0</v>
      </c>
      <c r="P20" s="21">
        <f>'[2]WP II-D-3.2'!T8</f>
        <v>-83573.653619624485</v>
      </c>
      <c r="Q20" s="21">
        <f t="shared" si="2"/>
        <v>3793904.4559359038</v>
      </c>
      <c r="R20" s="21">
        <f>'[2]WP II-D-3.2'!F8</f>
        <v>1137768.5097125454</v>
      </c>
      <c r="S20" s="21">
        <f>'[2]WP II-D-3.2'!K8</f>
        <v>296289.19246421062</v>
      </c>
      <c r="T20" s="21">
        <f>'[2]WP II-D-3.2'!P8</f>
        <v>0</v>
      </c>
      <c r="U20" s="21">
        <f>'[2]WP II-D-3.2'!U8</f>
        <v>28066.962185127777</v>
      </c>
      <c r="V20" s="21">
        <f t="shared" si="3"/>
        <v>1462124.6643618839</v>
      </c>
      <c r="W20" s="21">
        <f t="shared" si="4"/>
        <v>21925273.34</v>
      </c>
      <c r="X20" s="21">
        <f t="shared" si="5"/>
        <v>9462181.3500000015</v>
      </c>
      <c r="Y20" s="21">
        <f t="shared" si="6"/>
        <v>0</v>
      </c>
      <c r="Z20" s="21">
        <f t="shared" si="7"/>
        <v>-187077.76000000001</v>
      </c>
      <c r="AA20" s="21">
        <f t="shared" si="8"/>
        <v>31200376.93</v>
      </c>
    </row>
    <row r="21" spans="1:27">
      <c r="A21" s="12" t="s">
        <v>51</v>
      </c>
      <c r="B21" s="51" t="s">
        <v>216</v>
      </c>
      <c r="C21" s="21">
        <f>'[2]WP II-D-3.2'!C9</f>
        <v>5223445.1095315255</v>
      </c>
      <c r="D21" s="21">
        <f>'[2]WP II-D-3.2'!H9</f>
        <v>1215340.1486442257</v>
      </c>
      <c r="E21" s="21">
        <f>'[2]WP II-D-3.2'!M9</f>
        <v>0</v>
      </c>
      <c r="F21" s="21">
        <f>'[2]WP II-D-3.2'!R9</f>
        <v>491586.7290783645</v>
      </c>
      <c r="G21" s="21">
        <f t="shared" si="0"/>
        <v>6930371.9872541158</v>
      </c>
      <c r="H21" s="21">
        <f>'[2]WP II-D-3.2'!D9</f>
        <v>13189535.502881357</v>
      </c>
      <c r="I21" s="21">
        <f>'[2]WP II-D-3.2'!I9</f>
        <v>3508926.3032400552</v>
      </c>
      <c r="J21" s="21">
        <f>'[2]WP II-D-3.2'!N9</f>
        <v>0</v>
      </c>
      <c r="K21" s="21">
        <f>'[2]WP II-D-3.2'!S9</f>
        <v>3609427.2379969526</v>
      </c>
      <c r="L21" s="21">
        <f t="shared" si="1"/>
        <v>20307889.044118367</v>
      </c>
      <c r="M21" s="21">
        <f>'[2]WP II-D-3.2'!E9</f>
        <v>2408880.888739299</v>
      </c>
      <c r="N21" s="21">
        <f>'[2]WP II-D-3.2'!J9</f>
        <v>581516.07194344362</v>
      </c>
      <c r="O21" s="21">
        <f>'[2]WP II-D-3.2'!O9</f>
        <v>0</v>
      </c>
      <c r="P21" s="21">
        <f>'[2]WP II-D-3.2'!T9</f>
        <v>514427.38754831016</v>
      </c>
      <c r="Q21" s="21">
        <f t="shared" si="2"/>
        <v>3504824.348231053</v>
      </c>
      <c r="R21" s="21">
        <f>'[2]WP II-D-3.2'!F9</f>
        <v>1177124.7988478199</v>
      </c>
      <c r="S21" s="21">
        <f>'[2]WP II-D-3.2'!K9</f>
        <v>118156.90617227519</v>
      </c>
      <c r="T21" s="21">
        <f>'[2]WP II-D-3.2'!P9</f>
        <v>0</v>
      </c>
      <c r="U21" s="21">
        <f>'[2]WP II-D-3.2'!U9</f>
        <v>242959.8153763712</v>
      </c>
      <c r="V21" s="21">
        <f t="shared" si="3"/>
        <v>1538241.5203964664</v>
      </c>
      <c r="W21" s="21">
        <f t="shared" si="4"/>
        <v>21998986.300000004</v>
      </c>
      <c r="X21" s="21">
        <f t="shared" si="5"/>
        <v>5423939.4299999997</v>
      </c>
      <c r="Y21" s="21">
        <f t="shared" si="6"/>
        <v>0</v>
      </c>
      <c r="Z21" s="21">
        <f t="shared" si="7"/>
        <v>4858401.1699999981</v>
      </c>
      <c r="AA21" s="21">
        <f t="shared" si="8"/>
        <v>32281326.900000002</v>
      </c>
    </row>
    <row r="22" spans="1:27">
      <c r="A22" s="12" t="s">
        <v>52</v>
      </c>
      <c r="B22" s="51" t="s">
        <v>217</v>
      </c>
      <c r="C22" s="21">
        <f>'[2]WP II-D-3.2'!C10</f>
        <v>5431947.1925323755</v>
      </c>
      <c r="D22" s="21">
        <f>'[2]WP II-D-3.2'!H10</f>
        <v>1321343.1510333307</v>
      </c>
      <c r="E22" s="21">
        <f>'[2]WP II-D-3.2'!M10</f>
        <v>0</v>
      </c>
      <c r="F22" s="21">
        <f>'[2]WP II-D-3.2'!R10</f>
        <v>971363.43178431399</v>
      </c>
      <c r="G22" s="21">
        <f t="shared" si="0"/>
        <v>7724653.7753500203</v>
      </c>
      <c r="H22" s="21">
        <f>'[2]WP II-D-3.2'!D10</f>
        <v>14153327.767103106</v>
      </c>
      <c r="I22" s="21">
        <f>'[2]WP II-D-3.2'!I10</f>
        <v>4783649.5907283621</v>
      </c>
      <c r="J22" s="21">
        <f>'[2]WP II-D-3.2'!N10</f>
        <v>0</v>
      </c>
      <c r="K22" s="21">
        <f>'[2]WP II-D-3.2'!S10</f>
        <v>2333569.8905844074</v>
      </c>
      <c r="L22" s="21">
        <f t="shared" si="1"/>
        <v>21270547.248415872</v>
      </c>
      <c r="M22" s="21">
        <f>'[2]WP II-D-3.2'!E10</f>
        <v>2582372.4961168487</v>
      </c>
      <c r="N22" s="21">
        <f>'[2]WP II-D-3.2'!J10</f>
        <v>683198.00151681306</v>
      </c>
      <c r="O22" s="21">
        <f>'[2]WP II-D-3.2'!O10</f>
        <v>0</v>
      </c>
      <c r="P22" s="21">
        <f>'[2]WP II-D-3.2'!T10</f>
        <v>370723.3172767238</v>
      </c>
      <c r="Q22" s="21">
        <f t="shared" si="2"/>
        <v>3636293.8149103853</v>
      </c>
      <c r="R22" s="21">
        <f>'[2]WP II-D-3.2'!F10</f>
        <v>1193753.8542476683</v>
      </c>
      <c r="S22" s="21">
        <f>'[2]WP II-D-3.2'!K10</f>
        <v>150062.14672149281</v>
      </c>
      <c r="T22" s="21">
        <f>'[2]WP II-D-3.2'!P10</f>
        <v>0</v>
      </c>
      <c r="U22" s="21">
        <f>'[2]WP II-D-3.2'!U10</f>
        <v>254592.29035455489</v>
      </c>
      <c r="V22" s="21">
        <f t="shared" si="3"/>
        <v>1598408.2913237158</v>
      </c>
      <c r="W22" s="21">
        <f t="shared" si="4"/>
        <v>23361401.309999995</v>
      </c>
      <c r="X22" s="21">
        <f t="shared" si="5"/>
        <v>6938252.8899999987</v>
      </c>
      <c r="Y22" s="21">
        <f t="shared" si="6"/>
        <v>0</v>
      </c>
      <c r="Z22" s="21">
        <f t="shared" si="7"/>
        <v>3930248.93</v>
      </c>
      <c r="AA22" s="21">
        <f t="shared" si="8"/>
        <v>34229903.129999995</v>
      </c>
    </row>
    <row r="23" spans="1:27">
      <c r="A23" s="12" t="s">
        <v>53</v>
      </c>
      <c r="B23" s="51" t="s">
        <v>218</v>
      </c>
      <c r="C23" s="21">
        <f>'[2]WP II-D-3.2'!C11</f>
        <v>5035071.9030210543</v>
      </c>
      <c r="D23" s="21">
        <f>'[2]WP II-D-3.2'!H11</f>
        <v>1040379.8526144041</v>
      </c>
      <c r="E23" s="21">
        <f>'[2]WP II-D-3.2'!M11</f>
        <v>0</v>
      </c>
      <c r="F23" s="21">
        <f>'[2]WP II-D-3.2'!R11</f>
        <v>1679541.5635336153</v>
      </c>
      <c r="G23" s="21">
        <f t="shared" si="0"/>
        <v>7754993.3191690734</v>
      </c>
      <c r="H23" s="21">
        <f>'[2]WP II-D-3.2'!D11</f>
        <v>13002583.585268855</v>
      </c>
      <c r="I23" s="21">
        <f>'[2]WP II-D-3.2'!I11</f>
        <v>4332169.093148727</v>
      </c>
      <c r="J23" s="21">
        <f>'[2]WP II-D-3.2'!N11</f>
        <v>0</v>
      </c>
      <c r="K23" s="21">
        <f>'[2]WP II-D-3.2'!S11</f>
        <v>5215720.2250186848</v>
      </c>
      <c r="L23" s="21">
        <f t="shared" si="1"/>
        <v>22550472.903436266</v>
      </c>
      <c r="M23" s="21">
        <f>'[2]WP II-D-3.2'!E11</f>
        <v>2381626.807263514</v>
      </c>
      <c r="N23" s="21">
        <f>'[2]WP II-D-3.2'!J11</f>
        <v>677475.19654285675</v>
      </c>
      <c r="O23" s="21">
        <f>'[2]WP II-D-3.2'!O11</f>
        <v>0</v>
      </c>
      <c r="P23" s="21">
        <f>'[2]WP II-D-3.2'!T11</f>
        <v>907849.06223236863</v>
      </c>
      <c r="Q23" s="21">
        <f t="shared" si="2"/>
        <v>3966951.0660387394</v>
      </c>
      <c r="R23" s="21">
        <f>'[2]WP II-D-3.2'!F11</f>
        <v>1138659.6844465751</v>
      </c>
      <c r="S23" s="21">
        <f>'[2]WP II-D-3.2'!K11</f>
        <v>142530.40769401056</v>
      </c>
      <c r="T23" s="21">
        <f>'[2]WP II-D-3.2'!P11</f>
        <v>0</v>
      </c>
      <c r="U23" s="21">
        <f>'[2]WP II-D-3.2'!U11</f>
        <v>515653.05921532866</v>
      </c>
      <c r="V23" s="21">
        <f t="shared" si="3"/>
        <v>1796843.1513559143</v>
      </c>
      <c r="W23" s="21">
        <f t="shared" si="4"/>
        <v>21557941.979999997</v>
      </c>
      <c r="X23" s="21">
        <f t="shared" si="5"/>
        <v>6192554.549999998</v>
      </c>
      <c r="Y23" s="21">
        <f t="shared" si="6"/>
        <v>0</v>
      </c>
      <c r="Z23" s="21">
        <f t="shared" si="7"/>
        <v>8318763.9099999974</v>
      </c>
      <c r="AA23" s="21">
        <f t="shared" si="8"/>
        <v>36069260.439999998</v>
      </c>
    </row>
    <row r="24" spans="1:27">
      <c r="A24" s="12" t="s">
        <v>54</v>
      </c>
      <c r="B24" s="51" t="s">
        <v>219</v>
      </c>
      <c r="C24" s="21">
        <f>'[2]WP II-D-3.2'!C12</f>
        <v>5309918.3475934565</v>
      </c>
      <c r="D24" s="21">
        <f>'[2]WP II-D-3.2'!H12</f>
        <v>1176778.6552147362</v>
      </c>
      <c r="E24" s="21">
        <f>'[2]WP II-D-3.2'!M12</f>
        <v>0</v>
      </c>
      <c r="F24" s="21">
        <f>'[2]WP II-D-3.2'!R12</f>
        <v>1369395.2964581214</v>
      </c>
      <c r="G24" s="21">
        <f t="shared" si="0"/>
        <v>7856092.2992663141</v>
      </c>
      <c r="H24" s="21">
        <f>'[2]WP II-D-3.2'!D12</f>
        <v>13635186.662414854</v>
      </c>
      <c r="I24" s="21">
        <f>'[2]WP II-D-3.2'!I12</f>
        <v>3687103.8889486031</v>
      </c>
      <c r="J24" s="21">
        <f>'[2]WP II-D-3.2'!N12</f>
        <v>0</v>
      </c>
      <c r="K24" s="21">
        <f>'[2]WP II-D-3.2'!S12</f>
        <v>2712024.1604591799</v>
      </c>
      <c r="L24" s="21">
        <f t="shared" si="1"/>
        <v>20034314.711822636</v>
      </c>
      <c r="M24" s="21">
        <f>'[2]WP II-D-3.2'!E12</f>
        <v>2490388.5704482123</v>
      </c>
      <c r="N24" s="21">
        <f>'[2]WP II-D-3.2'!J12</f>
        <v>598329.44671141403</v>
      </c>
      <c r="O24" s="21">
        <f>'[2]WP II-D-3.2'!O12</f>
        <v>0</v>
      </c>
      <c r="P24" s="21">
        <f>'[2]WP II-D-3.2'!T12</f>
        <v>308281.95888214139</v>
      </c>
      <c r="Q24" s="21">
        <f t="shared" si="2"/>
        <v>3396999.9760417677</v>
      </c>
      <c r="R24" s="21">
        <f>'[2]WP II-D-3.2'!F12</f>
        <v>1180846.569543473</v>
      </c>
      <c r="S24" s="21">
        <f>'[2]WP II-D-3.2'!K12</f>
        <v>120372.50912524704</v>
      </c>
      <c r="T24" s="21">
        <f>'[2]WP II-D-3.2'!P12</f>
        <v>0</v>
      </c>
      <c r="U24" s="21">
        <f>'[2]WP II-D-3.2'!U12</f>
        <v>239238.09420055759</v>
      </c>
      <c r="V24" s="21">
        <f t="shared" si="3"/>
        <v>1540457.1728692777</v>
      </c>
      <c r="W24" s="21">
        <f t="shared" si="4"/>
        <v>22616340.149999999</v>
      </c>
      <c r="X24" s="21">
        <f t="shared" si="5"/>
        <v>5582584.4999999991</v>
      </c>
      <c r="Y24" s="21">
        <f t="shared" si="6"/>
        <v>0</v>
      </c>
      <c r="Z24" s="21">
        <f t="shared" si="7"/>
        <v>4628939.5100000007</v>
      </c>
      <c r="AA24" s="21">
        <f t="shared" si="8"/>
        <v>32827864.159999996</v>
      </c>
    </row>
    <row r="25" spans="1:27">
      <c r="A25" s="12" t="s">
        <v>55</v>
      </c>
      <c r="B25" s="51" t="s">
        <v>220</v>
      </c>
      <c r="C25" s="21">
        <f>'[2]WP II-D-3.2'!C13</f>
        <v>5838481.9555324474</v>
      </c>
      <c r="D25" s="21">
        <f>'[2]WP II-D-3.2'!H13</f>
        <v>1389637.9800742771</v>
      </c>
      <c r="E25" s="21">
        <f>'[2]WP II-D-3.2'!M13</f>
        <v>0</v>
      </c>
      <c r="F25" s="21">
        <f>'[2]WP II-D-3.2'!R13</f>
        <v>620390.79136582406</v>
      </c>
      <c r="G25" s="21">
        <f t="shared" si="0"/>
        <v>7848510.7269725483</v>
      </c>
      <c r="H25" s="21">
        <f>'[2]WP II-D-3.2'!D13</f>
        <v>15083892.918545859</v>
      </c>
      <c r="I25" s="21">
        <f>'[2]WP II-D-3.2'!I13</f>
        <v>4789032.5308797956</v>
      </c>
      <c r="J25" s="21">
        <f>'[2]WP II-D-3.2'!N13</f>
        <v>0</v>
      </c>
      <c r="K25" s="21">
        <f>'[2]WP II-D-3.2'!S13</f>
        <v>1471598.0773973877</v>
      </c>
      <c r="L25" s="21">
        <f t="shared" si="1"/>
        <v>21344523.52682304</v>
      </c>
      <c r="M25" s="21">
        <f>'[2]WP II-D-3.2'!E13</f>
        <v>2772811.1273866827</v>
      </c>
      <c r="N25" s="21">
        <f>'[2]WP II-D-3.2'!J13</f>
        <v>734013.94514124247</v>
      </c>
      <c r="O25" s="21">
        <f>'[2]WP II-D-3.2'!O13</f>
        <v>0</v>
      </c>
      <c r="P25" s="21">
        <f>'[2]WP II-D-3.2'!T13</f>
        <v>212229.04948848765</v>
      </c>
      <c r="Q25" s="21">
        <f t="shared" si="2"/>
        <v>3719054.1220164127</v>
      </c>
      <c r="R25" s="21">
        <f>'[2]WP II-D-3.2'!F13</f>
        <v>1341553.1085350101</v>
      </c>
      <c r="S25" s="21">
        <f>'[2]WP II-D-3.2'!K13</f>
        <v>132487.36390468397</v>
      </c>
      <c r="T25" s="21">
        <f>'[2]WP II-D-3.2'!P13</f>
        <v>0</v>
      </c>
      <c r="U25" s="21">
        <f>'[2]WP II-D-3.2'!U13</f>
        <v>270316.9217483016</v>
      </c>
      <c r="V25" s="21">
        <f t="shared" si="3"/>
        <v>1744357.3941879957</v>
      </c>
      <c r="W25" s="21">
        <f t="shared" si="4"/>
        <v>25036739.109999999</v>
      </c>
      <c r="X25" s="21">
        <f t="shared" si="5"/>
        <v>7045171.8199999994</v>
      </c>
      <c r="Y25" s="21">
        <f t="shared" si="6"/>
        <v>0</v>
      </c>
      <c r="Z25" s="21">
        <f t="shared" si="7"/>
        <v>2574534.8400000008</v>
      </c>
      <c r="AA25" s="21">
        <f t="shared" si="8"/>
        <v>34656445.769999996</v>
      </c>
    </row>
    <row r="26" spans="1:27">
      <c r="A26" s="12" t="s">
        <v>56</v>
      </c>
      <c r="B26" s="51" t="s">
        <v>221</v>
      </c>
      <c r="C26" s="21">
        <f>'[2]WP II-D-3.2'!C14</f>
        <v>5383342.5281812306</v>
      </c>
      <c r="D26" s="21">
        <f>'[2]WP II-D-3.2'!H14</f>
        <v>1148529.8386019843</v>
      </c>
      <c r="E26" s="21">
        <f>'[2]WP II-D-3.2'!M14</f>
        <v>0</v>
      </c>
      <c r="F26" s="21">
        <f>'[2]WP II-D-3.2'!R14</f>
        <v>658583.18679712107</v>
      </c>
      <c r="G26" s="21">
        <f t="shared" si="0"/>
        <v>7190455.5535803363</v>
      </c>
      <c r="H26" s="21">
        <f>'[2]WP II-D-3.2'!D14</f>
        <v>13834592.913924804</v>
      </c>
      <c r="I26" s="21">
        <f>'[2]WP II-D-3.2'!I14</f>
        <v>4164326.5615198915</v>
      </c>
      <c r="J26" s="21">
        <f>'[2]WP II-D-3.2'!N14</f>
        <v>0</v>
      </c>
      <c r="K26" s="21">
        <f>'[2]WP II-D-3.2'!S14</f>
        <v>1551817.9031325697</v>
      </c>
      <c r="L26" s="21">
        <f t="shared" si="1"/>
        <v>19550737.378577266</v>
      </c>
      <c r="M26" s="21">
        <f>'[2]WP II-D-3.2'!E14</f>
        <v>2522655.2863439154</v>
      </c>
      <c r="N26" s="21">
        <f>'[2]WP II-D-3.2'!J14</f>
        <v>655112.98485221248</v>
      </c>
      <c r="O26" s="21">
        <f>'[2]WP II-D-3.2'!O14</f>
        <v>0</v>
      </c>
      <c r="P26" s="21">
        <f>'[2]WP II-D-3.2'!T14</f>
        <v>173781.99214118661</v>
      </c>
      <c r="Q26" s="21">
        <f t="shared" si="2"/>
        <v>3351550.2633373146</v>
      </c>
      <c r="R26" s="21">
        <f>'[2]WP II-D-3.2'!F14</f>
        <v>1249506.2815500505</v>
      </c>
      <c r="S26" s="21">
        <f>'[2]WP II-D-3.2'!K14</f>
        <v>150545.18502591259</v>
      </c>
      <c r="T26" s="21">
        <f>'[2]WP II-D-3.2'!P14</f>
        <v>0</v>
      </c>
      <c r="U26" s="21">
        <f>'[2]WP II-D-3.2'!U14</f>
        <v>189461.81792912324</v>
      </c>
      <c r="V26" s="21">
        <f t="shared" si="3"/>
        <v>1589513.2845050863</v>
      </c>
      <c r="W26" s="21">
        <f t="shared" si="4"/>
        <v>22990097.009999998</v>
      </c>
      <c r="X26" s="21">
        <f t="shared" si="5"/>
        <v>6118514.5700000012</v>
      </c>
      <c r="Y26" s="21">
        <f t="shared" si="6"/>
        <v>0</v>
      </c>
      <c r="Z26" s="21">
        <f t="shared" si="7"/>
        <v>2573644.9000000004</v>
      </c>
      <c r="AA26" s="21">
        <f t="shared" si="8"/>
        <v>31682256.480000004</v>
      </c>
    </row>
    <row r="27" spans="1:27">
      <c r="A27" s="12" t="s">
        <v>57</v>
      </c>
      <c r="B27" s="51" t="s">
        <v>45</v>
      </c>
      <c r="C27" s="21" t="s">
        <v>45</v>
      </c>
      <c r="D27" s="21" t="s">
        <v>45</v>
      </c>
      <c r="E27" s="21" t="s">
        <v>45</v>
      </c>
      <c r="F27" s="21" t="s">
        <v>45</v>
      </c>
      <c r="G27" s="21" t="s">
        <v>45</v>
      </c>
      <c r="H27" s="21" t="s">
        <v>45</v>
      </c>
      <c r="I27" s="21" t="s">
        <v>45</v>
      </c>
      <c r="J27" s="21" t="s">
        <v>45</v>
      </c>
      <c r="K27" s="21" t="s">
        <v>45</v>
      </c>
      <c r="L27" s="21" t="s">
        <v>45</v>
      </c>
      <c r="M27" s="21" t="s">
        <v>45</v>
      </c>
      <c r="N27" s="21" t="s">
        <v>45</v>
      </c>
      <c r="O27" s="21" t="s">
        <v>45</v>
      </c>
      <c r="P27" s="21" t="s">
        <v>45</v>
      </c>
      <c r="Q27" s="21" t="s">
        <v>45</v>
      </c>
      <c r="R27" s="21" t="s">
        <v>45</v>
      </c>
      <c r="S27" s="21" t="s">
        <v>45</v>
      </c>
      <c r="T27" s="21" t="s">
        <v>45</v>
      </c>
      <c r="U27" s="21" t="s">
        <v>45</v>
      </c>
      <c r="V27" s="21" t="s">
        <v>45</v>
      </c>
      <c r="W27" s="21" t="s">
        <v>45</v>
      </c>
      <c r="X27" s="21" t="s">
        <v>45</v>
      </c>
      <c r="Y27" s="21" t="s">
        <v>45</v>
      </c>
      <c r="Z27" s="21" t="s">
        <v>45</v>
      </c>
      <c r="AA27" s="21" t="s">
        <v>45</v>
      </c>
    </row>
    <row r="28" spans="1:27">
      <c r="A28" s="12" t="s">
        <v>58</v>
      </c>
      <c r="B28" s="62" t="s">
        <v>338</v>
      </c>
      <c r="C28" s="63">
        <f t="shared" ref="C28:AA28" si="9">SUM(C15:C27)</f>
        <v>61542315.393439658</v>
      </c>
      <c r="D28" s="63">
        <f t="shared" si="9"/>
        <v>13412562.790014639</v>
      </c>
      <c r="E28" s="63">
        <f t="shared" si="9"/>
        <v>0</v>
      </c>
      <c r="F28" s="63">
        <f t="shared" si="9"/>
        <v>8326892.4070939142</v>
      </c>
      <c r="G28" s="63">
        <f t="shared" si="9"/>
        <v>83281770.590548217</v>
      </c>
      <c r="H28" s="63">
        <f t="shared" si="9"/>
        <v>161201192.18300501</v>
      </c>
      <c r="I28" s="63">
        <f t="shared" si="9"/>
        <v>58607183.918636873</v>
      </c>
      <c r="J28" s="63">
        <f t="shared" si="9"/>
        <v>0</v>
      </c>
      <c r="K28" s="63">
        <f t="shared" si="9"/>
        <v>21879252.664362721</v>
      </c>
      <c r="L28" s="63">
        <f t="shared" si="9"/>
        <v>241687628.76600456</v>
      </c>
      <c r="M28" s="63">
        <f t="shared" si="9"/>
        <v>29169405.273728386</v>
      </c>
      <c r="N28" s="63">
        <f t="shared" si="9"/>
        <v>9705965.5299779549</v>
      </c>
      <c r="O28" s="63">
        <f t="shared" si="9"/>
        <v>0</v>
      </c>
      <c r="P28" s="63">
        <f t="shared" si="9"/>
        <v>3099584.5106533286</v>
      </c>
      <c r="Q28" s="63">
        <f t="shared" si="9"/>
        <v>41974955.314359665</v>
      </c>
      <c r="R28" s="63">
        <f t="shared" si="9"/>
        <v>14073670.969826965</v>
      </c>
      <c r="S28" s="63">
        <f t="shared" si="9"/>
        <v>2078517.8713705274</v>
      </c>
      <c r="T28" s="63">
        <f t="shared" si="9"/>
        <v>0</v>
      </c>
      <c r="U28" s="63">
        <f t="shared" si="9"/>
        <v>1965056.2578900342</v>
      </c>
      <c r="V28" s="63">
        <f t="shared" si="9"/>
        <v>18117245.099087529</v>
      </c>
      <c r="W28" s="63">
        <f t="shared" si="9"/>
        <v>265986583.81999999</v>
      </c>
      <c r="X28" s="63">
        <f t="shared" si="9"/>
        <v>83804230.109999999</v>
      </c>
      <c r="Y28" s="63">
        <f t="shared" si="9"/>
        <v>0</v>
      </c>
      <c r="Z28" s="63">
        <f t="shared" si="9"/>
        <v>35270785.839999996</v>
      </c>
      <c r="AA28" s="63">
        <f t="shared" si="9"/>
        <v>385061599.76999998</v>
      </c>
    </row>
    <row r="29" spans="1:27">
      <c r="A29" s="12" t="s">
        <v>59</v>
      </c>
      <c r="B29" s="51" t="s">
        <v>45</v>
      </c>
      <c r="C29" s="21" t="s">
        <v>45</v>
      </c>
      <c r="D29" s="21" t="s">
        <v>45</v>
      </c>
      <c r="E29" s="21" t="s">
        <v>45</v>
      </c>
      <c r="F29" s="21" t="s">
        <v>45</v>
      </c>
      <c r="G29" s="21" t="s">
        <v>45</v>
      </c>
      <c r="H29" s="21" t="s">
        <v>45</v>
      </c>
      <c r="I29" s="21" t="s">
        <v>45</v>
      </c>
      <c r="J29" s="21" t="s">
        <v>45</v>
      </c>
      <c r="K29" s="21" t="s">
        <v>45</v>
      </c>
      <c r="L29" s="21" t="s">
        <v>45</v>
      </c>
      <c r="M29" s="21" t="s">
        <v>45</v>
      </c>
      <c r="N29" s="21" t="s">
        <v>45</v>
      </c>
      <c r="O29" s="21" t="s">
        <v>45</v>
      </c>
      <c r="P29" s="21" t="s">
        <v>45</v>
      </c>
      <c r="Q29" s="21" t="s">
        <v>45</v>
      </c>
      <c r="R29" s="21" t="s">
        <v>45</v>
      </c>
      <c r="S29" s="21" t="s">
        <v>45</v>
      </c>
      <c r="T29" s="21" t="s">
        <v>45</v>
      </c>
      <c r="U29" s="21" t="s">
        <v>45</v>
      </c>
      <c r="V29" s="21" t="s">
        <v>45</v>
      </c>
      <c r="W29" s="21" t="s">
        <v>45</v>
      </c>
      <c r="X29" s="21" t="s">
        <v>45</v>
      </c>
      <c r="Y29" s="21" t="s">
        <v>45</v>
      </c>
      <c r="Z29" s="21" t="s">
        <v>45</v>
      </c>
      <c r="AA29" s="21" t="s">
        <v>45</v>
      </c>
    </row>
    <row r="30" spans="1:27">
      <c r="A30" s="12" t="s">
        <v>60</v>
      </c>
      <c r="B30" s="51" t="s">
        <v>223</v>
      </c>
      <c r="C30" s="21">
        <f>'[2]WP II-D-3.2'!C32</f>
        <v>5623414.4900603686</v>
      </c>
      <c r="D30" s="21">
        <f>'[2]WP II-D-3.2'!H32</f>
        <v>937690.31606358953</v>
      </c>
      <c r="E30" s="21">
        <f>'[2]WP II-D-3.2'!M32</f>
        <v>0</v>
      </c>
      <c r="F30" s="21">
        <f>'[2]WP II-D-3.2'!R32</f>
        <v>482999.29924138193</v>
      </c>
      <c r="G30" s="21">
        <f t="shared" ref="G30:G32" si="10">C30+D30+E30+F30</f>
        <v>7044104.1053653397</v>
      </c>
      <c r="H30" s="21">
        <f>'[2]WP II-D-3.2'!D32</f>
        <v>14220241.745868716</v>
      </c>
      <c r="I30" s="21">
        <f>'[2]WP II-D-3.2'!I32</f>
        <v>4764306.6054039998</v>
      </c>
      <c r="J30" s="21">
        <f>'[2]WP II-D-3.2'!N32</f>
        <v>0</v>
      </c>
      <c r="K30" s="21">
        <f>'[2]WP II-D-3.2'!S32</f>
        <v>1091527.5111514933</v>
      </c>
      <c r="L30" s="21">
        <f t="shared" ref="L30:L32" si="11">H30+I30+J30+K30</f>
        <v>20076075.86242421</v>
      </c>
      <c r="M30" s="21">
        <f>'[2]WP II-D-3.2'!E32</f>
        <v>2640295.907343592</v>
      </c>
      <c r="N30" s="21">
        <f>'[2]WP II-D-3.2'!J32</f>
        <v>884428.95876445447</v>
      </c>
      <c r="O30" s="21">
        <f>'[2]WP II-D-3.2'!O32</f>
        <v>0</v>
      </c>
      <c r="P30" s="21">
        <f>'[2]WP II-D-3.2'!T32</f>
        <v>147451.82811193232</v>
      </c>
      <c r="Q30" s="21">
        <f t="shared" ref="Q30:Q32" si="12">M30+N30+O30+P30</f>
        <v>3672176.6942199785</v>
      </c>
      <c r="R30" s="21">
        <f>'[2]WP II-D-3.2'!F32</f>
        <v>1248992.3467273116</v>
      </c>
      <c r="S30" s="21">
        <f>'[2]WP II-D-3.2'!K32</f>
        <v>165172.78976795555</v>
      </c>
      <c r="T30" s="21">
        <f>'[2]WP II-D-3.2'!P32</f>
        <v>0</v>
      </c>
      <c r="U30" s="21">
        <f>'[2]WP II-D-3.2'!U32</f>
        <v>132097.24149519188</v>
      </c>
      <c r="V30" s="21">
        <f t="shared" ref="V30:V32" si="13">R30+S30+T30+U30</f>
        <v>1546262.3779904589</v>
      </c>
      <c r="W30" s="21">
        <f t="shared" ref="W30:W32" si="14">C30+H30+M30+R30</f>
        <v>23732944.489999991</v>
      </c>
      <c r="X30" s="21">
        <f t="shared" ref="X30:X32" si="15">D30+I30+N30+S30</f>
        <v>6751598.669999999</v>
      </c>
      <c r="Y30" s="21">
        <f t="shared" ref="Y30:Y32" si="16">E30+J30+O30+T30</f>
        <v>0</v>
      </c>
      <c r="Z30" s="21">
        <f t="shared" ref="Z30:Z32" si="17">F30+K30+P30+U30</f>
        <v>1854075.8799999994</v>
      </c>
      <c r="AA30" s="21">
        <f t="shared" ref="AA30:AA32" si="18">G30+L30+Q30+V30</f>
        <v>32338619.039999988</v>
      </c>
    </row>
    <row r="31" spans="1:27">
      <c r="A31" s="12" t="s">
        <v>61</v>
      </c>
      <c r="B31" s="51" t="s">
        <v>224</v>
      </c>
      <c r="C31" s="21">
        <f>'[2]WP II-D-3.2'!C33</f>
        <v>4723029.8843772691</v>
      </c>
      <c r="D31" s="21">
        <f>'[2]WP II-D-3.2'!H33</f>
        <v>1260615.5062780257</v>
      </c>
      <c r="E31" s="21">
        <f>'[2]WP II-D-3.2'!M33</f>
        <v>0</v>
      </c>
      <c r="F31" s="21">
        <f>'[2]WP II-D-3.2'!R33</f>
        <v>949211.63237510726</v>
      </c>
      <c r="G31" s="21">
        <f t="shared" si="10"/>
        <v>6932857.0230304021</v>
      </c>
      <c r="H31" s="21">
        <f>'[2]WP II-D-3.2'!D33</f>
        <v>12282603.438881956</v>
      </c>
      <c r="I31" s="21">
        <f>'[2]WP II-D-3.2'!I33</f>
        <v>3895755.8559928052</v>
      </c>
      <c r="J31" s="21">
        <f>'[2]WP II-D-3.2'!N33</f>
        <v>0</v>
      </c>
      <c r="K31" s="21">
        <f>'[2]WP II-D-3.2'!S33</f>
        <v>2359942.2137321322</v>
      </c>
      <c r="L31" s="21">
        <f t="shared" si="11"/>
        <v>18538301.508606892</v>
      </c>
      <c r="M31" s="21">
        <f>'[2]WP II-D-3.2'!E33</f>
        <v>2283077.8423704021</v>
      </c>
      <c r="N31" s="21">
        <f>'[2]WP II-D-3.2'!J33</f>
        <v>505232.65218098188</v>
      </c>
      <c r="O31" s="21">
        <f>'[2]WP II-D-3.2'!O33</f>
        <v>0</v>
      </c>
      <c r="P31" s="21">
        <f>'[2]WP II-D-3.2'!T33</f>
        <v>360621.11278057512</v>
      </c>
      <c r="Q31" s="21">
        <f t="shared" si="12"/>
        <v>3148931.6073319591</v>
      </c>
      <c r="R31" s="21">
        <f>'[2]WP II-D-3.2'!F33</f>
        <v>968696.02437037346</v>
      </c>
      <c r="S31" s="21">
        <f>'[2]WP II-D-3.2'!K33</f>
        <v>128179.35554818655</v>
      </c>
      <c r="T31" s="21">
        <f>'[2]WP II-D-3.2'!P33</f>
        <v>0</v>
      </c>
      <c r="U31" s="21">
        <f>'[2]WP II-D-3.2'!U33</f>
        <v>328496.50111218629</v>
      </c>
      <c r="V31" s="21">
        <f t="shared" si="13"/>
        <v>1425371.8810307463</v>
      </c>
      <c r="W31" s="21">
        <f t="shared" si="14"/>
        <v>20257407.190000001</v>
      </c>
      <c r="X31" s="21">
        <f t="shared" si="15"/>
        <v>5789783.3699999992</v>
      </c>
      <c r="Y31" s="21">
        <f t="shared" si="16"/>
        <v>0</v>
      </c>
      <c r="Z31" s="21">
        <f t="shared" si="17"/>
        <v>3998271.4600000009</v>
      </c>
      <c r="AA31" s="21">
        <f t="shared" si="18"/>
        <v>30045462.02</v>
      </c>
    </row>
    <row r="32" spans="1:27">
      <c r="A32" s="12" t="s">
        <v>77</v>
      </c>
      <c r="B32" s="51"/>
      <c r="C32" s="21"/>
      <c r="D32" s="21"/>
      <c r="E32" s="21"/>
      <c r="F32" s="21"/>
      <c r="G32" s="21">
        <f t="shared" si="10"/>
        <v>0</v>
      </c>
      <c r="H32" s="21"/>
      <c r="I32" s="21"/>
      <c r="J32" s="21"/>
      <c r="K32" s="21"/>
      <c r="L32" s="21">
        <f t="shared" si="11"/>
        <v>0</v>
      </c>
      <c r="M32" s="21"/>
      <c r="N32" s="21"/>
      <c r="O32" s="21"/>
      <c r="P32" s="21"/>
      <c r="Q32" s="21">
        <f t="shared" si="12"/>
        <v>0</v>
      </c>
      <c r="R32" s="21"/>
      <c r="S32" s="21"/>
      <c r="T32" s="21"/>
      <c r="U32" s="21"/>
      <c r="V32" s="21">
        <f t="shared" si="13"/>
        <v>0</v>
      </c>
      <c r="W32" s="21">
        <f t="shared" si="14"/>
        <v>0</v>
      </c>
      <c r="X32" s="21">
        <f t="shared" si="15"/>
        <v>0</v>
      </c>
      <c r="Y32" s="21">
        <f t="shared" si="16"/>
        <v>0</v>
      </c>
      <c r="Z32" s="21">
        <f t="shared" si="17"/>
        <v>0</v>
      </c>
      <c r="AA32" s="21">
        <f t="shared" si="18"/>
        <v>0</v>
      </c>
    </row>
    <row r="33" spans="1:27">
      <c r="A33" s="12" t="s">
        <v>78</v>
      </c>
      <c r="B33" s="51" t="s">
        <v>45</v>
      </c>
      <c r="C33" s="21" t="s">
        <v>45</v>
      </c>
      <c r="D33" s="21" t="s">
        <v>45</v>
      </c>
      <c r="E33" s="21" t="s">
        <v>45</v>
      </c>
      <c r="F33" s="21"/>
      <c r="G33" s="21" t="s">
        <v>45</v>
      </c>
      <c r="H33" s="21" t="s">
        <v>45</v>
      </c>
      <c r="I33" s="21" t="s">
        <v>45</v>
      </c>
      <c r="J33" s="21" t="s">
        <v>45</v>
      </c>
      <c r="K33" s="21" t="s">
        <v>45</v>
      </c>
      <c r="L33" s="21" t="s">
        <v>45</v>
      </c>
      <c r="M33" s="21" t="s">
        <v>45</v>
      </c>
      <c r="N33" s="21" t="s">
        <v>45</v>
      </c>
      <c r="O33" s="21" t="s">
        <v>45</v>
      </c>
      <c r="P33" s="21" t="s">
        <v>45</v>
      </c>
      <c r="Q33" s="21" t="s">
        <v>45</v>
      </c>
      <c r="R33" s="21"/>
      <c r="S33" s="21"/>
      <c r="T33" s="21"/>
      <c r="U33" s="21"/>
      <c r="V33" s="21" t="s">
        <v>45</v>
      </c>
      <c r="W33" s="21" t="s">
        <v>45</v>
      </c>
      <c r="X33" s="21" t="s">
        <v>45</v>
      </c>
      <c r="Y33" s="21" t="s">
        <v>45</v>
      </c>
      <c r="Z33" s="21" t="s">
        <v>45</v>
      </c>
      <c r="AA33" s="21" t="s">
        <v>45</v>
      </c>
    </row>
    <row r="34" spans="1:27">
      <c r="A34" s="12" t="s">
        <v>79</v>
      </c>
      <c r="B34" s="51" t="s">
        <v>285</v>
      </c>
      <c r="C34" s="21">
        <v>58908849.190943837</v>
      </c>
      <c r="D34" s="21">
        <v>10975998.865344064</v>
      </c>
      <c r="E34" s="21">
        <v>0</v>
      </c>
      <c r="F34" s="21">
        <v>8106222.8593726642</v>
      </c>
      <c r="G34" s="21">
        <f>SUM(C34:F34)</f>
        <v>77991070.91566056</v>
      </c>
      <c r="H34" s="21">
        <v>156805466.538057</v>
      </c>
      <c r="I34" s="21">
        <v>53117062.819527052</v>
      </c>
      <c r="J34" s="21">
        <v>0</v>
      </c>
      <c r="K34" s="21">
        <v>24038792.361535721</v>
      </c>
      <c r="L34" s="21">
        <f>SUM(H34:K34)</f>
        <v>233961321.71911979</v>
      </c>
      <c r="M34" s="21">
        <v>28968998.293103948</v>
      </c>
      <c r="N34" s="21">
        <v>9113300.5749177374</v>
      </c>
      <c r="O34" s="21">
        <v>0</v>
      </c>
      <c r="P34" s="21">
        <v>3118877.3066663328</v>
      </c>
      <c r="Q34" s="21">
        <f>SUM(M34:P34)</f>
        <v>41201176.174688011</v>
      </c>
      <c r="R34" s="21">
        <v>13614011.527895216</v>
      </c>
      <c r="S34" s="21">
        <v>1798074.7702111378</v>
      </c>
      <c r="T34" s="21">
        <v>0</v>
      </c>
      <c r="U34" s="21">
        <v>2613584.2124252836</v>
      </c>
      <c r="V34" s="21">
        <f>SUM(R34:U34)</f>
        <v>18025670.510531638</v>
      </c>
      <c r="W34" s="21">
        <f>C34+H34+M34+R34</f>
        <v>258297325.55000001</v>
      </c>
      <c r="X34" s="21">
        <f t="shared" ref="X34:Z36" si="19">D34+I34+N34+S34</f>
        <v>75004437.030000001</v>
      </c>
      <c r="Y34" s="21">
        <f t="shared" si="19"/>
        <v>0</v>
      </c>
      <c r="Z34" s="21">
        <f t="shared" si="19"/>
        <v>37877476.740000002</v>
      </c>
      <c r="AA34" s="21">
        <f>SUM(W34:Z34)</f>
        <v>371179239.32000005</v>
      </c>
    </row>
    <row r="35" spans="1:27">
      <c r="A35" s="12" t="s">
        <v>80</v>
      </c>
      <c r="B35" s="51" t="s">
        <v>284</v>
      </c>
      <c r="C35" s="21">
        <v>57217447.935559526</v>
      </c>
      <c r="D35" s="21">
        <v>11509531.476360869</v>
      </c>
      <c r="E35" s="21">
        <v>0</v>
      </c>
      <c r="F35" s="21">
        <v>6070977.4886262557</v>
      </c>
      <c r="G35" s="21">
        <f>SUM(C35:F35)</f>
        <v>74797956.900546655</v>
      </c>
      <c r="H35" s="21">
        <v>151832830.6221846</v>
      </c>
      <c r="I35" s="21">
        <v>52175255.213760756</v>
      </c>
      <c r="J35" s="21">
        <v>0</v>
      </c>
      <c r="K35" s="21">
        <v>14565434.985178351</v>
      </c>
      <c r="L35" s="21">
        <f>SUM(H35:K35)</f>
        <v>218573520.82112372</v>
      </c>
      <c r="M35" s="21">
        <v>27851968.501282923</v>
      </c>
      <c r="N35" s="21">
        <v>9243956.6061172523</v>
      </c>
      <c r="O35" s="21">
        <v>0</v>
      </c>
      <c r="P35" s="21">
        <v>2746781.5692879315</v>
      </c>
      <c r="Q35" s="21">
        <f>SUM(M35:P35)</f>
        <v>39842706.676688112</v>
      </c>
      <c r="R35" s="21">
        <v>13972455.840972951</v>
      </c>
      <c r="S35" s="21">
        <v>1763278.0937611153</v>
      </c>
      <c r="T35" s="21">
        <v>0</v>
      </c>
      <c r="U35" s="21">
        <v>1702772.8269074589</v>
      </c>
      <c r="V35" s="21">
        <f>SUM(R35:U35)</f>
        <v>17438506.761641525</v>
      </c>
      <c r="W35" s="21">
        <f t="shared" ref="W35:W36" si="20">C35+H35+M35+R35</f>
        <v>250874702.90000004</v>
      </c>
      <c r="X35" s="21">
        <f t="shared" si="19"/>
        <v>74692021.389999986</v>
      </c>
      <c r="Y35" s="21">
        <f t="shared" si="19"/>
        <v>0</v>
      </c>
      <c r="Z35" s="21">
        <f t="shared" si="19"/>
        <v>25085966.870000001</v>
      </c>
      <c r="AA35" s="21">
        <f>SUM(W35:Z35)</f>
        <v>350652691.16000003</v>
      </c>
    </row>
    <row r="36" spans="1:27">
      <c r="A36" s="12" t="s">
        <v>81</v>
      </c>
      <c r="B36" s="51" t="s">
        <v>283</v>
      </c>
      <c r="C36" s="21">
        <v>54253811.886947185</v>
      </c>
      <c r="D36" s="21">
        <v>7915274.2312063845</v>
      </c>
      <c r="E36" s="21">
        <v>0</v>
      </c>
      <c r="F36" s="21">
        <v>6482316.2871574145</v>
      </c>
      <c r="G36" s="21">
        <f>SUM(C36:F36)</f>
        <v>68651402.405310988</v>
      </c>
      <c r="H36" s="21">
        <v>148552341.12739769</v>
      </c>
      <c r="I36" s="21">
        <v>39066019.49356737</v>
      </c>
      <c r="J36" s="21">
        <v>0</v>
      </c>
      <c r="K36" s="21">
        <v>16859839.543430362</v>
      </c>
      <c r="L36" s="21">
        <f>SUM(H36:K36)</f>
        <v>204478200.16439542</v>
      </c>
      <c r="M36" s="21">
        <v>27552743.757976227</v>
      </c>
      <c r="N36" s="21">
        <v>6131410.1547310203</v>
      </c>
      <c r="O36" s="21">
        <v>0</v>
      </c>
      <c r="P36" s="21">
        <v>3150900.1476276838</v>
      </c>
      <c r="Q36" s="21">
        <f>SUM(M36:P36)</f>
        <v>36835054.060334928</v>
      </c>
      <c r="R36" s="21">
        <v>14805435.707678914</v>
      </c>
      <c r="S36" s="21">
        <v>1383486.6704952242</v>
      </c>
      <c r="T36" s="21">
        <v>0</v>
      </c>
      <c r="U36" s="21">
        <v>2534757.0217845389</v>
      </c>
      <c r="V36" s="21">
        <f>SUM(R36:U36)</f>
        <v>18723679.399958678</v>
      </c>
      <c r="W36" s="21">
        <f t="shared" si="20"/>
        <v>245164332.48000002</v>
      </c>
      <c r="X36" s="21">
        <f t="shared" si="19"/>
        <v>54496190.550000004</v>
      </c>
      <c r="Y36" s="21">
        <f t="shared" si="19"/>
        <v>0</v>
      </c>
      <c r="Z36" s="21">
        <f t="shared" si="19"/>
        <v>29027813</v>
      </c>
      <c r="AA36" s="21">
        <f>SUM(W36:Z36)</f>
        <v>328688336.03000003</v>
      </c>
    </row>
    <row r="37" spans="1:27" ht="14.3">
      <c r="A37" s="12">
        <f>A36+1</f>
        <v>23</v>
      </c>
      <c r="B37"/>
    </row>
    <row r="38" spans="1:27">
      <c r="A38" s="12">
        <f>A37+1</f>
        <v>24</v>
      </c>
      <c r="B38" s="73" t="s">
        <v>339</v>
      </c>
    </row>
  </sheetData>
  <mergeCells count="7">
    <mergeCell ref="R13:V13"/>
    <mergeCell ref="W13:AA13"/>
    <mergeCell ref="A13:A14"/>
    <mergeCell ref="B13:B14"/>
    <mergeCell ref="C13:G13"/>
    <mergeCell ref="H13:L13"/>
    <mergeCell ref="M13:Q13"/>
  </mergeCells>
  <pageMargins left="1" right="1" top="1.25" bottom="1" header="0.5" footer="0.5"/>
  <pageSetup scale="63" fitToWidth="2" fitToHeight="0" orientation="landscape" r:id="rId1"/>
  <headerFooter>
    <oddHeader>&amp;R&amp;"Times New Roman,Regular"&amp;8Schedule &amp;A
Page &amp;P of &amp;N</oddHeader>
  </headerFooter>
  <colBreaks count="1" manualBreakCount="1">
    <brk id="12" max="1048575" man="1"/>
  </colBreaks>
  <customProperties>
    <customPr name="_pios_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sheetPr codeName="Sheet88"/>
  <dimension ref="A1:V38"/>
  <sheetViews>
    <sheetView zoomScaleNormal="100" workbookViewId="0">
      <selection activeCell="C21" sqref="C21"/>
    </sheetView>
  </sheetViews>
  <sheetFormatPr defaultColWidth="9" defaultRowHeight="10.9"/>
  <cols>
    <col min="1" max="1" width="5.375" style="15" customWidth="1"/>
    <col min="2" max="2" width="41.125" style="15" customWidth="1"/>
    <col min="3" max="4" width="9.875" style="15" bestFit="1" customWidth="1"/>
    <col min="5" max="5" width="9" style="15" bestFit="1" customWidth="1"/>
    <col min="6" max="8" width="9.875" style="15" bestFit="1" customWidth="1"/>
    <col min="9" max="9" width="9" style="15" bestFit="1" customWidth="1"/>
    <col min="10" max="10" width="10.75" style="15" bestFit="1" customWidth="1"/>
    <col min="11" max="11" width="9.875" style="15" bestFit="1" customWidth="1"/>
    <col min="12" max="13" width="9" style="15" bestFit="1" customWidth="1"/>
    <col min="14" max="14" width="9.875" style="15" bestFit="1" customWidth="1"/>
    <col min="15" max="17" width="9" style="15" bestFit="1" customWidth="1"/>
    <col min="18" max="18" width="9.875" style="15" bestFit="1" customWidth="1"/>
    <col min="19" max="20" width="10.75" style="15" bestFit="1" customWidth="1"/>
    <col min="21" max="21" width="9.875" style="15" bestFit="1" customWidth="1"/>
    <col min="22" max="22" width="10.75" style="15" bestFit="1" customWidth="1"/>
    <col min="23" max="16384" width="9" style="15"/>
  </cols>
  <sheetData>
    <row r="1" spans="1:22">
      <c r="A1" s="16" t="s">
        <v>0</v>
      </c>
    </row>
    <row r="2" spans="1:22">
      <c r="A2" s="16" t="s">
        <v>1</v>
      </c>
    </row>
    <row r="3" spans="1:22">
      <c r="A3" s="16" t="s">
        <v>8</v>
      </c>
    </row>
    <row r="4" spans="1:22">
      <c r="A4" s="16" t="s">
        <v>2</v>
      </c>
    </row>
    <row r="5" spans="1:22">
      <c r="A5" s="16" t="s">
        <v>3</v>
      </c>
    </row>
    <row r="6" spans="1:22">
      <c r="A6" s="16" t="s">
        <v>62</v>
      </c>
    </row>
    <row r="10" spans="1:22" ht="11.55" thickBot="1">
      <c r="A10" s="66"/>
      <c r="B10" s="66"/>
      <c r="C10" s="66"/>
      <c r="D10" s="66"/>
      <c r="E10" s="66"/>
      <c r="F10" s="66"/>
      <c r="G10" s="66"/>
      <c r="H10" s="66"/>
      <c r="I10" s="66"/>
      <c r="J10" s="66"/>
      <c r="K10" s="66"/>
      <c r="L10" s="66"/>
      <c r="M10" s="66"/>
      <c r="N10" s="66"/>
      <c r="O10" s="66"/>
      <c r="P10" s="66"/>
      <c r="Q10" s="66"/>
      <c r="R10" s="66"/>
      <c r="S10" s="66"/>
      <c r="T10" s="66"/>
      <c r="U10" s="66"/>
      <c r="V10" s="66"/>
    </row>
    <row r="11" spans="1:22">
      <c r="C11" s="108" t="s">
        <v>38</v>
      </c>
      <c r="D11" s="108" t="s">
        <v>39</v>
      </c>
      <c r="E11" s="108" t="s">
        <v>40</v>
      </c>
      <c r="F11" s="108" t="s">
        <v>63</v>
      </c>
      <c r="G11" s="108" t="s">
        <v>64</v>
      </c>
      <c r="H11" s="108" t="s">
        <v>65</v>
      </c>
      <c r="I11" s="108" t="s">
        <v>66</v>
      </c>
      <c r="J11" s="108" t="s">
        <v>67</v>
      </c>
      <c r="K11" s="108" t="s">
        <v>94</v>
      </c>
      <c r="L11" s="108" t="s">
        <v>280</v>
      </c>
      <c r="M11" s="108" t="s">
        <v>281</v>
      </c>
      <c r="N11" s="108" t="s">
        <v>299</v>
      </c>
      <c r="O11" s="108" t="s">
        <v>68</v>
      </c>
      <c r="P11" s="108" t="s">
        <v>91</v>
      </c>
      <c r="Q11" s="108" t="s">
        <v>92</v>
      </c>
      <c r="R11" s="108" t="s">
        <v>93</v>
      </c>
      <c r="S11" s="108" t="s">
        <v>300</v>
      </c>
      <c r="T11" s="108" t="s">
        <v>326</v>
      </c>
      <c r="U11" s="108" t="s">
        <v>327</v>
      </c>
      <c r="V11" s="108" t="s">
        <v>328</v>
      </c>
    </row>
    <row r="12" spans="1:22" ht="11.55" thickBot="1">
      <c r="A12" s="66"/>
      <c r="B12" s="66"/>
      <c r="C12" s="66"/>
      <c r="D12" s="66"/>
      <c r="E12" s="66"/>
      <c r="F12" s="66"/>
      <c r="G12" s="66"/>
      <c r="H12" s="66"/>
      <c r="I12" s="66"/>
      <c r="J12" s="66"/>
      <c r="K12" s="66"/>
      <c r="L12" s="66"/>
      <c r="M12" s="66"/>
      <c r="N12" s="66"/>
      <c r="O12" s="66"/>
      <c r="P12" s="66"/>
      <c r="Q12" s="66"/>
      <c r="R12" s="66"/>
      <c r="S12" s="66"/>
      <c r="T12" s="66"/>
      <c r="U12" s="66"/>
      <c r="V12" s="66"/>
    </row>
    <row r="13" spans="1:22" ht="11.55" thickBot="1">
      <c r="A13" s="136" t="s">
        <v>41</v>
      </c>
      <c r="B13" s="136" t="s">
        <v>334</v>
      </c>
      <c r="C13" s="136" t="s">
        <v>292</v>
      </c>
      <c r="D13" s="136"/>
      <c r="E13" s="136"/>
      <c r="F13" s="136"/>
      <c r="G13" s="136" t="s">
        <v>293</v>
      </c>
      <c r="H13" s="136"/>
      <c r="I13" s="136"/>
      <c r="J13" s="136"/>
      <c r="K13" s="136" t="s">
        <v>288</v>
      </c>
      <c r="L13" s="136"/>
      <c r="M13" s="136"/>
      <c r="N13" s="136"/>
      <c r="O13" s="136" t="s">
        <v>76</v>
      </c>
      <c r="P13" s="136"/>
      <c r="Q13" s="136"/>
      <c r="R13" s="136"/>
      <c r="S13" s="136" t="s">
        <v>96</v>
      </c>
      <c r="T13" s="136"/>
      <c r="U13" s="136"/>
      <c r="V13" s="136"/>
    </row>
    <row r="14" spans="1:22" ht="11.55" thickBot="1">
      <c r="A14" s="136"/>
      <c r="B14" s="136"/>
      <c r="C14" s="14" t="s">
        <v>340</v>
      </c>
      <c r="D14" s="14" t="s">
        <v>341</v>
      </c>
      <c r="E14" s="14" t="s">
        <v>342</v>
      </c>
      <c r="F14" s="14" t="s">
        <v>103</v>
      </c>
      <c r="G14" s="14" t="s">
        <v>340</v>
      </c>
      <c r="H14" s="14" t="s">
        <v>341</v>
      </c>
      <c r="I14" s="14" t="s">
        <v>342</v>
      </c>
      <c r="J14" s="14" t="s">
        <v>103</v>
      </c>
      <c r="K14" s="14" t="s">
        <v>340</v>
      </c>
      <c r="L14" s="14" t="s">
        <v>341</v>
      </c>
      <c r="M14" s="14" t="s">
        <v>342</v>
      </c>
      <c r="N14" s="14" t="s">
        <v>103</v>
      </c>
      <c r="O14" s="14" t="s">
        <v>340</v>
      </c>
      <c r="P14" s="14" t="s">
        <v>341</v>
      </c>
      <c r="Q14" s="14" t="s">
        <v>342</v>
      </c>
      <c r="R14" s="14" t="s">
        <v>103</v>
      </c>
      <c r="S14" s="14" t="s">
        <v>340</v>
      </c>
      <c r="T14" s="14" t="s">
        <v>341</v>
      </c>
      <c r="U14" s="14" t="s">
        <v>342</v>
      </c>
      <c r="V14" s="14" t="s">
        <v>103</v>
      </c>
    </row>
    <row r="15" spans="1:22">
      <c r="A15" s="12" t="s">
        <v>44</v>
      </c>
      <c r="B15" s="51" t="s">
        <v>210</v>
      </c>
      <c r="C15" s="21">
        <f>'[2]WP II-D-3.3'!C3</f>
        <v>2065988.1803100214</v>
      </c>
      <c r="D15" s="21">
        <f>'[2]WP II-D-3.3'!H3</f>
        <v>2626348.6239841497</v>
      </c>
      <c r="E15" s="21">
        <f>'[2]WP II-D-3.3'!M3</f>
        <v>222863.73941154697</v>
      </c>
      <c r="F15" s="21">
        <f t="shared" ref="F15:F26" si="0">C15+D15+E15</f>
        <v>4915200.5437057177</v>
      </c>
      <c r="G15" s="21">
        <f>'[2]WP II-D-3.3'!D3</f>
        <v>6585994.9415747272</v>
      </c>
      <c r="H15" s="21">
        <f>'[2]WP II-D-3.3'!I3</f>
        <v>5298255.7846210664</v>
      </c>
      <c r="I15" s="21">
        <f>'[2]WP II-D-3.3'!N3</f>
        <v>620200.26609784248</v>
      </c>
      <c r="J15" s="21">
        <f t="shared" ref="J15:J26" si="1">G15+H15+I15</f>
        <v>12504450.992293635</v>
      </c>
      <c r="K15" s="21">
        <f>'[2]WP II-D-3.3'!E3</f>
        <v>1323775.0096720457</v>
      </c>
      <c r="L15" s="21">
        <f>'[2]WP II-D-3.3'!J3</f>
        <v>766249.67312418623</v>
      </c>
      <c r="M15" s="21">
        <f>'[2]WP II-D-3.3'!O3</f>
        <v>211891.96156421024</v>
      </c>
      <c r="N15" s="21">
        <f t="shared" ref="N15:N26" si="2">K15+L15+M15</f>
        <v>2301916.6443604422</v>
      </c>
      <c r="O15" s="21">
        <f>'[2]WP II-D-3.3'!F3</f>
        <v>172275.78844320413</v>
      </c>
      <c r="P15" s="21">
        <f>'[2]WP II-D-3.3'!K3</f>
        <v>758876.70827059704</v>
      </c>
      <c r="Q15" s="21">
        <f>'[2]WP II-D-3.3'!P3</f>
        <v>188345.59292640042</v>
      </c>
      <c r="R15" s="21">
        <f t="shared" ref="R15:R26" si="3">O15+P15+Q15</f>
        <v>1119498.0896402015</v>
      </c>
      <c r="S15" s="21">
        <f t="shared" ref="S15:S26" si="4">C15+G15+K15+O15</f>
        <v>10148033.919999998</v>
      </c>
      <c r="T15" s="21">
        <f t="shared" ref="T15:T26" si="5">D15+H15+L15+P15</f>
        <v>9449730.7899999991</v>
      </c>
      <c r="U15" s="21">
        <f t="shared" ref="U15:U26" si="6">E15+I15+M15+Q15</f>
        <v>1243301.5600000003</v>
      </c>
      <c r="V15" s="21">
        <f t="shared" ref="V15:V26" si="7">F15+J15+N15+R15</f>
        <v>20841066.269999996</v>
      </c>
    </row>
    <row r="16" spans="1:22">
      <c r="A16" s="12" t="s">
        <v>46</v>
      </c>
      <c r="B16" s="51" t="s">
        <v>211</v>
      </c>
      <c r="C16" s="21">
        <f>'[2]WP II-D-3.3'!C4</f>
        <v>1923541.0855368457</v>
      </c>
      <c r="D16" s="21">
        <f>'[2]WP II-D-3.3'!H4</f>
        <v>2163128.8842936172</v>
      </c>
      <c r="E16" s="21">
        <f>'[2]WP II-D-3.3'!M4</f>
        <v>125825.50683556183</v>
      </c>
      <c r="F16" s="21">
        <f t="shared" si="0"/>
        <v>4212495.4766660249</v>
      </c>
      <c r="G16" s="21">
        <f>'[2]WP II-D-3.3'!D4</f>
        <v>6531541.2186008161</v>
      </c>
      <c r="H16" s="21">
        <f>'[2]WP II-D-3.3'!I4</f>
        <v>5160518.0153245311</v>
      </c>
      <c r="I16" s="21">
        <f>'[2]WP II-D-3.3'!N4</f>
        <v>712833.64001009264</v>
      </c>
      <c r="J16" s="21">
        <f t="shared" si="1"/>
        <v>12404892.873935439</v>
      </c>
      <c r="K16" s="21">
        <f>'[2]WP II-D-3.3'!E4</f>
        <v>1269305.7431239844</v>
      </c>
      <c r="L16" s="21">
        <f>'[2]WP II-D-3.3'!J4</f>
        <v>638930.04302735114</v>
      </c>
      <c r="M16" s="21">
        <f>'[2]WP II-D-3.3'!O4</f>
        <v>175376.07712488639</v>
      </c>
      <c r="N16" s="21">
        <f t="shared" si="2"/>
        <v>2083611.863276222</v>
      </c>
      <c r="O16" s="21">
        <f>'[2]WP II-D-3.3'!F4</f>
        <v>170733.01273835462</v>
      </c>
      <c r="P16" s="21">
        <f>'[2]WP II-D-3.3'!K4</f>
        <v>689195.02735449921</v>
      </c>
      <c r="Q16" s="21">
        <f>'[2]WP II-D-3.3'!P4</f>
        <v>175902.87602945941</v>
      </c>
      <c r="R16" s="21">
        <f t="shared" si="3"/>
        <v>1035830.9161223132</v>
      </c>
      <c r="S16" s="21">
        <f t="shared" si="4"/>
        <v>9895121.0600000005</v>
      </c>
      <c r="T16" s="21">
        <f t="shared" si="5"/>
        <v>8651771.9699999988</v>
      </c>
      <c r="U16" s="21">
        <f t="shared" si="6"/>
        <v>1189938.1000000001</v>
      </c>
      <c r="V16" s="21">
        <f t="shared" si="7"/>
        <v>19736831.129999999</v>
      </c>
    </row>
    <row r="17" spans="1:22">
      <c r="A17" s="12" t="s">
        <v>47</v>
      </c>
      <c r="B17" s="51" t="s">
        <v>212</v>
      </c>
      <c r="C17" s="21">
        <f>'[2]WP II-D-3.3'!C5</f>
        <v>2184659.9594280641</v>
      </c>
      <c r="D17" s="21">
        <f>'[2]WP II-D-3.3'!H5</f>
        <v>2461620.4817541474</v>
      </c>
      <c r="E17" s="21">
        <f>'[2]WP II-D-3.3'!M5</f>
        <v>138358.08612173266</v>
      </c>
      <c r="F17" s="21">
        <f t="shared" si="0"/>
        <v>4784638.5273039434</v>
      </c>
      <c r="G17" s="21">
        <f>'[2]WP II-D-3.3'!D5</f>
        <v>7411179.4083154192</v>
      </c>
      <c r="H17" s="21">
        <f>'[2]WP II-D-3.3'!I5</f>
        <v>5797573.1718010157</v>
      </c>
      <c r="I17" s="21">
        <f>'[2]WP II-D-3.3'!N5</f>
        <v>774333.87108474353</v>
      </c>
      <c r="J17" s="21">
        <f t="shared" si="1"/>
        <v>13983086.45120118</v>
      </c>
      <c r="K17" s="21">
        <f>'[2]WP II-D-3.3'!E5</f>
        <v>1462368.6567117223</v>
      </c>
      <c r="L17" s="21">
        <f>'[2]WP II-D-3.3'!J5</f>
        <v>691307.89223464101</v>
      </c>
      <c r="M17" s="21">
        <f>'[2]WP II-D-3.3'!O5</f>
        <v>188659.7949804411</v>
      </c>
      <c r="N17" s="21">
        <f t="shared" si="2"/>
        <v>2342336.3439268046</v>
      </c>
      <c r="O17" s="21">
        <f>'[2]WP II-D-3.3'!F5</f>
        <v>199593.33554479416</v>
      </c>
      <c r="P17" s="21">
        <f>'[2]WP II-D-3.3'!K5</f>
        <v>798318.77421019657</v>
      </c>
      <c r="Q17" s="21">
        <f>'[2]WP II-D-3.3'!P5</f>
        <v>187484.17781308256</v>
      </c>
      <c r="R17" s="21">
        <f t="shared" si="3"/>
        <v>1185396.2875680733</v>
      </c>
      <c r="S17" s="21">
        <f t="shared" si="4"/>
        <v>11257801.359999999</v>
      </c>
      <c r="T17" s="21">
        <f t="shared" si="5"/>
        <v>9748820.3200000003</v>
      </c>
      <c r="U17" s="21">
        <f t="shared" si="6"/>
        <v>1288835.9299999997</v>
      </c>
      <c r="V17" s="21">
        <f t="shared" si="7"/>
        <v>22295457.610000003</v>
      </c>
    </row>
    <row r="18" spans="1:22">
      <c r="A18" s="12" t="s">
        <v>48</v>
      </c>
      <c r="B18" s="51" t="s">
        <v>213</v>
      </c>
      <c r="C18" s="21">
        <f>'[2]WP II-D-3.3'!C6</f>
        <v>1900205.7239359361</v>
      </c>
      <c r="D18" s="21">
        <f>'[2]WP II-D-3.3'!H6</f>
        <v>2740399.1141533572</v>
      </c>
      <c r="E18" s="21">
        <f>'[2]WP II-D-3.3'!M6</f>
        <v>238443.47818881355</v>
      </c>
      <c r="F18" s="21">
        <f t="shared" si="0"/>
        <v>4879048.3162781065</v>
      </c>
      <c r="G18" s="21">
        <f>'[2]WP II-D-3.3'!D6</f>
        <v>6481565.5312707303</v>
      </c>
      <c r="H18" s="21">
        <f>'[2]WP II-D-3.3'!I6</f>
        <v>5527372.0656150347</v>
      </c>
      <c r="I18" s="21">
        <f>'[2]WP II-D-3.3'!N6</f>
        <v>647093.62622173678</v>
      </c>
      <c r="J18" s="21">
        <f t="shared" si="1"/>
        <v>12656031.223107502</v>
      </c>
      <c r="K18" s="21">
        <f>'[2]WP II-D-3.3'!E6</f>
        <v>1296554.8084151626</v>
      </c>
      <c r="L18" s="21">
        <f>'[2]WP II-D-3.3'!J6</f>
        <v>774658.25489001838</v>
      </c>
      <c r="M18" s="21">
        <f>'[2]WP II-D-3.3'!O6</f>
        <v>194798.2959471097</v>
      </c>
      <c r="N18" s="21">
        <f t="shared" si="2"/>
        <v>2266011.3592522908</v>
      </c>
      <c r="O18" s="21">
        <f>'[2]WP II-D-3.3'!F6</f>
        <v>173988.65637816946</v>
      </c>
      <c r="P18" s="21">
        <f>'[2]WP II-D-3.3'!K6</f>
        <v>768699.7053415901</v>
      </c>
      <c r="Q18" s="21">
        <f>'[2]WP II-D-3.3'!P6</f>
        <v>173093.03964234007</v>
      </c>
      <c r="R18" s="21">
        <f t="shared" si="3"/>
        <v>1115781.4013620997</v>
      </c>
      <c r="S18" s="21">
        <f t="shared" si="4"/>
        <v>9852314.7199999988</v>
      </c>
      <c r="T18" s="21">
        <f t="shared" si="5"/>
        <v>9811129.1400000006</v>
      </c>
      <c r="U18" s="21">
        <f t="shared" si="6"/>
        <v>1253428.44</v>
      </c>
      <c r="V18" s="21">
        <f t="shared" si="7"/>
        <v>20916872.299999997</v>
      </c>
    </row>
    <row r="19" spans="1:22">
      <c r="A19" s="12" t="s">
        <v>49</v>
      </c>
      <c r="B19" s="51" t="s">
        <v>214</v>
      </c>
      <c r="C19" s="21">
        <f>'[2]WP II-D-3.3'!C7</f>
        <v>2258041.1702803206</v>
      </c>
      <c r="D19" s="21">
        <f>'[2]WP II-D-3.3'!H7</f>
        <v>2867388.8253720729</v>
      </c>
      <c r="E19" s="21">
        <f>'[2]WP II-D-3.3'!M7</f>
        <v>251364.79577711155</v>
      </c>
      <c r="F19" s="21">
        <f t="shared" si="0"/>
        <v>5376794.7914295048</v>
      </c>
      <c r="G19" s="21">
        <f>'[2]WP II-D-3.3'!D7</f>
        <v>7217748.5195810059</v>
      </c>
      <c r="H19" s="21">
        <f>'[2]WP II-D-3.3'!I7</f>
        <v>5704654.2678395333</v>
      </c>
      <c r="I19" s="21">
        <f>'[2]WP II-D-3.3'!N7</f>
        <v>661234.03354476485</v>
      </c>
      <c r="J19" s="21">
        <f t="shared" si="1"/>
        <v>13583636.820965305</v>
      </c>
      <c r="K19" s="21">
        <f>'[2]WP II-D-3.3'!E7</f>
        <v>1494176.8969549318</v>
      </c>
      <c r="L19" s="21">
        <f>'[2]WP II-D-3.3'!J7</f>
        <v>822718.08020964591</v>
      </c>
      <c r="M19" s="21">
        <f>'[2]WP II-D-3.3'!O7</f>
        <v>234299.25218947569</v>
      </c>
      <c r="N19" s="21">
        <f t="shared" si="2"/>
        <v>2551194.2293540533</v>
      </c>
      <c r="O19" s="21">
        <f>'[2]WP II-D-3.3'!F7</f>
        <v>188147.50318374141</v>
      </c>
      <c r="P19" s="21">
        <f>'[2]WP II-D-3.3'!K7</f>
        <v>809078.48657874647</v>
      </c>
      <c r="Q19" s="21">
        <f>'[2]WP II-D-3.3'!P7</f>
        <v>200725.47848864799</v>
      </c>
      <c r="R19" s="21">
        <f t="shared" si="3"/>
        <v>1197951.4682511359</v>
      </c>
      <c r="S19" s="21">
        <f t="shared" si="4"/>
        <v>11158114.09</v>
      </c>
      <c r="T19" s="21">
        <f t="shared" si="5"/>
        <v>10203839.659999998</v>
      </c>
      <c r="U19" s="21">
        <f t="shared" si="6"/>
        <v>1347623.5600000003</v>
      </c>
      <c r="V19" s="21">
        <f t="shared" si="7"/>
        <v>22709577.309999999</v>
      </c>
    </row>
    <row r="20" spans="1:22">
      <c r="A20" s="12" t="s">
        <v>50</v>
      </c>
      <c r="B20" s="51" t="s">
        <v>215</v>
      </c>
      <c r="C20" s="21">
        <f>'[2]WP II-D-3.3'!C8</f>
        <v>2122037.9273856189</v>
      </c>
      <c r="D20" s="21">
        <f>'[2]WP II-D-3.3'!H8</f>
        <v>2763161.3024999998</v>
      </c>
      <c r="E20" s="21">
        <f>'[2]WP II-D-3.3'!M8</f>
        <v>266731.47177865391</v>
      </c>
      <c r="F20" s="21">
        <f t="shared" si="0"/>
        <v>5151930.7016642727</v>
      </c>
      <c r="G20" s="21">
        <f>'[2]WP II-D-3.3'!D8</f>
        <v>6903320.4242564244</v>
      </c>
      <c r="H20" s="21">
        <f>'[2]WP II-D-3.3'!I8</f>
        <v>5543435.6808650559</v>
      </c>
      <c r="I20" s="21">
        <f>'[2]WP II-D-3.3'!N8</f>
        <v>723218.36624160898</v>
      </c>
      <c r="J20" s="21">
        <f t="shared" si="1"/>
        <v>13169974.47136309</v>
      </c>
      <c r="K20" s="21">
        <f>'[2]WP II-D-3.3'!E8</f>
        <v>1447285.2534913016</v>
      </c>
      <c r="L20" s="21">
        <f>'[2]WP II-D-3.3'!J8</f>
        <v>797712.95453346521</v>
      </c>
      <c r="M20" s="21">
        <f>'[2]WP II-D-3.3'!O8</f>
        <v>220601.44923532955</v>
      </c>
      <c r="N20" s="21">
        <f t="shared" si="2"/>
        <v>2465599.6572600962</v>
      </c>
      <c r="O20" s="21">
        <f>'[2]WP II-D-3.3'!F8</f>
        <v>184519.83486665756</v>
      </c>
      <c r="P20" s="21">
        <f>'[2]WP II-D-3.3'!K8</f>
        <v>762294.92210148042</v>
      </c>
      <c r="Q20" s="21">
        <f>'[2]WP II-D-3.3'!P8</f>
        <v>190953.75274440754</v>
      </c>
      <c r="R20" s="21">
        <f t="shared" si="3"/>
        <v>1137768.5097125457</v>
      </c>
      <c r="S20" s="21">
        <f t="shared" si="4"/>
        <v>10657163.440000001</v>
      </c>
      <c r="T20" s="21">
        <f t="shared" si="5"/>
        <v>9866604.8600000013</v>
      </c>
      <c r="U20" s="21">
        <f t="shared" si="6"/>
        <v>1401505.04</v>
      </c>
      <c r="V20" s="21">
        <f t="shared" si="7"/>
        <v>21925273.340000007</v>
      </c>
    </row>
    <row r="21" spans="1:22">
      <c r="A21" s="12" t="s">
        <v>51</v>
      </c>
      <c r="B21" s="51" t="s">
        <v>216</v>
      </c>
      <c r="C21" s="21">
        <f>'[2]WP II-D-3.3'!C9</f>
        <v>2066222.5264953051</v>
      </c>
      <c r="D21" s="21">
        <f>'[2]WP II-D-3.3'!H9</f>
        <v>2881641.9204892726</v>
      </c>
      <c r="E21" s="21">
        <f>'[2]WP II-D-3.3'!M9</f>
        <v>275580.66254694725</v>
      </c>
      <c r="F21" s="21">
        <f t="shared" si="0"/>
        <v>5223445.1095315255</v>
      </c>
      <c r="G21" s="21">
        <f>'[2]WP II-D-3.3'!D9</f>
        <v>6656413.9929709341</v>
      </c>
      <c r="H21" s="21">
        <f>'[2]WP II-D-3.3'!I9</f>
        <v>5777584.5028675767</v>
      </c>
      <c r="I21" s="21">
        <f>'[2]WP II-D-3.3'!N9</f>
        <v>755537.00704284292</v>
      </c>
      <c r="J21" s="21">
        <f t="shared" si="1"/>
        <v>13189535.502881356</v>
      </c>
      <c r="K21" s="21">
        <f>'[2]WP II-D-3.3'!E9</f>
        <v>1339466.3084450867</v>
      </c>
      <c r="L21" s="21">
        <f>'[2]WP II-D-3.3'!J9</f>
        <v>840213.84594372602</v>
      </c>
      <c r="M21" s="21">
        <f>'[2]WP II-D-3.3'!O9</f>
        <v>229200.73435048657</v>
      </c>
      <c r="N21" s="21">
        <f t="shared" si="2"/>
        <v>2408880.8887392995</v>
      </c>
      <c r="O21" s="21">
        <f>'[2]WP II-D-3.3'!F9</f>
        <v>177218.4120886724</v>
      </c>
      <c r="P21" s="21">
        <f>'[2]WP II-D-3.3'!K9</f>
        <v>797027.31069942389</v>
      </c>
      <c r="Q21" s="21">
        <f>'[2]WP II-D-3.3'!P9</f>
        <v>202879.07605972348</v>
      </c>
      <c r="R21" s="21">
        <f t="shared" si="3"/>
        <v>1177124.7988478197</v>
      </c>
      <c r="S21" s="21">
        <f t="shared" si="4"/>
        <v>10239321.239999998</v>
      </c>
      <c r="T21" s="21">
        <f t="shared" si="5"/>
        <v>10296467.58</v>
      </c>
      <c r="U21" s="21">
        <f t="shared" si="6"/>
        <v>1463197.4800000002</v>
      </c>
      <c r="V21" s="21">
        <f t="shared" si="7"/>
        <v>21998986.300000001</v>
      </c>
    </row>
    <row r="22" spans="1:22">
      <c r="A22" s="12" t="s">
        <v>52</v>
      </c>
      <c r="B22" s="51" t="s">
        <v>217</v>
      </c>
      <c r="C22" s="21">
        <f>'[2]WP II-D-3.3'!C10</f>
        <v>2352406.3341140924</v>
      </c>
      <c r="D22" s="21">
        <f>'[2]WP II-D-3.3'!H10</f>
        <v>2824126.7400294486</v>
      </c>
      <c r="E22" s="21">
        <f>'[2]WP II-D-3.3'!M10</f>
        <v>255414.1183888352</v>
      </c>
      <c r="F22" s="21">
        <f t="shared" si="0"/>
        <v>5431947.1925323764</v>
      </c>
      <c r="G22" s="21">
        <f>'[2]WP II-D-3.3'!D10</f>
        <v>7700567.4195877826</v>
      </c>
      <c r="H22" s="21">
        <f>'[2]WP II-D-3.3'!I10</f>
        <v>5744760.3694059988</v>
      </c>
      <c r="I22" s="21">
        <f>'[2]WP II-D-3.3'!N10</f>
        <v>707999.97810932435</v>
      </c>
      <c r="J22" s="21">
        <f t="shared" si="1"/>
        <v>14153327.767103106</v>
      </c>
      <c r="K22" s="21">
        <f>'[2]WP II-D-3.3'!E10</f>
        <v>1546625.245079011</v>
      </c>
      <c r="L22" s="21">
        <f>'[2]WP II-D-3.3'!J10</f>
        <v>808618.20599978243</v>
      </c>
      <c r="M22" s="21">
        <f>'[2]WP II-D-3.3'!O10</f>
        <v>227129.04503805572</v>
      </c>
      <c r="N22" s="21">
        <f t="shared" si="2"/>
        <v>2582372.4961168491</v>
      </c>
      <c r="O22" s="21">
        <f>'[2]WP II-D-3.3'!F10</f>
        <v>209323.56121911368</v>
      </c>
      <c r="P22" s="21">
        <f>'[2]WP II-D-3.3'!K10</f>
        <v>783025.54456476995</v>
      </c>
      <c r="Q22" s="21">
        <f>'[2]WP II-D-3.3'!P10</f>
        <v>201404.74846378464</v>
      </c>
      <c r="R22" s="21">
        <f t="shared" si="3"/>
        <v>1193753.8542476683</v>
      </c>
      <c r="S22" s="21">
        <f t="shared" si="4"/>
        <v>11808922.559999999</v>
      </c>
      <c r="T22" s="21">
        <f t="shared" si="5"/>
        <v>10160530.859999999</v>
      </c>
      <c r="U22" s="21">
        <f t="shared" si="6"/>
        <v>1391947.89</v>
      </c>
      <c r="V22" s="21">
        <f t="shared" si="7"/>
        <v>23361401.309999999</v>
      </c>
    </row>
    <row r="23" spans="1:22">
      <c r="A23" s="12" t="s">
        <v>53</v>
      </c>
      <c r="B23" s="51" t="s">
        <v>218</v>
      </c>
      <c r="C23" s="21">
        <f>'[2]WP II-D-3.3'!C11</f>
        <v>2036235.4614815973</v>
      </c>
      <c r="D23" s="21">
        <f>'[2]WP II-D-3.3'!H11</f>
        <v>2742831.3745556837</v>
      </c>
      <c r="E23" s="21">
        <f>'[2]WP II-D-3.3'!M11</f>
        <v>256005.06698377366</v>
      </c>
      <c r="F23" s="21">
        <f t="shared" si="0"/>
        <v>5035071.9030210543</v>
      </c>
      <c r="G23" s="21">
        <f>'[2]WP II-D-3.3'!D11</f>
        <v>6776683.6757973535</v>
      </c>
      <c r="H23" s="21">
        <f>'[2]WP II-D-3.3'!I11</f>
        <v>5575018.6308028232</v>
      </c>
      <c r="I23" s="21">
        <f>'[2]WP II-D-3.3'!N11</f>
        <v>650881.2786686793</v>
      </c>
      <c r="J23" s="21">
        <f t="shared" si="1"/>
        <v>13002583.585268855</v>
      </c>
      <c r="K23" s="21">
        <f>'[2]WP II-D-3.3'!E11</f>
        <v>1364559.1574659585</v>
      </c>
      <c r="L23" s="21">
        <f>'[2]WP II-D-3.3'!J11</f>
        <v>801294.72055879387</v>
      </c>
      <c r="M23" s="21">
        <f>'[2]WP II-D-3.3'!O11</f>
        <v>215772.92923876157</v>
      </c>
      <c r="N23" s="21">
        <f t="shared" si="2"/>
        <v>2381626.807263514</v>
      </c>
      <c r="O23" s="21">
        <f>'[2]WP II-D-3.3'!F11</f>
        <v>182588.67525508988</v>
      </c>
      <c r="P23" s="21">
        <f>'[2]WP II-D-3.3'!K11</f>
        <v>763219.2340827001</v>
      </c>
      <c r="Q23" s="21">
        <f>'[2]WP II-D-3.3'!P11</f>
        <v>192851.77510878525</v>
      </c>
      <c r="R23" s="21">
        <f t="shared" si="3"/>
        <v>1138659.6844465751</v>
      </c>
      <c r="S23" s="21">
        <f t="shared" si="4"/>
        <v>10360066.970000001</v>
      </c>
      <c r="T23" s="21">
        <f t="shared" si="5"/>
        <v>9882363.9600000009</v>
      </c>
      <c r="U23" s="21">
        <f t="shared" si="6"/>
        <v>1315511.0499999998</v>
      </c>
      <c r="V23" s="21">
        <f t="shared" si="7"/>
        <v>21557941.979999997</v>
      </c>
    </row>
    <row r="24" spans="1:22">
      <c r="A24" s="12" t="s">
        <v>54</v>
      </c>
      <c r="B24" s="51" t="s">
        <v>219</v>
      </c>
      <c r="C24" s="21">
        <f>'[2]WP II-D-3.3'!C12</f>
        <v>2204916.7530439696</v>
      </c>
      <c r="D24" s="21">
        <f>'[2]WP II-D-3.3'!H12</f>
        <v>2847533.4998050197</v>
      </c>
      <c r="E24" s="21">
        <f>'[2]WP II-D-3.3'!M12</f>
        <v>257468.0947444675</v>
      </c>
      <c r="F24" s="21">
        <f t="shared" si="0"/>
        <v>5309918.3475934565</v>
      </c>
      <c r="G24" s="21">
        <f>'[2]WP II-D-3.3'!D12</f>
        <v>7197896.8891241746</v>
      </c>
      <c r="H24" s="21">
        <f>'[2]WP II-D-3.3'!I12</f>
        <v>5759384.3665448502</v>
      </c>
      <c r="I24" s="21">
        <f>'[2]WP II-D-3.3'!N12</f>
        <v>677905.40674583125</v>
      </c>
      <c r="J24" s="21">
        <f t="shared" si="1"/>
        <v>13635186.662414854</v>
      </c>
      <c r="K24" s="21">
        <f>'[2]WP II-D-3.3'!E12</f>
        <v>1442444.0801682759</v>
      </c>
      <c r="L24" s="21">
        <f>'[2]WP II-D-3.3'!J12</f>
        <v>824450.92814720736</v>
      </c>
      <c r="M24" s="21">
        <f>'[2]WP II-D-3.3'!O12</f>
        <v>223493.56213272925</v>
      </c>
      <c r="N24" s="21">
        <f t="shared" si="2"/>
        <v>2490388.5704482123</v>
      </c>
      <c r="O24" s="21">
        <f>'[2]WP II-D-3.3'!F12</f>
        <v>193938.52766357965</v>
      </c>
      <c r="P24" s="21">
        <f>'[2]WP II-D-3.3'!K12</f>
        <v>786730.02550292155</v>
      </c>
      <c r="Q24" s="21">
        <f>'[2]WP II-D-3.3'!P12</f>
        <v>200178.01637697197</v>
      </c>
      <c r="R24" s="21">
        <f t="shared" si="3"/>
        <v>1180846.5695434732</v>
      </c>
      <c r="S24" s="21">
        <f t="shared" si="4"/>
        <v>11039196.249999998</v>
      </c>
      <c r="T24" s="21">
        <f t="shared" si="5"/>
        <v>10218098.82</v>
      </c>
      <c r="U24" s="21">
        <f t="shared" si="6"/>
        <v>1359045.08</v>
      </c>
      <c r="V24" s="21">
        <f t="shared" si="7"/>
        <v>22616340.149999999</v>
      </c>
    </row>
    <row r="25" spans="1:22">
      <c r="A25" s="12" t="s">
        <v>55</v>
      </c>
      <c r="B25" s="51" t="s">
        <v>220</v>
      </c>
      <c r="C25" s="21">
        <f>'[2]WP II-D-3.3'!C13</f>
        <v>2428755.2125822925</v>
      </c>
      <c r="D25" s="21">
        <f>'[2]WP II-D-3.3'!H13</f>
        <v>3094165.9846436111</v>
      </c>
      <c r="E25" s="21">
        <f>'[2]WP II-D-3.3'!M13</f>
        <v>315560.75830654305</v>
      </c>
      <c r="F25" s="21">
        <f t="shared" si="0"/>
        <v>5838481.9555324474</v>
      </c>
      <c r="G25" s="21">
        <f>'[2]WP II-D-3.3'!D13</f>
        <v>7860961.5222760011</v>
      </c>
      <c r="H25" s="21">
        <f>'[2]WP II-D-3.3'!I13</f>
        <v>6393337.0796169229</v>
      </c>
      <c r="I25" s="21">
        <f>'[2]WP II-D-3.3'!N13</f>
        <v>829594.31665293581</v>
      </c>
      <c r="J25" s="21">
        <f t="shared" si="1"/>
        <v>15083892.918545859</v>
      </c>
      <c r="K25" s="21">
        <f>'[2]WP II-D-3.3'!E13</f>
        <v>1578367.4221406586</v>
      </c>
      <c r="L25" s="21">
        <f>'[2]WP II-D-3.3'!J13</f>
        <v>920147.0358570508</v>
      </c>
      <c r="M25" s="21">
        <f>'[2]WP II-D-3.3'!O13</f>
        <v>274296.66938897414</v>
      </c>
      <c r="N25" s="21">
        <f t="shared" si="2"/>
        <v>2772811.1273866836</v>
      </c>
      <c r="O25" s="21">
        <f>'[2]WP II-D-3.3'!F13</f>
        <v>209132.32300104879</v>
      </c>
      <c r="P25" s="21">
        <f>'[2]WP II-D-3.3'!K13</f>
        <v>886597.37988241401</v>
      </c>
      <c r="Q25" s="21">
        <f>'[2]WP II-D-3.3'!P13</f>
        <v>245823.40565154701</v>
      </c>
      <c r="R25" s="21">
        <f t="shared" si="3"/>
        <v>1341553.1085350099</v>
      </c>
      <c r="S25" s="21">
        <f t="shared" si="4"/>
        <v>12077216.48</v>
      </c>
      <c r="T25" s="21">
        <f t="shared" si="5"/>
        <v>11294247.48</v>
      </c>
      <c r="U25" s="21">
        <f t="shared" si="6"/>
        <v>1665275.15</v>
      </c>
      <c r="V25" s="21">
        <f t="shared" si="7"/>
        <v>25036739.110000003</v>
      </c>
    </row>
    <row r="26" spans="1:22">
      <c r="A26" s="12" t="s">
        <v>56</v>
      </c>
      <c r="B26" s="51" t="s">
        <v>221</v>
      </c>
      <c r="C26" s="21">
        <f>'[2]WP II-D-3.3'!C14</f>
        <v>2161189.2608049619</v>
      </c>
      <c r="D26" s="21">
        <f>'[2]WP II-D-3.3'!H14</f>
        <v>2975217.5124193034</v>
      </c>
      <c r="E26" s="21">
        <f>'[2]WP II-D-3.3'!M14</f>
        <v>246935.75495696513</v>
      </c>
      <c r="F26" s="21">
        <f t="shared" si="0"/>
        <v>5383342.5281812306</v>
      </c>
      <c r="G26" s="21">
        <f>'[2]WP II-D-3.3'!D14</f>
        <v>7147034.4313061703</v>
      </c>
      <c r="H26" s="21">
        <f>'[2]WP II-D-3.3'!I14</f>
        <v>6016357.713779036</v>
      </c>
      <c r="I26" s="21">
        <f>'[2]WP II-D-3.3'!N14</f>
        <v>671200.76883959863</v>
      </c>
      <c r="J26" s="21">
        <f t="shared" si="1"/>
        <v>13834592.913924806</v>
      </c>
      <c r="K26" s="21">
        <f>'[2]WP II-D-3.3'!E14</f>
        <v>1470411.0383897973</v>
      </c>
      <c r="L26" s="21">
        <f>'[2]WP II-D-3.3'!J14</f>
        <v>840612.75463927863</v>
      </c>
      <c r="M26" s="21">
        <f>'[2]WP II-D-3.3'!O14</f>
        <v>211631.49331483923</v>
      </c>
      <c r="N26" s="21">
        <f t="shared" si="2"/>
        <v>2522655.2863439154</v>
      </c>
      <c r="O26" s="21">
        <f>'[2]WP II-D-3.3'!F14</f>
        <v>188643.31949907093</v>
      </c>
      <c r="P26" s="21">
        <f>'[2]WP II-D-3.3'!K14</f>
        <v>868794.50916238269</v>
      </c>
      <c r="Q26" s="21">
        <f>'[2]WP II-D-3.3'!P14</f>
        <v>192068.45288859698</v>
      </c>
      <c r="R26" s="21">
        <f t="shared" si="3"/>
        <v>1249506.2815500507</v>
      </c>
      <c r="S26" s="21">
        <f t="shared" si="4"/>
        <v>10967278.050000001</v>
      </c>
      <c r="T26" s="21">
        <f t="shared" si="5"/>
        <v>10700982.490000002</v>
      </c>
      <c r="U26" s="21">
        <f t="shared" si="6"/>
        <v>1321836.47</v>
      </c>
      <c r="V26" s="21">
        <f t="shared" si="7"/>
        <v>22990097.010000005</v>
      </c>
    </row>
    <row r="27" spans="1:22" ht="11.55" thickBot="1">
      <c r="A27" s="12" t="s">
        <v>57</v>
      </c>
      <c r="B27" s="51" t="s">
        <v>45</v>
      </c>
      <c r="C27" s="21" t="s">
        <v>45</v>
      </c>
      <c r="D27" s="21" t="s">
        <v>45</v>
      </c>
      <c r="E27" s="21" t="s">
        <v>45</v>
      </c>
      <c r="F27" s="21" t="s">
        <v>45</v>
      </c>
      <c r="G27" s="21" t="s">
        <v>45</v>
      </c>
      <c r="H27" s="21" t="s">
        <v>45</v>
      </c>
      <c r="I27" s="21" t="s">
        <v>45</v>
      </c>
      <c r="J27" s="21" t="s">
        <v>45</v>
      </c>
      <c r="K27" s="21" t="s">
        <v>45</v>
      </c>
      <c r="L27" s="21" t="s">
        <v>45</v>
      </c>
      <c r="M27" s="21" t="s">
        <v>45</v>
      </c>
      <c r="N27" s="21" t="s">
        <v>45</v>
      </c>
      <c r="O27" s="21" t="s">
        <v>45</v>
      </c>
      <c r="P27" s="21" t="s">
        <v>45</v>
      </c>
      <c r="Q27" s="21" t="s">
        <v>45</v>
      </c>
      <c r="R27" s="21" t="s">
        <v>45</v>
      </c>
      <c r="S27" s="21" t="s">
        <v>45</v>
      </c>
      <c r="T27" s="21" t="s">
        <v>45</v>
      </c>
      <c r="U27" s="21" t="s">
        <v>45</v>
      </c>
      <c r="V27" s="21" t="s">
        <v>45</v>
      </c>
    </row>
    <row r="28" spans="1:22" ht="11.55" thickBot="1">
      <c r="A28" s="12" t="s">
        <v>58</v>
      </c>
      <c r="B28" s="62" t="s">
        <v>338</v>
      </c>
      <c r="C28" s="63">
        <f t="shared" ref="C28:V28" si="8">SUM(C15:C27)</f>
        <v>25704199.595399026</v>
      </c>
      <c r="D28" s="63">
        <f t="shared" si="8"/>
        <v>32987564.263999686</v>
      </c>
      <c r="E28" s="63">
        <f t="shared" si="8"/>
        <v>2850551.5340409521</v>
      </c>
      <c r="F28" s="63">
        <f t="shared" si="8"/>
        <v>61542315.393439658</v>
      </c>
      <c r="G28" s="63">
        <f t="shared" si="8"/>
        <v>84470907.974661529</v>
      </c>
      <c r="H28" s="63">
        <f t="shared" si="8"/>
        <v>68298251.64908345</v>
      </c>
      <c r="I28" s="63">
        <f t="shared" si="8"/>
        <v>8432032.5592600033</v>
      </c>
      <c r="J28" s="63">
        <f t="shared" si="8"/>
        <v>161201192.18300501</v>
      </c>
      <c r="K28" s="63">
        <f t="shared" si="8"/>
        <v>17035339.620057933</v>
      </c>
      <c r="L28" s="63">
        <f t="shared" si="8"/>
        <v>9526914.3891651481</v>
      </c>
      <c r="M28" s="63">
        <f t="shared" si="8"/>
        <v>2607151.2645052993</v>
      </c>
      <c r="N28" s="63">
        <f t="shared" si="8"/>
        <v>29169405.273728386</v>
      </c>
      <c r="O28" s="63">
        <f>SUM(O15:O27)</f>
        <v>2250102.9498814968</v>
      </c>
      <c r="P28" s="63">
        <f>SUM(P15:P27)</f>
        <v>9471857.6277517211</v>
      </c>
      <c r="Q28" s="63">
        <f>SUM(Q15:Q27)</f>
        <v>2351710.3921937468</v>
      </c>
      <c r="R28" s="63">
        <f>SUM(R15:R27)</f>
        <v>14073670.969826967</v>
      </c>
      <c r="S28" s="63">
        <f t="shared" si="8"/>
        <v>129460550.13999999</v>
      </c>
      <c r="T28" s="63">
        <f t="shared" si="8"/>
        <v>120284587.92999998</v>
      </c>
      <c r="U28" s="63">
        <f t="shared" si="8"/>
        <v>16241445.750000002</v>
      </c>
      <c r="V28" s="63">
        <f t="shared" si="8"/>
        <v>265986583.81999999</v>
      </c>
    </row>
    <row r="29" spans="1:22">
      <c r="A29" s="12" t="s">
        <v>59</v>
      </c>
      <c r="B29" s="51" t="s">
        <v>45</v>
      </c>
      <c r="C29" s="21" t="s">
        <v>45</v>
      </c>
      <c r="D29" s="21" t="s">
        <v>45</v>
      </c>
      <c r="E29" s="21" t="s">
        <v>45</v>
      </c>
      <c r="F29" s="21" t="s">
        <v>45</v>
      </c>
      <c r="G29" s="21" t="s">
        <v>45</v>
      </c>
      <c r="H29" s="21" t="s">
        <v>45</v>
      </c>
      <c r="I29" s="21" t="s">
        <v>45</v>
      </c>
      <c r="J29" s="21" t="s">
        <v>45</v>
      </c>
      <c r="K29" s="21" t="s">
        <v>45</v>
      </c>
      <c r="L29" s="21" t="s">
        <v>45</v>
      </c>
      <c r="M29" s="21" t="s">
        <v>45</v>
      </c>
      <c r="N29" s="21" t="s">
        <v>45</v>
      </c>
      <c r="O29" s="21" t="s">
        <v>45</v>
      </c>
      <c r="P29" s="21" t="s">
        <v>45</v>
      </c>
      <c r="Q29" s="21" t="s">
        <v>45</v>
      </c>
      <c r="R29" s="21" t="s">
        <v>45</v>
      </c>
      <c r="S29" s="21" t="s">
        <v>45</v>
      </c>
      <c r="T29" s="21" t="s">
        <v>45</v>
      </c>
      <c r="U29" s="21" t="s">
        <v>45</v>
      </c>
      <c r="V29" s="21" t="s">
        <v>45</v>
      </c>
    </row>
    <row r="30" spans="1:22">
      <c r="A30" s="12" t="s">
        <v>60</v>
      </c>
      <c r="B30" s="51" t="s">
        <v>223</v>
      </c>
      <c r="C30" s="21">
        <f>'[2]WP II-D-3.3'!C32</f>
        <v>2488818.9843129963</v>
      </c>
      <c r="D30" s="21">
        <f>'[2]WP II-D-3.3'!H32</f>
        <v>2884120.2345922086</v>
      </c>
      <c r="E30" s="21">
        <f>'[2]WP II-D-3.3'!M32</f>
        <v>250475.27115516443</v>
      </c>
      <c r="F30" s="21">
        <f t="shared" ref="F30:F31" si="9">C30+D30+E30</f>
        <v>5623414.4900603695</v>
      </c>
      <c r="G30" s="21">
        <f>'[2]WP II-D-3.3'!D32</f>
        <v>7801891.7026424753</v>
      </c>
      <c r="H30" s="21">
        <f>'[2]WP II-D-3.3'!I32</f>
        <v>5755611.9980109716</v>
      </c>
      <c r="I30" s="21">
        <f>'[2]WP II-D-3.3'!N32</f>
        <v>662738.04521527665</v>
      </c>
      <c r="J30" s="21">
        <f t="shared" ref="J30:J31" si="10">G30+H30+I30</f>
        <v>14220241.745868724</v>
      </c>
      <c r="K30" s="21">
        <f>'[2]WP II-D-3.3'!E32</f>
        <v>1602276.991922962</v>
      </c>
      <c r="L30" s="21">
        <f>'[2]WP II-D-3.3'!J32</f>
        <v>829704.63619703637</v>
      </c>
      <c r="M30" s="21">
        <f>'[2]WP II-D-3.3'!O32</f>
        <v>208314.27922359353</v>
      </c>
      <c r="N30" s="21">
        <f t="shared" ref="N30:N31" si="11">K30+L30+M30</f>
        <v>2640295.907343592</v>
      </c>
      <c r="O30" s="21">
        <f>'[2]WP II-D-3.3'!F32</f>
        <v>203504.41112156442</v>
      </c>
      <c r="P30" s="21">
        <f>'[2]WP II-D-3.3'!K32</f>
        <v>852701.14119978156</v>
      </c>
      <c r="Q30" s="21">
        <f>'[2]WP II-D-3.3'!P32</f>
        <v>192786.79440596566</v>
      </c>
      <c r="R30" s="21">
        <f t="shared" ref="R30:R31" si="12">O30+P30+Q30</f>
        <v>1248992.3467273116</v>
      </c>
      <c r="S30" s="21">
        <f t="shared" ref="S30:S31" si="13">C30+G30+K30+O30</f>
        <v>12096492.089999996</v>
      </c>
      <c r="T30" s="21">
        <f t="shared" ref="T30:T31" si="14">D30+H30+L30+P30</f>
        <v>10322138.009999998</v>
      </c>
      <c r="U30" s="21">
        <f t="shared" ref="U30:U31" si="15">E30+I30+M30+Q30</f>
        <v>1314314.3900000001</v>
      </c>
      <c r="V30" s="21">
        <f t="shared" ref="V30:V31" si="16">F30+J30+N30+R30</f>
        <v>23732944.489999998</v>
      </c>
    </row>
    <row r="31" spans="1:22">
      <c r="A31" s="12" t="s">
        <v>61</v>
      </c>
      <c r="B31" s="51" t="s">
        <v>224</v>
      </c>
      <c r="C31" s="21">
        <f>'[2]WP II-D-3.3'!C33</f>
        <v>2294411.8715152317</v>
      </c>
      <c r="D31" s="21">
        <f>'[2]WP II-D-3.3'!H33</f>
        <v>2255322.7070231196</v>
      </c>
      <c r="E31" s="21">
        <f>'[2]WP II-D-3.3'!M33</f>
        <v>173295.30583891613</v>
      </c>
      <c r="F31" s="21">
        <f t="shared" si="9"/>
        <v>4723029.8843772672</v>
      </c>
      <c r="G31" s="21">
        <f>'[2]WP II-D-3.3'!D33</f>
        <v>7377418.0657514781</v>
      </c>
      <c r="H31" s="21">
        <f>'[2]WP II-D-3.3'!I33</f>
        <v>4456369.4914935259</v>
      </c>
      <c r="I31" s="21">
        <f>'[2]WP II-D-3.3'!N33</f>
        <v>448815.88163695391</v>
      </c>
      <c r="J31" s="21">
        <f t="shared" si="10"/>
        <v>12282603.43888196</v>
      </c>
      <c r="K31" s="21">
        <f>'[2]WP II-D-3.3'!E33</f>
        <v>1496026.5051848828</v>
      </c>
      <c r="L31" s="21">
        <f>'[2]WP II-D-3.3'!J33</f>
        <v>650883.05191538145</v>
      </c>
      <c r="M31" s="21">
        <f>'[2]WP II-D-3.3'!O33</f>
        <v>136168.28527013768</v>
      </c>
      <c r="N31" s="21">
        <f t="shared" si="11"/>
        <v>2283077.8423704021</v>
      </c>
      <c r="O31" s="21">
        <f>'[2]WP II-D-3.3'!F33</f>
        <v>196473.49754840825</v>
      </c>
      <c r="P31" s="21">
        <f>'[2]WP II-D-3.3'!K33</f>
        <v>652980.83956797293</v>
      </c>
      <c r="Q31" s="21">
        <f>'[2]WP II-D-3.3'!P33</f>
        <v>119241.68725399213</v>
      </c>
      <c r="R31" s="21">
        <f t="shared" si="12"/>
        <v>968696.02437037323</v>
      </c>
      <c r="S31" s="21">
        <f t="shared" si="13"/>
        <v>11364329.940000001</v>
      </c>
      <c r="T31" s="21">
        <f t="shared" si="14"/>
        <v>8015556.0899999999</v>
      </c>
      <c r="U31" s="21">
        <f t="shared" si="15"/>
        <v>877521.15999999992</v>
      </c>
      <c r="V31" s="21">
        <f t="shared" si="16"/>
        <v>20257407.190000001</v>
      </c>
    </row>
    <row r="32" spans="1:22">
      <c r="A32" s="12" t="s">
        <v>77</v>
      </c>
      <c r="B32" s="51"/>
      <c r="C32" s="21"/>
      <c r="D32" s="21"/>
      <c r="E32" s="21"/>
      <c r="F32" s="21"/>
      <c r="G32" s="21"/>
      <c r="H32" s="21"/>
      <c r="I32" s="21"/>
      <c r="J32" s="21"/>
      <c r="K32" s="21"/>
      <c r="L32" s="21"/>
      <c r="M32" s="21"/>
      <c r="N32" s="21"/>
      <c r="O32" s="21"/>
      <c r="P32" s="21"/>
      <c r="Q32" s="21"/>
      <c r="R32" s="21"/>
      <c r="S32" s="21"/>
      <c r="T32" s="21"/>
      <c r="U32" s="21"/>
      <c r="V32" s="21"/>
    </row>
    <row r="33" spans="1:22">
      <c r="A33" s="12" t="s">
        <v>78</v>
      </c>
      <c r="B33" s="51" t="s">
        <v>45</v>
      </c>
      <c r="C33" s="21" t="s">
        <v>45</v>
      </c>
      <c r="D33" s="21" t="s">
        <v>45</v>
      </c>
      <c r="E33" s="21" t="s">
        <v>45</v>
      </c>
      <c r="F33" s="21" t="s">
        <v>45</v>
      </c>
      <c r="G33" s="21" t="s">
        <v>45</v>
      </c>
      <c r="H33" s="21" t="s">
        <v>45</v>
      </c>
      <c r="I33" s="21" t="s">
        <v>45</v>
      </c>
      <c r="J33" s="21" t="s">
        <v>45</v>
      </c>
      <c r="K33" s="21" t="s">
        <v>45</v>
      </c>
      <c r="L33" s="21" t="s">
        <v>45</v>
      </c>
      <c r="M33" s="21" t="s">
        <v>45</v>
      </c>
      <c r="N33" s="21" t="s">
        <v>45</v>
      </c>
      <c r="O33" s="21" t="s">
        <v>45</v>
      </c>
      <c r="P33" s="21" t="s">
        <v>45</v>
      </c>
      <c r="Q33" s="21" t="s">
        <v>45</v>
      </c>
      <c r="R33" s="21" t="s">
        <v>45</v>
      </c>
      <c r="S33" s="21" t="s">
        <v>45</v>
      </c>
      <c r="T33" s="21" t="s">
        <v>45</v>
      </c>
      <c r="U33" s="21" t="s">
        <v>45</v>
      </c>
      <c r="V33" s="21" t="s">
        <v>45</v>
      </c>
    </row>
    <row r="34" spans="1:22">
      <c r="A34" s="12" t="s">
        <v>79</v>
      </c>
      <c r="B34" s="51" t="s">
        <v>285</v>
      </c>
      <c r="C34" s="21">
        <v>25009772.454010546</v>
      </c>
      <c r="D34" s="21">
        <v>30917369.386310376</v>
      </c>
      <c r="E34" s="21">
        <v>2981707.3506229278</v>
      </c>
      <c r="F34" s="21">
        <f>C34+D34+E34</f>
        <v>58908849.190943852</v>
      </c>
      <c r="G34" s="21">
        <v>83672481.997702822</v>
      </c>
      <c r="H34" s="21">
        <v>64597611.151903093</v>
      </c>
      <c r="I34" s="21">
        <v>8535373.3884510808</v>
      </c>
      <c r="J34" s="21">
        <f>G34+H34+I34</f>
        <v>156805466.538057</v>
      </c>
      <c r="K34" s="21">
        <v>17112647.877078649</v>
      </c>
      <c r="L34" s="21">
        <v>9135875.2530463673</v>
      </c>
      <c r="M34" s="21">
        <v>2720475.1629789313</v>
      </c>
      <c r="N34" s="21">
        <f>K34+L34+M34</f>
        <v>28968998.293103948</v>
      </c>
      <c r="O34" s="21">
        <v>2249191.8812079825</v>
      </c>
      <c r="P34" s="21">
        <v>8944193.8087401725</v>
      </c>
      <c r="Q34" s="21">
        <v>2420625.8379470608</v>
      </c>
      <c r="R34" s="21">
        <f>O34+P34+Q34</f>
        <v>13614011.527895216</v>
      </c>
      <c r="S34" s="21">
        <f t="shared" ref="S34:V36" si="17">C34+G34+K34+O34</f>
        <v>128044094.21000001</v>
      </c>
      <c r="T34" s="21">
        <f t="shared" si="17"/>
        <v>113595049.59999999</v>
      </c>
      <c r="U34" s="21">
        <f t="shared" si="17"/>
        <v>16658181.74</v>
      </c>
      <c r="V34" s="21">
        <f t="shared" si="17"/>
        <v>258297325.55000001</v>
      </c>
    </row>
    <row r="35" spans="1:22">
      <c r="A35" s="12" t="s">
        <v>80</v>
      </c>
      <c r="B35" s="51" t="s">
        <v>284</v>
      </c>
      <c r="C35" s="21">
        <v>23546584.277150925</v>
      </c>
      <c r="D35" s="21">
        <v>30288102.292599723</v>
      </c>
      <c r="E35" s="21">
        <v>3382761.3658088814</v>
      </c>
      <c r="F35" s="21">
        <f>C35+D35+E35</f>
        <v>57217447.935559534</v>
      </c>
      <c r="G35" s="21">
        <v>81391437.693188563</v>
      </c>
      <c r="H35" s="21">
        <v>61766376.295223095</v>
      </c>
      <c r="I35" s="21">
        <v>8675016.6337729525</v>
      </c>
      <c r="J35" s="21">
        <f>G35+H35+I35</f>
        <v>151832830.6221846</v>
      </c>
      <c r="K35" s="21">
        <v>16337385.766778139</v>
      </c>
      <c r="L35" s="21">
        <v>8984475.8237947673</v>
      </c>
      <c r="M35" s="21">
        <v>2530106.910710007</v>
      </c>
      <c r="N35" s="21">
        <f>K35+L35+M35</f>
        <v>27851968.501282915</v>
      </c>
      <c r="O35" s="21">
        <v>2217481.7728823773</v>
      </c>
      <c r="P35" s="21">
        <v>9250888.6183824148</v>
      </c>
      <c r="Q35" s="21">
        <v>2504085.4497081591</v>
      </c>
      <c r="R35" s="21">
        <f>O35+P35+Q35</f>
        <v>13972455.840972953</v>
      </c>
      <c r="S35" s="21">
        <f t="shared" si="17"/>
        <v>123492889.51000001</v>
      </c>
      <c r="T35" s="21">
        <f t="shared" si="17"/>
        <v>110289843.03</v>
      </c>
      <c r="U35" s="21">
        <f t="shared" si="17"/>
        <v>17091970.359999999</v>
      </c>
      <c r="V35" s="21">
        <f t="shared" si="17"/>
        <v>250874702.90000004</v>
      </c>
    </row>
    <row r="36" spans="1:22">
      <c r="A36" s="12" t="s">
        <v>81</v>
      </c>
      <c r="B36" s="51" t="s">
        <v>283</v>
      </c>
      <c r="C36" s="21">
        <v>22581809.111671731</v>
      </c>
      <c r="D36" s="21">
        <v>28535187.494725052</v>
      </c>
      <c r="E36" s="21">
        <v>3136815.2805503919</v>
      </c>
      <c r="F36" s="21">
        <f>C36+D36+E36</f>
        <v>54253811.88694717</v>
      </c>
      <c r="G36" s="21">
        <v>79723860.818193674</v>
      </c>
      <c r="H36" s="21">
        <v>60422899.962607771</v>
      </c>
      <c r="I36" s="21">
        <v>8405580.3465962596</v>
      </c>
      <c r="J36" s="21">
        <f>G36+H36+I36</f>
        <v>148552341.12739772</v>
      </c>
      <c r="K36" s="21">
        <v>15930778.190013848</v>
      </c>
      <c r="L36" s="21">
        <v>8694120.3099257797</v>
      </c>
      <c r="M36" s="21">
        <v>2927845.2580366014</v>
      </c>
      <c r="N36" s="21">
        <f>K36+L36+M36</f>
        <v>27552743.75797623</v>
      </c>
      <c r="O36" s="21">
        <v>2217087.4901207527</v>
      </c>
      <c r="P36" s="21">
        <v>10054932.502741415</v>
      </c>
      <c r="Q36" s="21">
        <v>2533415.7148167463</v>
      </c>
      <c r="R36" s="21">
        <f>O36+P36+Q36</f>
        <v>14805435.707678914</v>
      </c>
      <c r="S36" s="21">
        <f t="shared" si="17"/>
        <v>120453535.61</v>
      </c>
      <c r="T36" s="21">
        <f t="shared" si="17"/>
        <v>107707140.27000001</v>
      </c>
      <c r="U36" s="21">
        <f t="shared" si="17"/>
        <v>17003656.599999998</v>
      </c>
      <c r="V36" s="21">
        <f t="shared" si="17"/>
        <v>245164332.48000002</v>
      </c>
    </row>
    <row r="37" spans="1:22" ht="14.3">
      <c r="A37" s="12">
        <f>A36+1</f>
        <v>23</v>
      </c>
      <c r="B37"/>
    </row>
    <row r="38" spans="1:22">
      <c r="A38" s="12">
        <f>A37+1</f>
        <v>24</v>
      </c>
      <c r="B38" s="73" t="s">
        <v>339</v>
      </c>
    </row>
  </sheetData>
  <mergeCells count="7">
    <mergeCell ref="K13:N13"/>
    <mergeCell ref="S13:V13"/>
    <mergeCell ref="A13:A14"/>
    <mergeCell ref="B13:B14"/>
    <mergeCell ref="C13:F13"/>
    <mergeCell ref="G13:J13"/>
    <mergeCell ref="O13:R13"/>
  </mergeCells>
  <pageMargins left="1" right="1" top="1.25" bottom="1" header="0.5" footer="0.5"/>
  <pageSetup scale="55" fitToWidth="2" fitToHeight="0" orientation="landscape" r:id="rId1"/>
  <headerFooter>
    <oddHeader>&amp;R&amp;"Times New Roman,Regular"&amp;8Schedule &amp;A
Page &amp;P of &amp;N</oddHeader>
  </headerFooter>
  <colBreaks count="1" manualBreakCount="1">
    <brk id="14" max="1048575" man="1"/>
  </colBreaks>
  <customProperties>
    <customPr name="_pios_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sheetPr codeName="Sheet89">
    <pageSetUpPr fitToPage="1"/>
  </sheetPr>
  <dimension ref="A1:V38"/>
  <sheetViews>
    <sheetView zoomScaleNormal="100" workbookViewId="0"/>
  </sheetViews>
  <sheetFormatPr defaultRowHeight="14.3"/>
  <cols>
    <col min="1" max="1" width="5.375" customWidth="1"/>
    <col min="2" max="2" width="40.375" customWidth="1"/>
    <col min="3" max="3" width="11.75" customWidth="1"/>
    <col min="4" max="4" width="14.5" customWidth="1"/>
    <col min="5" max="22" width="11.75" customWidth="1"/>
  </cols>
  <sheetData>
    <row r="1" spans="1:22">
      <c r="A1" s="16" t="s">
        <v>0</v>
      </c>
    </row>
    <row r="2" spans="1:22">
      <c r="A2" s="16" t="s">
        <v>1</v>
      </c>
    </row>
    <row r="3" spans="1:22">
      <c r="A3" s="16" t="s">
        <v>9</v>
      </c>
    </row>
    <row r="4" spans="1:22">
      <c r="A4" s="16" t="s">
        <v>2</v>
      </c>
    </row>
    <row r="5" spans="1:22">
      <c r="A5" s="16" t="s">
        <v>3</v>
      </c>
    </row>
    <row r="6" spans="1:22">
      <c r="A6" s="16" t="s">
        <v>62</v>
      </c>
    </row>
    <row r="10" spans="1:22">
      <c r="A10" s="2"/>
      <c r="B10" s="2"/>
      <c r="C10" s="2"/>
      <c r="D10" s="2"/>
      <c r="E10" s="2"/>
      <c r="F10" s="2"/>
      <c r="G10" s="2"/>
      <c r="H10" s="2"/>
      <c r="I10" s="2"/>
      <c r="J10" s="2"/>
      <c r="K10" s="2"/>
      <c r="L10" s="2"/>
      <c r="M10" s="2"/>
      <c r="N10" s="2"/>
      <c r="O10" s="2"/>
      <c r="P10" s="2"/>
      <c r="Q10" s="2"/>
      <c r="R10" s="2"/>
      <c r="S10" s="2"/>
      <c r="T10" s="2"/>
      <c r="U10" s="2"/>
      <c r="V10" s="2"/>
    </row>
    <row r="11" spans="1:22">
      <c r="C11" s="108" t="s">
        <v>38</v>
      </c>
      <c r="D11" s="108" t="s">
        <v>39</v>
      </c>
      <c r="E11" s="108" t="s">
        <v>40</v>
      </c>
      <c r="F11" s="108" t="s">
        <v>63</v>
      </c>
      <c r="G11" s="108" t="s">
        <v>64</v>
      </c>
      <c r="H11" s="108" t="s">
        <v>65</v>
      </c>
      <c r="I11" s="108" t="s">
        <v>66</v>
      </c>
      <c r="J11" s="108" t="s">
        <v>67</v>
      </c>
      <c r="K11" s="108" t="s">
        <v>68</v>
      </c>
      <c r="L11" s="108" t="s">
        <v>91</v>
      </c>
      <c r="M11" s="108" t="s">
        <v>92</v>
      </c>
      <c r="N11" s="108" t="s">
        <v>93</v>
      </c>
      <c r="O11" s="108" t="s">
        <v>94</v>
      </c>
      <c r="P11" s="108" t="s">
        <v>280</v>
      </c>
      <c r="Q11" s="108" t="s">
        <v>281</v>
      </c>
      <c r="R11" s="108" t="s">
        <v>299</v>
      </c>
      <c r="S11" s="108" t="s">
        <v>300</v>
      </c>
      <c r="T11" s="108" t="s">
        <v>326</v>
      </c>
      <c r="U11" s="108" t="s">
        <v>327</v>
      </c>
      <c r="V11" s="108" t="s">
        <v>328</v>
      </c>
    </row>
    <row r="12" spans="1:22">
      <c r="A12" s="2"/>
      <c r="B12" s="2"/>
      <c r="C12" s="2"/>
      <c r="D12" s="2"/>
      <c r="E12" s="2"/>
      <c r="F12" s="2"/>
      <c r="G12" s="2"/>
      <c r="H12" s="2"/>
      <c r="I12" s="2"/>
      <c r="J12" s="2"/>
      <c r="K12" s="2"/>
      <c r="L12" s="2"/>
      <c r="M12" s="2"/>
      <c r="N12" s="2"/>
      <c r="O12" s="2"/>
      <c r="P12" s="2"/>
      <c r="Q12" s="2"/>
      <c r="R12" s="2"/>
      <c r="S12" s="2"/>
      <c r="T12" s="2"/>
      <c r="U12" s="2"/>
      <c r="V12" s="2"/>
    </row>
    <row r="13" spans="1:22">
      <c r="A13" s="136" t="s">
        <v>41</v>
      </c>
      <c r="B13" s="136" t="s">
        <v>343</v>
      </c>
      <c r="C13" s="136" t="s">
        <v>292</v>
      </c>
      <c r="D13" s="136"/>
      <c r="E13" s="136"/>
      <c r="F13" s="136"/>
      <c r="G13" s="136" t="s">
        <v>293</v>
      </c>
      <c r="H13" s="136"/>
      <c r="I13" s="136"/>
      <c r="J13" s="136"/>
      <c r="K13" s="136" t="s">
        <v>288</v>
      </c>
      <c r="L13" s="136"/>
      <c r="M13" s="136"/>
      <c r="N13" s="136"/>
      <c r="O13" s="136" t="s">
        <v>76</v>
      </c>
      <c r="P13" s="136"/>
      <c r="Q13" s="136"/>
      <c r="R13" s="136"/>
      <c r="S13" s="136" t="s">
        <v>96</v>
      </c>
      <c r="T13" s="136"/>
      <c r="U13" s="136"/>
      <c r="V13" s="136"/>
    </row>
    <row r="14" spans="1:22" ht="21.75">
      <c r="A14" s="136"/>
      <c r="B14" s="136"/>
      <c r="C14" s="14" t="s">
        <v>344</v>
      </c>
      <c r="D14" s="14" t="s">
        <v>345</v>
      </c>
      <c r="E14" s="14" t="s">
        <v>291</v>
      </c>
      <c r="F14" s="14" t="s">
        <v>103</v>
      </c>
      <c r="G14" s="14" t="s">
        <v>344</v>
      </c>
      <c r="H14" s="14" t="s">
        <v>345</v>
      </c>
      <c r="I14" s="14" t="s">
        <v>291</v>
      </c>
      <c r="J14" s="14" t="s">
        <v>103</v>
      </c>
      <c r="K14" s="14" t="s">
        <v>344</v>
      </c>
      <c r="L14" s="14" t="s">
        <v>345</v>
      </c>
      <c r="M14" s="14" t="s">
        <v>291</v>
      </c>
      <c r="N14" s="14" t="s">
        <v>103</v>
      </c>
      <c r="O14" s="14" t="s">
        <v>344</v>
      </c>
      <c r="P14" s="14" t="s">
        <v>345</v>
      </c>
      <c r="Q14" s="14" t="s">
        <v>291</v>
      </c>
      <c r="R14" s="14" t="s">
        <v>103</v>
      </c>
      <c r="S14" s="14" t="s">
        <v>344</v>
      </c>
      <c r="T14" s="14" t="s">
        <v>345</v>
      </c>
      <c r="U14" s="14" t="s">
        <v>291</v>
      </c>
      <c r="V14" s="14" t="s">
        <v>103</v>
      </c>
    </row>
    <row r="15" spans="1:22">
      <c r="A15" s="12" t="s">
        <v>44</v>
      </c>
      <c r="B15" s="51" t="s">
        <v>210</v>
      </c>
      <c r="C15" s="21">
        <f>'[2]WP II-D-3.4'!C4</f>
        <v>2462747.15</v>
      </c>
      <c r="D15" s="21">
        <f>'[2]WP II-D-3.4'!H4</f>
        <v>2463189.63</v>
      </c>
      <c r="E15" s="21">
        <f>'[2]WP II-D-3.4'!M4</f>
        <v>1070504.55</v>
      </c>
      <c r="F15" s="21">
        <f>C15+D15+E15</f>
        <v>5996441.3299999991</v>
      </c>
      <c r="G15" s="21">
        <f>'[2]WP II-D-3.4'!D4</f>
        <v>9842633.6099999994</v>
      </c>
      <c r="H15" s="21">
        <f>'[2]WP II-D-3.4'!I4</f>
        <v>9866770.0199999996</v>
      </c>
      <c r="I15" s="21">
        <f>'[2]WP II-D-3.4'!N4</f>
        <v>1365477.86</v>
      </c>
      <c r="J15" s="21">
        <f>G15+H15+I15</f>
        <v>21074881.489999998</v>
      </c>
      <c r="K15" s="21">
        <f>'[2]WP II-D-3.4'!E4</f>
        <v>1662173.41</v>
      </c>
      <c r="L15" s="21">
        <f>'[2]WP II-D-3.4'!J4</f>
        <v>1665858.28</v>
      </c>
      <c r="M15" s="21">
        <f>'[2]WP II-D-3.4'!O4</f>
        <v>270664.71000000002</v>
      </c>
      <c r="N15" s="21">
        <f>K15+L15+M15</f>
        <v>3598696.4</v>
      </c>
      <c r="O15" s="21">
        <f>'[2]WP II-D-3.4'!F4</f>
        <v>747068.56</v>
      </c>
      <c r="P15" s="21">
        <f>'[2]WP II-D-3.4'!K4</f>
        <v>748596.98</v>
      </c>
      <c r="Q15" s="21">
        <f>'[2]WP II-D-3.4'!P4</f>
        <v>0</v>
      </c>
      <c r="R15" s="21">
        <f>O15+P15+Q15</f>
        <v>1495665.54</v>
      </c>
      <c r="S15" s="21">
        <f>C15+G15+K15+O15</f>
        <v>14714622.73</v>
      </c>
      <c r="T15" s="21">
        <f>D15+H15+L15+P15</f>
        <v>14744414.909999998</v>
      </c>
      <c r="U15" s="21">
        <f>E15+I15+M15+Q15</f>
        <v>2706647.12</v>
      </c>
      <c r="V15" s="21">
        <f>S15+T15+U15</f>
        <v>32165684.760000002</v>
      </c>
    </row>
    <row r="16" spans="1:22">
      <c r="A16" s="12" t="s">
        <v>46</v>
      </c>
      <c r="B16" s="51" t="s">
        <v>211</v>
      </c>
      <c r="C16" s="21">
        <f>'[2]WP II-D-3.4'!C5</f>
        <v>2640114.4900000002</v>
      </c>
      <c r="D16" s="21">
        <f>'[2]WP II-D-3.4'!H5</f>
        <v>2726039.96</v>
      </c>
      <c r="E16" s="21">
        <f>'[2]WP II-D-3.4'!M5</f>
        <v>648041.88</v>
      </c>
      <c r="F16" s="21">
        <f t="shared" ref="F16:F26" si="0">C16+D16+E16</f>
        <v>6014196.3300000001</v>
      </c>
      <c r="G16" s="21">
        <f>'[2]WP II-D-3.4'!D5</f>
        <v>8269586.7199999997</v>
      </c>
      <c r="H16" s="21">
        <f>'[2]WP II-D-3.4'!I5</f>
        <v>8537011.3499999996</v>
      </c>
      <c r="I16" s="21">
        <f>'[2]WP II-D-3.4'!N5</f>
        <v>826607.27</v>
      </c>
      <c r="J16" s="21">
        <f t="shared" ref="J16:J26" si="1">G16+H16+I16</f>
        <v>17633205.34</v>
      </c>
      <c r="K16" s="21">
        <f>'[2]WP II-D-3.4'!E5</f>
        <v>1326551.23</v>
      </c>
      <c r="L16" s="21">
        <f>'[2]WP II-D-3.4'!J5</f>
        <v>1368939.08</v>
      </c>
      <c r="M16" s="21">
        <f>'[2]WP II-D-3.4'!O5</f>
        <v>163849.91</v>
      </c>
      <c r="N16" s="21">
        <f t="shared" ref="N16:N26" si="2">K16+L16+M16</f>
        <v>2859340.22</v>
      </c>
      <c r="O16" s="21">
        <f>'[2]WP II-D-3.4'!F5</f>
        <v>599852.56999999995</v>
      </c>
      <c r="P16" s="21">
        <f>'[2]WP II-D-3.4'!K5</f>
        <v>618986.85</v>
      </c>
      <c r="Q16" s="21">
        <f>'[2]WP II-D-3.4'!P5</f>
        <v>0</v>
      </c>
      <c r="R16" s="21">
        <f t="shared" ref="R16:R26" si="3">O16+P16+Q16</f>
        <v>1218839.42</v>
      </c>
      <c r="S16" s="21">
        <f t="shared" ref="S16:S25" si="4">C16+G16+K16+O16</f>
        <v>12836105.010000002</v>
      </c>
      <c r="T16" s="21">
        <f t="shared" ref="T16:T26" si="5">D16+H16+L16+P16</f>
        <v>13250977.239999998</v>
      </c>
      <c r="U16" s="21">
        <f t="shared" ref="U16:U26" si="6">E16+I16+M16+Q16</f>
        <v>1638499.0599999998</v>
      </c>
      <c r="V16" s="21">
        <f t="shared" ref="V16:V26" si="7">S16+T16+U16</f>
        <v>27725581.309999999</v>
      </c>
    </row>
    <row r="17" spans="1:22">
      <c r="A17" s="12" t="s">
        <v>47</v>
      </c>
      <c r="B17" s="51" t="s">
        <v>212</v>
      </c>
      <c r="C17" s="21">
        <f>'[2]WP II-D-3.4'!C6</f>
        <v>2357931.66</v>
      </c>
      <c r="D17" s="21">
        <f>'[2]WP II-D-3.4'!H6</f>
        <v>3229573.22</v>
      </c>
      <c r="E17" s="21">
        <f>'[2]WP II-D-3.4'!M6</f>
        <v>733633.56</v>
      </c>
      <c r="F17" s="21">
        <f t="shared" si="0"/>
        <v>6321138.4400000013</v>
      </c>
      <c r="G17" s="21">
        <f>'[2]WP II-D-3.4'!D6</f>
        <v>7752129.25</v>
      </c>
      <c r="H17" s="21">
        <f>'[2]WP II-D-3.4'!I6</f>
        <v>10618345.76</v>
      </c>
      <c r="I17" s="21">
        <f>'[2]WP II-D-3.4'!N6</f>
        <v>935783.4</v>
      </c>
      <c r="J17" s="21">
        <f t="shared" si="1"/>
        <v>19306258.409999996</v>
      </c>
      <c r="K17" s="21">
        <f>'[2]WP II-D-3.4'!E6</f>
        <v>1256808.5</v>
      </c>
      <c r="L17" s="21">
        <f>'[2]WP II-D-3.4'!J6</f>
        <v>1720533.29</v>
      </c>
      <c r="M17" s="21">
        <f>'[2]WP II-D-3.4'!O6</f>
        <v>185490.77</v>
      </c>
      <c r="N17" s="21">
        <f t="shared" si="2"/>
        <v>3162832.56</v>
      </c>
      <c r="O17" s="21">
        <f>'[2]WP II-D-3.4'!F6</f>
        <v>478646.98</v>
      </c>
      <c r="P17" s="21">
        <f>'[2]WP II-D-3.4'!K6</f>
        <v>654071.73</v>
      </c>
      <c r="Q17" s="21">
        <f>'[2]WP II-D-3.4'!P6</f>
        <v>0</v>
      </c>
      <c r="R17" s="21">
        <f t="shared" si="3"/>
        <v>1132718.71</v>
      </c>
      <c r="S17" s="21">
        <f t="shared" si="4"/>
        <v>11845516.390000001</v>
      </c>
      <c r="T17" s="21">
        <f t="shared" si="5"/>
        <v>16222524</v>
      </c>
      <c r="U17" s="21">
        <f t="shared" si="6"/>
        <v>1854907.73</v>
      </c>
      <c r="V17" s="21">
        <f t="shared" si="7"/>
        <v>29922948.120000001</v>
      </c>
    </row>
    <row r="18" spans="1:22">
      <c r="A18" s="12" t="s">
        <v>48</v>
      </c>
      <c r="B18" s="51" t="s">
        <v>213</v>
      </c>
      <c r="C18" s="21">
        <f>'[2]WP II-D-3.4'!C7</f>
        <v>2459973.4300000002</v>
      </c>
      <c r="D18" s="21">
        <f>'[2]WP II-D-3.4'!H7</f>
        <v>2892640.55</v>
      </c>
      <c r="E18" s="21">
        <f>'[2]WP II-D-3.4'!M7</f>
        <v>1021424.16</v>
      </c>
      <c r="F18" s="21">
        <f t="shared" si="0"/>
        <v>6374038.1400000006</v>
      </c>
      <c r="G18" s="21">
        <f>'[2]WP II-D-3.4'!D7</f>
        <v>7691845.6100000003</v>
      </c>
      <c r="H18" s="21">
        <f>'[2]WP II-D-3.4'!I7</f>
        <v>9044698.2200000007</v>
      </c>
      <c r="I18" s="21">
        <f>'[2]WP II-D-3.4'!N7</f>
        <v>1302873.56</v>
      </c>
      <c r="J18" s="21">
        <f t="shared" si="1"/>
        <v>18039417.390000001</v>
      </c>
      <c r="K18" s="21">
        <f>'[2]WP II-D-3.4'!E7</f>
        <v>1289292.99</v>
      </c>
      <c r="L18" s="21">
        <f>'[2]WP II-D-3.4'!J7</f>
        <v>1516054.34</v>
      </c>
      <c r="M18" s="21">
        <f>'[2]WP II-D-3.4'!O7</f>
        <v>258255.3</v>
      </c>
      <c r="N18" s="21">
        <f t="shared" si="2"/>
        <v>3063602.63</v>
      </c>
      <c r="O18" s="21">
        <f>'[2]WP II-D-3.4'!F7</f>
        <v>644059.66</v>
      </c>
      <c r="P18" s="21">
        <f>'[2]WP II-D-3.4'!K7</f>
        <v>757339.01</v>
      </c>
      <c r="Q18" s="21">
        <f>'[2]WP II-D-3.4'!P7</f>
        <v>0</v>
      </c>
      <c r="R18" s="21">
        <f t="shared" si="3"/>
        <v>1401398.67</v>
      </c>
      <c r="S18" s="21">
        <f t="shared" si="4"/>
        <v>12085171.690000001</v>
      </c>
      <c r="T18" s="21">
        <f t="shared" si="5"/>
        <v>14210732.119999999</v>
      </c>
      <c r="U18" s="21">
        <f t="shared" si="6"/>
        <v>2582553.02</v>
      </c>
      <c r="V18" s="21">
        <f t="shared" si="7"/>
        <v>28878456.830000002</v>
      </c>
    </row>
    <row r="19" spans="1:22">
      <c r="A19" s="12" t="s">
        <v>49</v>
      </c>
      <c r="B19" s="51" t="s">
        <v>214</v>
      </c>
      <c r="C19" s="21">
        <f>'[2]WP II-D-3.4'!C8</f>
        <v>2825878.27</v>
      </c>
      <c r="D19" s="21">
        <f>'[2]WP II-D-3.4'!H8</f>
        <v>3018574.78</v>
      </c>
      <c r="E19" s="21">
        <f>'[2]WP II-D-3.4'!M8</f>
        <v>1138546.3799999999</v>
      </c>
      <c r="F19" s="21">
        <f t="shared" si="0"/>
        <v>6982999.4299999997</v>
      </c>
      <c r="G19" s="21">
        <f>'[2]WP II-D-3.4'!D8</f>
        <v>9420444.7300000004</v>
      </c>
      <c r="H19" s="21">
        <f>'[2]WP II-D-3.4'!I8</f>
        <v>10063922.99</v>
      </c>
      <c r="I19" s="21">
        <f>'[2]WP II-D-3.4'!N8</f>
        <v>1452268.35</v>
      </c>
      <c r="J19" s="21">
        <f t="shared" si="1"/>
        <v>20936636.07</v>
      </c>
      <c r="K19" s="21">
        <f>'[2]WP II-D-3.4'!E8</f>
        <v>1756635.5</v>
      </c>
      <c r="L19" s="21">
        <f>'[2]WP II-D-3.4'!J8</f>
        <v>1877376.98</v>
      </c>
      <c r="M19" s="21">
        <f>'[2]WP II-D-3.4'!O8</f>
        <v>287868.3</v>
      </c>
      <c r="N19" s="21">
        <f t="shared" si="2"/>
        <v>3921880.78</v>
      </c>
      <c r="O19" s="21">
        <f>'[2]WP II-D-3.4'!F8</f>
        <v>763842.39</v>
      </c>
      <c r="P19" s="21">
        <f>'[2]WP II-D-3.4'!K8</f>
        <v>816136.25</v>
      </c>
      <c r="Q19" s="21">
        <f>'[2]WP II-D-3.4'!P8</f>
        <v>0</v>
      </c>
      <c r="R19" s="21">
        <f t="shared" si="3"/>
        <v>1579978.6400000001</v>
      </c>
      <c r="S19" s="21">
        <f t="shared" si="4"/>
        <v>14766800.890000001</v>
      </c>
      <c r="T19" s="21">
        <f t="shared" si="5"/>
        <v>15776011</v>
      </c>
      <c r="U19" s="21">
        <f t="shared" si="6"/>
        <v>2878683.03</v>
      </c>
      <c r="V19" s="21">
        <f t="shared" si="7"/>
        <v>33421494.920000002</v>
      </c>
    </row>
    <row r="20" spans="1:22">
      <c r="A20" s="12" t="s">
        <v>50</v>
      </c>
      <c r="B20" s="51" t="s">
        <v>215</v>
      </c>
      <c r="C20" s="21">
        <f>'[2]WP II-D-3.4'!C9</f>
        <v>2406069.06</v>
      </c>
      <c r="D20" s="21">
        <f>'[2]WP II-D-3.4'!H9</f>
        <v>2805513.94</v>
      </c>
      <c r="E20" s="21">
        <f>'[2]WP II-D-3.4'!M9</f>
        <v>1080294.53</v>
      </c>
      <c r="F20" s="21">
        <f t="shared" si="0"/>
        <v>6291877.5300000003</v>
      </c>
      <c r="G20" s="21">
        <f>'[2]WP II-D-3.4'!D9</f>
        <v>8417629.3599999994</v>
      </c>
      <c r="H20" s="21">
        <f>'[2]WP II-D-3.4'!I9</f>
        <v>9852807.3300000001</v>
      </c>
      <c r="I20" s="21">
        <f>'[2]WP II-D-3.4'!N9</f>
        <v>1377965.43</v>
      </c>
      <c r="J20" s="21">
        <f t="shared" si="1"/>
        <v>19648402.119999997</v>
      </c>
      <c r="K20" s="21">
        <f>'[2]WP II-D-3.4'!E9</f>
        <v>1617308.29</v>
      </c>
      <c r="L20" s="21">
        <f>'[2]WP II-D-3.4'!J9</f>
        <v>1903418.51</v>
      </c>
      <c r="M20" s="21">
        <f>'[2]WP II-D-3.4'!O9</f>
        <v>273140</v>
      </c>
      <c r="N20" s="21">
        <f t="shared" si="2"/>
        <v>3793866.8</v>
      </c>
      <c r="O20" s="21">
        <f>'[2]WP II-D-3.4'!F9</f>
        <v>675210.02</v>
      </c>
      <c r="P20" s="21">
        <f>'[2]WP II-D-3.4'!K9</f>
        <v>791020.48</v>
      </c>
      <c r="Q20" s="21">
        <f>'[2]WP II-D-3.4'!P9</f>
        <v>0</v>
      </c>
      <c r="R20" s="21">
        <f t="shared" si="3"/>
        <v>1466230.5</v>
      </c>
      <c r="S20" s="21">
        <f t="shared" si="4"/>
        <v>13116216.73</v>
      </c>
      <c r="T20" s="21">
        <f t="shared" si="5"/>
        <v>15352760.26</v>
      </c>
      <c r="U20" s="21">
        <f t="shared" si="6"/>
        <v>2731399.96</v>
      </c>
      <c r="V20" s="21">
        <f t="shared" si="7"/>
        <v>31200376.950000003</v>
      </c>
    </row>
    <row r="21" spans="1:22">
      <c r="A21" s="12" t="s">
        <v>51</v>
      </c>
      <c r="B21" s="51" t="s">
        <v>216</v>
      </c>
      <c r="C21" s="21">
        <f>'[2]WP II-D-3.4'!C10</f>
        <v>2983074.47</v>
      </c>
      <c r="D21" s="21">
        <f>'[2]WP II-D-3.4'!H10</f>
        <v>2848858.46</v>
      </c>
      <c r="E21" s="21">
        <f>'[2]WP II-D-3.4'!M10</f>
        <v>1097662.07</v>
      </c>
      <c r="F21" s="21">
        <f t="shared" si="0"/>
        <v>6929595</v>
      </c>
      <c r="G21" s="21">
        <f>'[2]WP II-D-3.4'!D10</f>
        <v>9670075.5899999999</v>
      </c>
      <c r="H21" s="21">
        <f>'[2]WP II-D-3.4'!I10</f>
        <v>9234294.4600000009</v>
      </c>
      <c r="I21" s="21">
        <f>'[2]WP II-D-3.4'!N10</f>
        <v>1400118.52</v>
      </c>
      <c r="J21" s="21">
        <f t="shared" si="1"/>
        <v>20304488.57</v>
      </c>
      <c r="K21" s="21">
        <f>'[2]WP II-D-3.4'!E10</f>
        <v>1650541.21</v>
      </c>
      <c r="L21" s="21">
        <f>'[2]WP II-D-3.4'!J10</f>
        <v>1575979.94</v>
      </c>
      <c r="M21" s="21">
        <f>'[2]WP II-D-3.4'!O10</f>
        <v>277531.18</v>
      </c>
      <c r="N21" s="21">
        <f t="shared" si="2"/>
        <v>3504052.33</v>
      </c>
      <c r="O21" s="21">
        <f>'[2]WP II-D-3.4'!F10</f>
        <v>789263.55</v>
      </c>
      <c r="P21" s="21">
        <f>'[2]WP II-D-3.4'!K10</f>
        <v>753927.45</v>
      </c>
      <c r="Q21" s="21">
        <f>'[2]WP II-D-3.4'!P10</f>
        <v>0</v>
      </c>
      <c r="R21" s="21">
        <f>O21+P21+Q21</f>
        <v>1543191</v>
      </c>
      <c r="S21" s="21">
        <f t="shared" si="4"/>
        <v>15092954.82</v>
      </c>
      <c r="T21" s="21">
        <f t="shared" si="5"/>
        <v>14413060.310000001</v>
      </c>
      <c r="U21" s="21">
        <f t="shared" si="6"/>
        <v>2775311.77</v>
      </c>
      <c r="V21" s="21">
        <f t="shared" si="7"/>
        <v>32281326.900000002</v>
      </c>
    </row>
    <row r="22" spans="1:22">
      <c r="A22" s="12" t="s">
        <v>52</v>
      </c>
      <c r="B22" s="51" t="s">
        <v>217</v>
      </c>
      <c r="C22" s="21">
        <f>'[2]WP II-D-3.4'!C11</f>
        <v>3053379.09</v>
      </c>
      <c r="D22" s="21">
        <f>'[2]WP II-D-3.4'!H11</f>
        <v>3503418.32</v>
      </c>
      <c r="E22" s="21">
        <f>'[2]WP II-D-3.4'!M11</f>
        <v>1167365.29</v>
      </c>
      <c r="F22" s="21">
        <f t="shared" si="0"/>
        <v>7724162.7000000002</v>
      </c>
      <c r="G22" s="21">
        <f>'[2]WP II-D-3.4'!D11</f>
        <v>9207887.0600000005</v>
      </c>
      <c r="H22" s="21">
        <f>'[2]WP II-D-3.4'!I11</f>
        <v>10570125.119999999</v>
      </c>
      <c r="I22" s="21">
        <f>'[2]WP II-D-3.4'!N11</f>
        <v>1489028.19</v>
      </c>
      <c r="J22" s="21">
        <f t="shared" si="1"/>
        <v>21267040.370000001</v>
      </c>
      <c r="K22" s="21">
        <f>'[2]WP II-D-3.4'!E11</f>
        <v>1554915.33</v>
      </c>
      <c r="L22" s="21">
        <f>'[2]WP II-D-3.4'!J11</f>
        <v>1785210.22</v>
      </c>
      <c r="M22" s="21">
        <f>'[2]WP II-D-3.4'!O11</f>
        <v>295154.83</v>
      </c>
      <c r="N22" s="21">
        <f t="shared" si="2"/>
        <v>3635280.38</v>
      </c>
      <c r="O22" s="21">
        <f>'[2]WP II-D-3.4'!F11</f>
        <v>746556.85</v>
      </c>
      <c r="P22" s="21">
        <f>'[2]WP II-D-3.4'!K11</f>
        <v>856862.83</v>
      </c>
      <c r="Q22" s="21">
        <f>'[2]WP II-D-3.4'!P11</f>
        <v>0</v>
      </c>
      <c r="R22" s="21">
        <f t="shared" si="3"/>
        <v>1603419.68</v>
      </c>
      <c r="S22" s="21">
        <f t="shared" si="4"/>
        <v>14562738.33</v>
      </c>
      <c r="T22" s="21">
        <f t="shared" si="5"/>
        <v>16715616.49</v>
      </c>
      <c r="U22" s="21">
        <f t="shared" si="6"/>
        <v>2951548.31</v>
      </c>
      <c r="V22" s="21">
        <f t="shared" si="7"/>
        <v>34229903.130000003</v>
      </c>
    </row>
    <row r="23" spans="1:22">
      <c r="A23" s="12" t="s">
        <v>53</v>
      </c>
      <c r="B23" s="51" t="s">
        <v>218</v>
      </c>
      <c r="C23" s="21">
        <f>'[2]WP II-D-3.4'!C12</f>
        <v>2474792.4</v>
      </c>
      <c r="D23" s="21">
        <f>'[2]WP II-D-3.4'!H12</f>
        <v>4071670.49</v>
      </c>
      <c r="E23" s="21">
        <f>'[2]WP II-D-3.4'!M12</f>
        <v>1209834.25</v>
      </c>
      <c r="F23" s="21">
        <f t="shared" si="0"/>
        <v>7756297.1400000006</v>
      </c>
      <c r="G23" s="21">
        <f>'[2]WP II-D-3.4'!D12</f>
        <v>7924288.9000000004</v>
      </c>
      <c r="H23" s="21">
        <f>'[2]WP II-D-3.4'!I12</f>
        <v>13078564.92</v>
      </c>
      <c r="I23" s="21">
        <f>'[2]WP II-D-3.4'!N12</f>
        <v>1543199.31</v>
      </c>
      <c r="J23" s="21">
        <f t="shared" si="1"/>
        <v>22546053.129999999</v>
      </c>
      <c r="K23" s="21">
        <f>'[2]WP II-D-3.4'!E12</f>
        <v>1381510.22</v>
      </c>
      <c r="L23" s="21">
        <f>'[2]WP II-D-3.4'!J12</f>
        <v>2276924.48</v>
      </c>
      <c r="M23" s="21">
        <f>'[2]WP II-D-3.4'!O12</f>
        <v>305892.62</v>
      </c>
      <c r="N23" s="21">
        <f t="shared" si="2"/>
        <v>3964327.3200000003</v>
      </c>
      <c r="O23" s="21">
        <f>'[2]WP II-D-3.4'!F12</f>
        <v>685948.24</v>
      </c>
      <c r="P23" s="21">
        <f>'[2]WP II-D-3.4'!K12</f>
        <v>1116634.6200000001</v>
      </c>
      <c r="Q23" s="21">
        <f>'[2]WP II-D-3.4'!P12</f>
        <v>0</v>
      </c>
      <c r="R23" s="21">
        <f t="shared" si="3"/>
        <v>1802582.86</v>
      </c>
      <c r="S23" s="21">
        <f t="shared" si="4"/>
        <v>12466539.760000002</v>
      </c>
      <c r="T23" s="21">
        <f t="shared" si="5"/>
        <v>20543794.510000002</v>
      </c>
      <c r="U23" s="21">
        <f t="shared" si="6"/>
        <v>3058926.18</v>
      </c>
      <c r="V23" s="21">
        <f t="shared" si="7"/>
        <v>36069260.450000003</v>
      </c>
    </row>
    <row r="24" spans="1:22">
      <c r="A24" s="12" t="s">
        <v>54</v>
      </c>
      <c r="B24" s="51" t="s">
        <v>219</v>
      </c>
      <c r="C24" s="21">
        <f>'[2]WP II-D-3.4'!C13</f>
        <v>3013728.78</v>
      </c>
      <c r="D24" s="21">
        <f>'[2]WP II-D-3.4'!H13</f>
        <v>3599828.11</v>
      </c>
      <c r="E24" s="21">
        <f>'[2]WP II-D-3.4'!M13</f>
        <v>1240097.32</v>
      </c>
      <c r="F24" s="21">
        <f t="shared" si="0"/>
        <v>7853654.21</v>
      </c>
      <c r="G24" s="21">
        <f>'[2]WP II-D-3.4'!D13</f>
        <v>8478205.1300000008</v>
      </c>
      <c r="H24" s="21">
        <f>'[2]WP II-D-3.4'!I13</f>
        <v>9971438.5800000001</v>
      </c>
      <c r="I24" s="21">
        <f>'[2]WP II-D-3.4'!N13</f>
        <v>1581801.25</v>
      </c>
      <c r="J24" s="21">
        <f t="shared" si="1"/>
        <v>20031444.960000001</v>
      </c>
      <c r="K24" s="21">
        <f>'[2]WP II-D-3.4'!E13</f>
        <v>1419938.45</v>
      </c>
      <c r="L24" s="21">
        <f>'[2]WP II-D-3.4'!J13</f>
        <v>1664113.91</v>
      </c>
      <c r="M24" s="21">
        <f>'[2]WP II-D-3.4'!O13</f>
        <v>313544.28999999998</v>
      </c>
      <c r="N24" s="21">
        <f t="shared" si="2"/>
        <v>3397596.65</v>
      </c>
      <c r="O24" s="21">
        <f>'[2]WP II-D-3.4'!F13</f>
        <v>707718.61</v>
      </c>
      <c r="P24" s="21">
        <f>'[2]WP II-D-3.4'!K13</f>
        <v>837449.72</v>
      </c>
      <c r="Q24" s="21">
        <f>'[2]WP II-D-3.4'!P13</f>
        <v>0</v>
      </c>
      <c r="R24" s="21">
        <f t="shared" si="3"/>
        <v>1545168.33</v>
      </c>
      <c r="S24" s="21">
        <f t="shared" si="4"/>
        <v>13619590.969999999</v>
      </c>
      <c r="T24" s="21">
        <f t="shared" si="5"/>
        <v>16072830.32</v>
      </c>
      <c r="U24" s="21">
        <f t="shared" si="6"/>
        <v>3135442.8600000003</v>
      </c>
      <c r="V24" s="21">
        <f t="shared" si="7"/>
        <v>32827864.149999999</v>
      </c>
    </row>
    <row r="25" spans="1:22">
      <c r="A25" s="12" t="s">
        <v>55</v>
      </c>
      <c r="B25" s="51" t="s">
        <v>220</v>
      </c>
      <c r="C25" s="21">
        <f>'[2]WP II-D-3.4'!C14</f>
        <v>3309166.84</v>
      </c>
      <c r="D25" s="21">
        <f>'[2]WP II-D-3.4'!H14</f>
        <v>3355444.03</v>
      </c>
      <c r="E25" s="21">
        <f>'[2]WP II-D-3.4'!M14</f>
        <v>1183362.24</v>
      </c>
      <c r="F25" s="21">
        <f t="shared" si="0"/>
        <v>7847973.1099999994</v>
      </c>
      <c r="G25" s="21">
        <f>'[2]WP II-D-3.4'!D14</f>
        <v>9845284.9600000009</v>
      </c>
      <c r="H25" s="21">
        <f>'[2]WP II-D-3.4'!I14</f>
        <v>9986294.4000000004</v>
      </c>
      <c r="I25" s="21">
        <f>'[2]WP II-D-3.4'!N14</f>
        <v>1509433.04</v>
      </c>
      <c r="J25" s="21">
        <f t="shared" si="1"/>
        <v>21341012.399999999</v>
      </c>
      <c r="K25" s="21">
        <f>'[2]WP II-D-3.4'!E14</f>
        <v>1697274.44</v>
      </c>
      <c r="L25" s="21">
        <f>'[2]WP II-D-3.4'!J14</f>
        <v>1721597.72</v>
      </c>
      <c r="M25" s="21">
        <f>'[2]WP II-D-3.4'!O14</f>
        <v>299199.48</v>
      </c>
      <c r="N25" s="21">
        <f t="shared" si="2"/>
        <v>3718071.64</v>
      </c>
      <c r="O25" s="21">
        <f>'[2]WP II-D-3.4'!F14</f>
        <v>868646.33</v>
      </c>
      <c r="P25" s="21">
        <f>'[2]WP II-D-3.4'!K14</f>
        <v>880742.29</v>
      </c>
      <c r="Q25" s="21">
        <f>'[2]WP II-D-3.4'!P14</f>
        <v>0</v>
      </c>
      <c r="R25" s="21">
        <f t="shared" si="3"/>
        <v>1749388.62</v>
      </c>
      <c r="S25" s="21">
        <f t="shared" si="4"/>
        <v>15720372.57</v>
      </c>
      <c r="T25" s="21">
        <f t="shared" si="5"/>
        <v>15944078.440000001</v>
      </c>
      <c r="U25" s="21">
        <f t="shared" si="6"/>
        <v>2991994.7600000002</v>
      </c>
      <c r="V25" s="21">
        <f t="shared" si="7"/>
        <v>34656445.770000003</v>
      </c>
    </row>
    <row r="26" spans="1:22">
      <c r="A26" s="12" t="s">
        <v>56</v>
      </c>
      <c r="B26" s="51" t="s">
        <v>221</v>
      </c>
      <c r="C26" s="21">
        <f>'[2]WP II-D-3.4'!C15</f>
        <v>2433204.37</v>
      </c>
      <c r="D26" s="21">
        <f>'[2]WP II-D-3.4'!H15</f>
        <v>3643049.48</v>
      </c>
      <c r="E26" s="21">
        <f>'[2]WP II-D-3.4'!M15</f>
        <v>1113563.57</v>
      </c>
      <c r="F26" s="21">
        <f t="shared" si="0"/>
        <v>7189817.4199999999</v>
      </c>
      <c r="G26" s="21">
        <f>'[2]WP II-D-3.4'!D15</f>
        <v>7225262.8700000001</v>
      </c>
      <c r="H26" s="21">
        <f>'[2]WP II-D-3.4'!I15</f>
        <v>10901936.9</v>
      </c>
      <c r="I26" s="21">
        <f>'[2]WP II-D-3.4'!N15</f>
        <v>1420401.62</v>
      </c>
      <c r="J26" s="21">
        <f t="shared" si="1"/>
        <v>19547601.390000001</v>
      </c>
      <c r="K26" s="21">
        <f>'[2]WP II-D-3.4'!E15</f>
        <v>1222020.1599999999</v>
      </c>
      <c r="L26" s="21">
        <f>'[2]WP II-D-3.4'!J15</f>
        <v>1847211.52</v>
      </c>
      <c r="M26" s="21">
        <f>'[2]WP II-D-3.4'!O15</f>
        <v>281551.69</v>
      </c>
      <c r="N26" s="21">
        <f t="shared" si="2"/>
        <v>3350783.3699999996</v>
      </c>
      <c r="O26" s="21">
        <f>'[2]WP II-D-3.4'!F15</f>
        <v>638850.29</v>
      </c>
      <c r="P26" s="21">
        <f>'[2]WP II-D-3.4'!K15</f>
        <v>955204.02</v>
      </c>
      <c r="Q26" s="21">
        <f>'[2]WP II-D-3.4'!P15</f>
        <v>0</v>
      </c>
      <c r="R26" s="21">
        <f t="shared" si="3"/>
        <v>1594054.31</v>
      </c>
      <c r="S26" s="21">
        <f>C26+G26+K26+O26</f>
        <v>11519337.690000001</v>
      </c>
      <c r="T26" s="21">
        <f t="shared" si="5"/>
        <v>17347401.920000002</v>
      </c>
      <c r="U26" s="21">
        <f t="shared" si="6"/>
        <v>2815516.8800000004</v>
      </c>
      <c r="V26" s="21">
        <f t="shared" si="7"/>
        <v>31682256.490000002</v>
      </c>
    </row>
    <row r="27" spans="1:22">
      <c r="A27" s="12" t="s">
        <v>57</v>
      </c>
      <c r="B27" s="51" t="s">
        <v>45</v>
      </c>
      <c r="C27" s="21" t="s">
        <v>45</v>
      </c>
      <c r="D27" s="21" t="s">
        <v>45</v>
      </c>
      <c r="E27" s="21" t="s">
        <v>45</v>
      </c>
      <c r="F27" s="21" t="s">
        <v>45</v>
      </c>
      <c r="G27" s="21" t="s">
        <v>45</v>
      </c>
      <c r="H27" s="21" t="s">
        <v>45</v>
      </c>
      <c r="I27" s="21" t="s">
        <v>45</v>
      </c>
      <c r="J27" s="21" t="s">
        <v>45</v>
      </c>
      <c r="K27" s="21" t="s">
        <v>45</v>
      </c>
      <c r="L27" s="21" t="s">
        <v>45</v>
      </c>
      <c r="M27" s="21" t="s">
        <v>45</v>
      </c>
      <c r="N27" s="21" t="s">
        <v>45</v>
      </c>
      <c r="O27" s="21" t="s">
        <v>45</v>
      </c>
      <c r="P27" s="21" t="s">
        <v>45</v>
      </c>
      <c r="Q27" s="21" t="s">
        <v>45</v>
      </c>
      <c r="R27" s="21" t="s">
        <v>45</v>
      </c>
      <c r="S27" s="21" t="s">
        <v>45</v>
      </c>
      <c r="T27" s="21" t="s">
        <v>45</v>
      </c>
      <c r="U27" s="21" t="s">
        <v>45</v>
      </c>
      <c r="V27" s="21" t="s">
        <v>45</v>
      </c>
    </row>
    <row r="28" spans="1:22">
      <c r="A28" s="12" t="s">
        <v>58</v>
      </c>
      <c r="B28" s="62" t="s">
        <v>338</v>
      </c>
      <c r="C28" s="64">
        <f t="shared" ref="C28:V28" si="8">SUM(C15:C27)</f>
        <v>32420060.010000002</v>
      </c>
      <c r="D28" s="64">
        <f t="shared" si="8"/>
        <v>38157800.969999999</v>
      </c>
      <c r="E28" s="64">
        <f t="shared" si="8"/>
        <v>12704329.800000003</v>
      </c>
      <c r="F28" s="64">
        <f t="shared" si="8"/>
        <v>83282190.780000001</v>
      </c>
      <c r="G28" s="64">
        <f t="shared" si="8"/>
        <v>103745273.79000002</v>
      </c>
      <c r="H28" s="64">
        <f t="shared" si="8"/>
        <v>121726210.05000001</v>
      </c>
      <c r="I28" s="64">
        <f t="shared" si="8"/>
        <v>16204957.800000001</v>
      </c>
      <c r="J28" s="64">
        <f t="shared" si="8"/>
        <v>241676441.63999999</v>
      </c>
      <c r="K28" s="64">
        <f t="shared" si="8"/>
        <v>17834969.729999997</v>
      </c>
      <c r="L28" s="64">
        <f t="shared" si="8"/>
        <v>20923218.27</v>
      </c>
      <c r="M28" s="64">
        <f t="shared" si="8"/>
        <v>3212143.08</v>
      </c>
      <c r="N28" s="64">
        <f t="shared" si="8"/>
        <v>41970331.079999998</v>
      </c>
      <c r="O28" s="64">
        <f t="shared" si="8"/>
        <v>8345664.0500000007</v>
      </c>
      <c r="P28" s="64">
        <f t="shared" si="8"/>
        <v>9786972.2300000004</v>
      </c>
      <c r="Q28" s="64">
        <f>SUM(Q15:Q27)</f>
        <v>0</v>
      </c>
      <c r="R28" s="64">
        <f t="shared" si="8"/>
        <v>18132636.279999997</v>
      </c>
      <c r="S28" s="64">
        <f t="shared" si="8"/>
        <v>162345967.58000001</v>
      </c>
      <c r="T28" s="64">
        <f t="shared" si="8"/>
        <v>190594201.51999998</v>
      </c>
      <c r="U28" s="64">
        <f t="shared" si="8"/>
        <v>32121430.679999996</v>
      </c>
      <c r="V28" s="64">
        <f t="shared" si="8"/>
        <v>385061599.77999997</v>
      </c>
    </row>
    <row r="29" spans="1:22">
      <c r="A29" s="12" t="s">
        <v>59</v>
      </c>
      <c r="B29" s="51" t="s">
        <v>45</v>
      </c>
      <c r="C29" s="21" t="s">
        <v>45</v>
      </c>
      <c r="D29" s="21" t="s">
        <v>45</v>
      </c>
      <c r="E29" s="21" t="s">
        <v>45</v>
      </c>
      <c r="F29" s="21" t="s">
        <v>45</v>
      </c>
      <c r="G29" s="21" t="s">
        <v>45</v>
      </c>
      <c r="H29" s="21" t="s">
        <v>45</v>
      </c>
      <c r="I29" s="21" t="s">
        <v>45</v>
      </c>
      <c r="J29" s="21" t="s">
        <v>45</v>
      </c>
      <c r="K29" s="21" t="s">
        <v>45</v>
      </c>
      <c r="L29" s="21" t="s">
        <v>45</v>
      </c>
      <c r="M29" s="21" t="s">
        <v>45</v>
      </c>
      <c r="N29" s="21" t="s">
        <v>45</v>
      </c>
      <c r="O29" s="21" t="s">
        <v>45</v>
      </c>
      <c r="P29" s="21" t="s">
        <v>45</v>
      </c>
      <c r="Q29" s="21" t="s">
        <v>45</v>
      </c>
      <c r="R29" s="21" t="s">
        <v>45</v>
      </c>
      <c r="S29" s="21" t="s">
        <v>45</v>
      </c>
      <c r="T29" s="21" t="s">
        <v>45</v>
      </c>
      <c r="U29" s="21" t="s">
        <v>45</v>
      </c>
      <c r="V29" s="21" t="s">
        <v>45</v>
      </c>
    </row>
    <row r="30" spans="1:22">
      <c r="A30" s="12" t="s">
        <v>60</v>
      </c>
      <c r="B30" s="51" t="s">
        <v>223</v>
      </c>
      <c r="C30" s="21">
        <f>'[2]WP II-D-3.4'!C31</f>
        <v>2673294.1889061313</v>
      </c>
      <c r="D30" s="21">
        <f>'[2]WP II-D-3.4'!H31</f>
        <v>3200091.4755723062</v>
      </c>
      <c r="E30" s="21">
        <f>'[2]WP II-D-3.4'!M31</f>
        <v>1170718.4408869019</v>
      </c>
      <c r="F30" s="21">
        <f>C30+D30+E30</f>
        <v>7044104.1053653397</v>
      </c>
      <c r="G30" s="21">
        <f>'[2]WP II-D-3.4'!D31</f>
        <v>8459286.8483992163</v>
      </c>
      <c r="H30" s="21">
        <f>'[2]WP II-D-3.4'!I31</f>
        <v>10123483.721911905</v>
      </c>
      <c r="I30" s="21">
        <f>'[2]WP II-D-3.4'!N31</f>
        <v>1493305.2921130979</v>
      </c>
      <c r="J30" s="21">
        <f>G30+H30+I30</f>
        <v>20076075.862424221</v>
      </c>
      <c r="K30" s="21">
        <f>'[2]WP II-D-3.4'!E31</f>
        <v>1536555.1570551451</v>
      </c>
      <c r="L30" s="21">
        <f>'[2]WP II-D-3.4'!J31</f>
        <v>1839618.9001648338</v>
      </c>
      <c r="M30" s="21">
        <f>'[2]WP II-D-3.4'!O31</f>
        <v>296002.63700000005</v>
      </c>
      <c r="N30" s="21">
        <f>K30+L30+M30</f>
        <v>3672176.694219979</v>
      </c>
      <c r="O30" s="21">
        <f>'[2]WP II-D-3.4'!F31</f>
        <v>703722.69411101658</v>
      </c>
      <c r="P30" s="21">
        <f>'[2]WP II-D-3.4'!K31</f>
        <v>842539.68387944251</v>
      </c>
      <c r="Q30" s="21">
        <f>'[2]WP II-D-3.4'!P31</f>
        <v>0</v>
      </c>
      <c r="R30" s="21">
        <f>O30+P30+Q30</f>
        <v>1546262.3779904591</v>
      </c>
      <c r="S30" s="21">
        <f>C30+G30+K30+O30</f>
        <v>13372858.88847151</v>
      </c>
      <c r="T30" s="21">
        <f t="shared" ref="T30:T31" si="9">D30+H30+L30+P30</f>
        <v>16005733.781528488</v>
      </c>
      <c r="U30" s="21">
        <f t="shared" ref="U30:U31" si="10">E30+I30+M30+Q30</f>
        <v>2960026.37</v>
      </c>
      <c r="V30" s="21">
        <f t="shared" ref="V30:V31" si="11">S30+T30+U30</f>
        <v>32338619.039999999</v>
      </c>
    </row>
    <row r="31" spans="1:22">
      <c r="A31" s="12" t="s">
        <v>61</v>
      </c>
      <c r="B31" s="51" t="s">
        <v>224</v>
      </c>
      <c r="C31" s="21">
        <f>'[2]WP II-D-3.4'!C32</f>
        <v>2801553.9462448242</v>
      </c>
      <c r="D31" s="21">
        <f>'[2]WP II-D-3.4'!H32</f>
        <v>3044827.249815275</v>
      </c>
      <c r="E31" s="21">
        <f>'[2]WP II-D-3.4'!M32</f>
        <v>1086475.826970302</v>
      </c>
      <c r="F31" s="21">
        <f>C31+D31+E31</f>
        <v>6932857.0230304003</v>
      </c>
      <c r="G31" s="21">
        <f>'[2]WP II-D-3.4'!D32</f>
        <v>8222691.1001664549</v>
      </c>
      <c r="H31" s="21">
        <f>'[2]WP II-D-3.4'!I32</f>
        <v>8929760.450410746</v>
      </c>
      <c r="I31" s="21">
        <f>'[2]WP II-D-3.4'!N32</f>
        <v>1385849.958029699</v>
      </c>
      <c r="J31" s="21">
        <f>G31+H31+I31</f>
        <v>18538301.5086069</v>
      </c>
      <c r="K31" s="21">
        <f>'[2]WP II-D-3.4'!E32</f>
        <v>1378042.0693537062</v>
      </c>
      <c r="L31" s="21">
        <f>'[2]WP II-D-3.4'!J32</f>
        <v>1496186.6729782531</v>
      </c>
      <c r="M31" s="21">
        <f>'[2]WP II-D-3.4'!O32</f>
        <v>274702.86500000005</v>
      </c>
      <c r="N31" s="21">
        <f>K31+L31+M31</f>
        <v>3148931.6073319595</v>
      </c>
      <c r="O31" s="21">
        <f>'[2]WP II-D-3.4'!F32</f>
        <v>683171.2758657526</v>
      </c>
      <c r="P31" s="21">
        <f>'[2]WP II-D-3.4'!K32</f>
        <v>742200.60516499367</v>
      </c>
      <c r="Q31" s="21">
        <f>'[2]WP II-D-3.4'!P32</f>
        <v>0</v>
      </c>
      <c r="R31" s="21">
        <f>O31+P31+Q31</f>
        <v>1425371.8810307463</v>
      </c>
      <c r="S31" s="21">
        <f>C31+G31+K31+O31</f>
        <v>13085458.391630739</v>
      </c>
      <c r="T31" s="21">
        <f t="shared" si="9"/>
        <v>14212974.978369266</v>
      </c>
      <c r="U31" s="21">
        <f t="shared" si="10"/>
        <v>2747028.6500000013</v>
      </c>
      <c r="V31" s="21">
        <f t="shared" si="11"/>
        <v>30045462.020000007</v>
      </c>
    </row>
    <row r="32" spans="1:22">
      <c r="A32" s="12" t="s">
        <v>77</v>
      </c>
      <c r="B32" s="51" t="s">
        <v>45</v>
      </c>
      <c r="C32" s="21" t="s">
        <v>45</v>
      </c>
      <c r="D32" s="21" t="s">
        <v>45</v>
      </c>
      <c r="E32" s="21" t="s">
        <v>45</v>
      </c>
      <c r="F32" s="21" t="s">
        <v>45</v>
      </c>
      <c r="G32" s="21" t="s">
        <v>45</v>
      </c>
      <c r="H32" s="21" t="s">
        <v>45</v>
      </c>
      <c r="I32" s="21" t="s">
        <v>45</v>
      </c>
      <c r="J32" s="21" t="s">
        <v>45</v>
      </c>
      <c r="K32" s="21" t="s">
        <v>45</v>
      </c>
      <c r="L32" s="21" t="s">
        <v>45</v>
      </c>
      <c r="M32" s="21" t="s">
        <v>45</v>
      </c>
      <c r="N32" s="21" t="s">
        <v>45</v>
      </c>
      <c r="O32" s="21" t="s">
        <v>45</v>
      </c>
      <c r="P32" s="21" t="s">
        <v>45</v>
      </c>
      <c r="Q32" s="21" t="s">
        <v>45</v>
      </c>
      <c r="R32" s="21" t="s">
        <v>45</v>
      </c>
      <c r="S32" s="21" t="s">
        <v>45</v>
      </c>
      <c r="T32" s="21" t="s">
        <v>45</v>
      </c>
      <c r="U32" s="21" t="s">
        <v>45</v>
      </c>
      <c r="V32" s="21" t="s">
        <v>45</v>
      </c>
    </row>
    <row r="33" spans="1:22">
      <c r="A33" s="12" t="s">
        <v>78</v>
      </c>
      <c r="B33" s="51" t="s">
        <v>45</v>
      </c>
      <c r="C33" s="21" t="s">
        <v>45</v>
      </c>
      <c r="D33" s="21" t="s">
        <v>45</v>
      </c>
      <c r="E33" s="21" t="s">
        <v>45</v>
      </c>
      <c r="F33" s="21" t="s">
        <v>45</v>
      </c>
      <c r="G33" s="21" t="s">
        <v>45</v>
      </c>
      <c r="H33" s="21" t="s">
        <v>45</v>
      </c>
      <c r="I33" s="21" t="s">
        <v>45</v>
      </c>
      <c r="J33" s="21" t="s">
        <v>45</v>
      </c>
      <c r="K33" s="21" t="s">
        <v>45</v>
      </c>
      <c r="L33" s="21" t="s">
        <v>45</v>
      </c>
      <c r="M33" s="21" t="s">
        <v>45</v>
      </c>
      <c r="N33" s="21" t="s">
        <v>45</v>
      </c>
      <c r="O33" s="21" t="s">
        <v>45</v>
      </c>
      <c r="P33" s="21" t="s">
        <v>45</v>
      </c>
      <c r="Q33" s="21" t="s">
        <v>45</v>
      </c>
      <c r="R33" s="21" t="s">
        <v>45</v>
      </c>
      <c r="S33" s="21" t="s">
        <v>45</v>
      </c>
      <c r="T33" s="21" t="s">
        <v>45</v>
      </c>
      <c r="U33" s="21" t="s">
        <v>45</v>
      </c>
      <c r="V33" s="21" t="s">
        <v>45</v>
      </c>
    </row>
    <row r="34" spans="1:22">
      <c r="A34" s="12" t="s">
        <v>79</v>
      </c>
      <c r="B34" s="51" t="s">
        <v>285</v>
      </c>
      <c r="C34" s="21">
        <v>27670050.876564559</v>
      </c>
      <c r="D34" s="21">
        <v>37865868.391270682</v>
      </c>
      <c r="E34" s="21">
        <v>12455151.647825329</v>
      </c>
      <c r="F34" s="21">
        <f>C34+D34+E34</f>
        <v>77991070.915660575</v>
      </c>
      <c r="G34" s="21">
        <v>92316361.327425748</v>
      </c>
      <c r="H34" s="21">
        <v>125757840.80751935</v>
      </c>
      <c r="I34" s="21">
        <v>15887119.584174676</v>
      </c>
      <c r="J34" s="21">
        <f>G34+H34+I34</f>
        <v>233961321.71911976</v>
      </c>
      <c r="K34" s="21">
        <v>16099321.944492668</v>
      </c>
      <c r="L34" s="21">
        <v>21952712.982195348</v>
      </c>
      <c r="M34" s="21">
        <v>3149141.2479999997</v>
      </c>
      <c r="N34" s="21">
        <f>K34+L34+M34</f>
        <v>41201176.174688011</v>
      </c>
      <c r="O34" s="21">
        <v>7701230.6628991766</v>
      </c>
      <c r="P34" s="21">
        <v>10324439.84763246</v>
      </c>
      <c r="Q34" s="21">
        <v>0</v>
      </c>
      <c r="R34" s="21">
        <f>O34+P34+Q34</f>
        <v>18025670.510531638</v>
      </c>
      <c r="S34" s="21">
        <f>C34+G34+K34+O34</f>
        <v>143786964.81138214</v>
      </c>
      <c r="T34" s="21">
        <f t="shared" ref="T34:U36" si="12">D34+H34+L34+P34</f>
        <v>195900862.02861783</v>
      </c>
      <c r="U34" s="21">
        <f t="shared" si="12"/>
        <v>31491412.480000004</v>
      </c>
      <c r="V34" s="21">
        <f>S34+T34+U34</f>
        <v>371179239.31999999</v>
      </c>
    </row>
    <row r="35" spans="1:22">
      <c r="A35" s="12" t="s">
        <v>80</v>
      </c>
      <c r="B35" s="51" t="s">
        <v>284</v>
      </c>
      <c r="C35" s="21">
        <v>28243021.843880583</v>
      </c>
      <c r="D35" s="21">
        <v>34541113.11014048</v>
      </c>
      <c r="E35" s="21">
        <v>12013821.946525605</v>
      </c>
      <c r="F35" s="21">
        <f>C35+D35+E35</f>
        <v>74797956.90054667</v>
      </c>
      <c r="G35" s="21">
        <v>91065222.742629573</v>
      </c>
      <c r="H35" s="21">
        <v>112184114.85501975</v>
      </c>
      <c r="I35" s="21">
        <v>15324183.223474402</v>
      </c>
      <c r="J35" s="21">
        <f>G35+H35+I35</f>
        <v>218573520.82112375</v>
      </c>
      <c r="K35" s="21">
        <v>16756606.585164752</v>
      </c>
      <c r="L35" s="21">
        <v>20048543.961523347</v>
      </c>
      <c r="M35" s="21">
        <v>3037556.1300000004</v>
      </c>
      <c r="N35" s="21">
        <f>K35+L35+M35</f>
        <v>39842706.676688097</v>
      </c>
      <c r="O35" s="21">
        <v>7891411.0037871823</v>
      </c>
      <c r="P35" s="21">
        <v>9547095.7578543443</v>
      </c>
      <c r="Q35" s="21">
        <v>0</v>
      </c>
      <c r="R35" s="21">
        <f>O35+P35+Q35</f>
        <v>17438506.761641525</v>
      </c>
      <c r="S35" s="21">
        <f t="shared" ref="S35:S36" si="13">C35+G35+K35+O35</f>
        <v>143956262.1754621</v>
      </c>
      <c r="T35" s="21">
        <f t="shared" si="12"/>
        <v>176320867.68453792</v>
      </c>
      <c r="U35" s="21">
        <f t="shared" si="12"/>
        <v>30375561.300000008</v>
      </c>
      <c r="V35" s="21">
        <f>S35+T35+U35</f>
        <v>350652691.16000003</v>
      </c>
    </row>
    <row r="36" spans="1:22">
      <c r="A36" s="12" t="s">
        <v>81</v>
      </c>
      <c r="B36" s="51" t="s">
        <v>283</v>
      </c>
      <c r="C36" s="21">
        <v>25607183.621765357</v>
      </c>
      <c r="D36" s="21">
        <v>32102668.273844633</v>
      </c>
      <c r="E36" s="21">
        <v>10941550.509700974</v>
      </c>
      <c r="F36" s="21">
        <f>C36+D36+E36</f>
        <v>68651402.405310959</v>
      </c>
      <c r="G36" s="21">
        <v>84409351.029443249</v>
      </c>
      <c r="H36" s="21">
        <v>106112397.51565316</v>
      </c>
      <c r="I36" s="21">
        <v>13956451.619299026</v>
      </c>
      <c r="J36" s="21">
        <f>G36+H36+I36</f>
        <v>204478200.16439542</v>
      </c>
      <c r="K36" s="21">
        <v>15123466.183323571</v>
      </c>
      <c r="L36" s="21">
        <v>18945143.196011364</v>
      </c>
      <c r="M36" s="21">
        <v>2766444.6809999999</v>
      </c>
      <c r="N36" s="21">
        <f>K36+L36+M36</f>
        <v>36835054.060334936</v>
      </c>
      <c r="O36" s="21">
        <v>8311064.887550422</v>
      </c>
      <c r="P36" s="21">
        <v>10412614.512408258</v>
      </c>
      <c r="Q36" s="21">
        <v>0</v>
      </c>
      <c r="R36" s="21">
        <f>O36+P36+Q36</f>
        <v>18723679.399958681</v>
      </c>
      <c r="S36" s="21">
        <f t="shared" si="13"/>
        <v>133451065.72208261</v>
      </c>
      <c r="T36" s="21">
        <f t="shared" si="12"/>
        <v>167572823.49791741</v>
      </c>
      <c r="U36" s="21">
        <f t="shared" si="12"/>
        <v>27664446.810000002</v>
      </c>
      <c r="V36" s="21">
        <f>S36+T36+U36</f>
        <v>328688336.03000003</v>
      </c>
    </row>
    <row r="37" spans="1:22">
      <c r="A37" s="12">
        <f>A36+1</f>
        <v>23</v>
      </c>
    </row>
    <row r="38" spans="1:22">
      <c r="A38" s="12">
        <f>A37+1</f>
        <v>24</v>
      </c>
      <c r="B38" s="73" t="s">
        <v>339</v>
      </c>
    </row>
  </sheetData>
  <mergeCells count="7">
    <mergeCell ref="O13:R13"/>
    <mergeCell ref="S13:V13"/>
    <mergeCell ref="A13:A14"/>
    <mergeCell ref="B13:B14"/>
    <mergeCell ref="C13:F13"/>
    <mergeCell ref="G13:J13"/>
    <mergeCell ref="K13:N13"/>
  </mergeCells>
  <pageMargins left="1" right="1" top="1.25" bottom="1" header="0.5" footer="0.5"/>
  <pageSetup scale="60" fitToWidth="2" fitToHeight="0" orientation="landscape" r:id="rId1"/>
  <headerFooter>
    <oddHeader>&amp;R&amp;"Times New Roman,Regular"&amp;8Schedule &amp;A
Page &amp;P of &amp;N</oddHeader>
  </headerFooter>
  <customProperties>
    <customPr name="_pios_id"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sheetPr codeName="Sheet90">
    <pageSetUpPr fitToPage="1"/>
  </sheetPr>
  <dimension ref="A1:H40"/>
  <sheetViews>
    <sheetView workbookViewId="0">
      <selection activeCell="F29" sqref="F29"/>
    </sheetView>
  </sheetViews>
  <sheetFormatPr defaultRowHeight="14.3"/>
  <cols>
    <col min="1" max="1" width="5.375" customWidth="1"/>
    <col min="2" max="2" width="16.375" customWidth="1"/>
    <col min="3" max="8" width="11.75" customWidth="1"/>
  </cols>
  <sheetData>
    <row r="1" spans="1:8">
      <c r="A1" s="16" t="s">
        <v>0</v>
      </c>
    </row>
    <row r="2" spans="1:8">
      <c r="A2" s="16" t="s">
        <v>1</v>
      </c>
    </row>
    <row r="3" spans="1:8">
      <c r="A3" s="16" t="s">
        <v>10</v>
      </c>
    </row>
    <row r="4" spans="1:8">
      <c r="A4" s="16" t="s">
        <v>2</v>
      </c>
    </row>
    <row r="5" spans="1:8">
      <c r="A5" s="16" t="s">
        <v>3</v>
      </c>
    </row>
    <row r="6" spans="1:8">
      <c r="A6" s="16" t="s">
        <v>346</v>
      </c>
    </row>
    <row r="10" spans="1:8">
      <c r="A10" s="2"/>
      <c r="B10" s="2"/>
      <c r="C10" s="2"/>
      <c r="D10" s="2"/>
      <c r="E10" s="2"/>
      <c r="F10" s="2"/>
      <c r="G10" s="2"/>
      <c r="H10" s="2"/>
    </row>
    <row r="11" spans="1:8">
      <c r="C11" s="108" t="s">
        <v>38</v>
      </c>
      <c r="D11" s="108" t="s">
        <v>39</v>
      </c>
      <c r="E11" s="108" t="s">
        <v>40</v>
      </c>
      <c r="F11" s="108" t="s">
        <v>63</v>
      </c>
      <c r="G11" s="108" t="s">
        <v>64</v>
      </c>
      <c r="H11" s="108" t="s">
        <v>65</v>
      </c>
    </row>
    <row r="12" spans="1:8">
      <c r="A12" s="2"/>
      <c r="B12" s="2"/>
      <c r="C12" s="2"/>
      <c r="D12" s="2"/>
      <c r="E12" s="2"/>
      <c r="F12" s="2"/>
      <c r="G12" s="2"/>
      <c r="H12" s="2"/>
    </row>
    <row r="13" spans="1:8" ht="21.75">
      <c r="A13" s="14" t="s">
        <v>41</v>
      </c>
      <c r="B13" s="14" t="s">
        <v>334</v>
      </c>
      <c r="C13" s="14" t="s">
        <v>347</v>
      </c>
      <c r="D13" s="14" t="s">
        <v>348</v>
      </c>
      <c r="E13" s="14" t="s">
        <v>349</v>
      </c>
      <c r="F13" s="14" t="s">
        <v>350</v>
      </c>
      <c r="G13" s="14" t="s">
        <v>351</v>
      </c>
      <c r="H13" s="14" t="s">
        <v>352</v>
      </c>
    </row>
    <row r="14" spans="1:8">
      <c r="A14" s="12" t="s">
        <v>44</v>
      </c>
      <c r="B14" s="51" t="s">
        <v>210</v>
      </c>
      <c r="C14" s="58">
        <f>'[2]WP II-D-3.5'!C2</f>
        <v>2732</v>
      </c>
      <c r="D14" s="58">
        <f>'[2]WP II-D-3.5'!D2</f>
        <v>0</v>
      </c>
      <c r="E14" s="58">
        <f>'[2]WP II-D-3.5'!E2</f>
        <v>10</v>
      </c>
      <c r="F14" s="58">
        <f>'[2]WP II-D-3.5'!F2</f>
        <v>2742</v>
      </c>
      <c r="G14" s="12" t="s">
        <v>323</v>
      </c>
      <c r="H14" s="93">
        <f t="shared" ref="H14:H25" si="0">F14/$F$26-1</f>
        <v>-1.1060351045924399E-2</v>
      </c>
    </row>
    <row r="15" spans="1:8">
      <c r="A15" s="12" t="s">
        <v>46</v>
      </c>
      <c r="B15" s="51" t="s">
        <v>211</v>
      </c>
      <c r="C15" s="58">
        <f>'[2]WP II-D-3.5'!C3</f>
        <v>2727</v>
      </c>
      <c r="D15" s="58">
        <f>'[2]WP II-D-3.5'!D3</f>
        <v>0</v>
      </c>
      <c r="E15" s="58">
        <f>'[2]WP II-D-3.5'!E3</f>
        <v>9</v>
      </c>
      <c r="F15" s="58">
        <f>'[2]WP II-D-3.5'!F3</f>
        <v>2736</v>
      </c>
      <c r="G15" s="12" t="s">
        <v>323</v>
      </c>
      <c r="H15" s="93">
        <f t="shared" si="0"/>
        <v>-1.3224332772300951E-2</v>
      </c>
    </row>
    <row r="16" spans="1:8">
      <c r="A16" s="12" t="s">
        <v>47</v>
      </c>
      <c r="B16" s="51" t="s">
        <v>212</v>
      </c>
      <c r="C16" s="58">
        <f>'[2]WP II-D-3.5'!C4</f>
        <v>2723</v>
      </c>
      <c r="D16" s="58">
        <f>'[2]WP II-D-3.5'!D4</f>
        <v>0</v>
      </c>
      <c r="E16" s="58">
        <f>'[2]WP II-D-3.5'!E4</f>
        <v>9</v>
      </c>
      <c r="F16" s="58">
        <f>'[2]WP II-D-3.5'!F4</f>
        <v>2732</v>
      </c>
      <c r="G16" s="12" t="s">
        <v>323</v>
      </c>
      <c r="H16" s="93">
        <f t="shared" si="0"/>
        <v>-1.4666987256552022E-2</v>
      </c>
    </row>
    <row r="17" spans="1:8">
      <c r="A17" s="12" t="s">
        <v>48</v>
      </c>
      <c r="B17" s="51" t="s">
        <v>213</v>
      </c>
      <c r="C17" s="58">
        <f>'[2]WP II-D-3.5'!C5</f>
        <v>2755</v>
      </c>
      <c r="D17" s="58">
        <f>'[2]WP II-D-3.5'!D5</f>
        <v>0</v>
      </c>
      <c r="E17" s="58">
        <f>'[2]WP II-D-3.5'!E5</f>
        <v>8</v>
      </c>
      <c r="F17" s="58">
        <f>'[2]WP II-D-3.5'!F5</f>
        <v>2763</v>
      </c>
      <c r="G17" s="12" t="s">
        <v>323</v>
      </c>
      <c r="H17" s="93">
        <f t="shared" si="0"/>
        <v>-3.48641500360658E-3</v>
      </c>
    </row>
    <row r="18" spans="1:8">
      <c r="A18" s="12" t="s">
        <v>49</v>
      </c>
      <c r="B18" s="51" t="s">
        <v>214</v>
      </c>
      <c r="C18" s="58">
        <f>'[2]WP II-D-3.5'!C6</f>
        <v>2756</v>
      </c>
      <c r="D18" s="58">
        <f>'[2]WP II-D-3.5'!D6</f>
        <v>0</v>
      </c>
      <c r="E18" s="58">
        <f>'[2]WP II-D-3.5'!E6</f>
        <v>14</v>
      </c>
      <c r="F18" s="58">
        <f>'[2]WP II-D-3.5'!F6</f>
        <v>2770</v>
      </c>
      <c r="G18" s="12" t="s">
        <v>323</v>
      </c>
      <c r="H18" s="93">
        <f t="shared" si="0"/>
        <v>-9.6176965616734389E-4</v>
      </c>
    </row>
    <row r="19" spans="1:8">
      <c r="A19" s="12" t="s">
        <v>50</v>
      </c>
      <c r="B19" s="51" t="s">
        <v>215</v>
      </c>
      <c r="C19" s="58">
        <f>'[2]WP II-D-3.5'!C7</f>
        <v>2777</v>
      </c>
      <c r="D19" s="58">
        <f>'[2]WP II-D-3.5'!D7</f>
        <v>0</v>
      </c>
      <c r="E19" s="58">
        <f>'[2]WP II-D-3.5'!E7</f>
        <v>39</v>
      </c>
      <c r="F19" s="58">
        <f>'[2]WP II-D-3.5'!F7</f>
        <v>2816</v>
      </c>
      <c r="G19" s="12" t="s">
        <v>323</v>
      </c>
      <c r="H19" s="93">
        <f t="shared" si="0"/>
        <v>1.5628756912719366E-2</v>
      </c>
    </row>
    <row r="20" spans="1:8">
      <c r="A20" s="12" t="s">
        <v>51</v>
      </c>
      <c r="B20" s="51" t="s">
        <v>216</v>
      </c>
      <c r="C20" s="58">
        <f>'[2]WP II-D-3.5'!C8</f>
        <v>2766</v>
      </c>
      <c r="D20" s="58">
        <f>'[2]WP II-D-3.5'!D8</f>
        <v>0</v>
      </c>
      <c r="E20" s="58">
        <f>'[2]WP II-D-3.5'!E8</f>
        <v>38</v>
      </c>
      <c r="F20" s="58">
        <f>'[2]WP II-D-3.5'!F8</f>
        <v>2804</v>
      </c>
      <c r="G20" s="12" t="s">
        <v>323</v>
      </c>
      <c r="H20" s="93">
        <f t="shared" si="0"/>
        <v>1.1300793459966485E-2</v>
      </c>
    </row>
    <row r="21" spans="1:8">
      <c r="A21" s="12" t="s">
        <v>52</v>
      </c>
      <c r="B21" s="51" t="s">
        <v>217</v>
      </c>
      <c r="C21" s="58">
        <f>'[2]WP II-D-3.5'!C9</f>
        <v>2765</v>
      </c>
      <c r="D21" s="58">
        <f>'[2]WP II-D-3.5'!D9</f>
        <v>0</v>
      </c>
      <c r="E21" s="58">
        <f>'[2]WP II-D-3.5'!E9</f>
        <v>22</v>
      </c>
      <c r="F21" s="58">
        <f>'[2]WP II-D-3.5'!F9</f>
        <v>2787</v>
      </c>
      <c r="G21" s="12" t="s">
        <v>323</v>
      </c>
      <c r="H21" s="93">
        <f t="shared" si="0"/>
        <v>5.169511901899515E-3</v>
      </c>
    </row>
    <row r="22" spans="1:8">
      <c r="A22" s="12" t="s">
        <v>53</v>
      </c>
      <c r="B22" s="51" t="s">
        <v>218</v>
      </c>
      <c r="C22" s="58">
        <f>'[2]WP II-D-3.5'!C10</f>
        <v>2764</v>
      </c>
      <c r="D22" s="58">
        <f>'[2]WP II-D-3.5'!D10</f>
        <v>0</v>
      </c>
      <c r="E22" s="58">
        <f>'[2]WP II-D-3.5'!E10</f>
        <v>17</v>
      </c>
      <c r="F22" s="58">
        <f>'[2]WP II-D-3.5'!F10</f>
        <v>2781</v>
      </c>
      <c r="G22" s="12" t="s">
        <v>323</v>
      </c>
      <c r="H22" s="93">
        <f t="shared" si="0"/>
        <v>3.0055301755229635E-3</v>
      </c>
    </row>
    <row r="23" spans="1:8">
      <c r="A23" s="12" t="s">
        <v>54</v>
      </c>
      <c r="B23" s="51" t="s">
        <v>219</v>
      </c>
      <c r="C23" s="58">
        <f>'[2]WP II-D-3.5'!C11</f>
        <v>2760</v>
      </c>
      <c r="D23" s="58">
        <f>'[2]WP II-D-3.5'!D11</f>
        <v>0</v>
      </c>
      <c r="E23" s="58">
        <f>'[2]WP II-D-3.5'!E11</f>
        <v>17</v>
      </c>
      <c r="F23" s="58">
        <f>'[2]WP II-D-3.5'!F11</f>
        <v>2777</v>
      </c>
      <c r="G23" s="12" t="s">
        <v>323</v>
      </c>
      <c r="H23" s="93">
        <f t="shared" si="0"/>
        <v>1.5628756912720032E-3</v>
      </c>
    </row>
    <row r="24" spans="1:8">
      <c r="A24" s="12" t="s">
        <v>55</v>
      </c>
      <c r="B24" s="51" t="s">
        <v>220</v>
      </c>
      <c r="C24" s="58">
        <f>'[2]WP II-D-3.5'!C12</f>
        <v>2766</v>
      </c>
      <c r="D24" s="58">
        <f>'[2]WP II-D-3.5'!D12</f>
        <v>0</v>
      </c>
      <c r="E24" s="58">
        <f>'[2]WP II-D-3.5'!E12</f>
        <v>17</v>
      </c>
      <c r="F24" s="58">
        <f>'[2]WP II-D-3.5'!F12</f>
        <v>2783</v>
      </c>
      <c r="G24" s="12" t="s">
        <v>323</v>
      </c>
      <c r="H24" s="93">
        <f t="shared" si="0"/>
        <v>3.7268574176485547E-3</v>
      </c>
    </row>
    <row r="25" spans="1:8">
      <c r="A25" s="12" t="s">
        <v>56</v>
      </c>
      <c r="B25" s="51" t="s">
        <v>221</v>
      </c>
      <c r="C25" s="58">
        <f>'[2]WP II-D-3.5'!C13</f>
        <v>2767</v>
      </c>
      <c r="D25" s="58">
        <f>'[2]WP II-D-3.5'!D13</f>
        <v>0</v>
      </c>
      <c r="E25" s="58">
        <f>'[2]WP II-D-3.5'!E13</f>
        <v>14</v>
      </c>
      <c r="F25" s="58">
        <f>'[2]WP II-D-3.5'!F13</f>
        <v>2781</v>
      </c>
      <c r="G25" s="12" t="s">
        <v>323</v>
      </c>
      <c r="H25" s="93">
        <f t="shared" si="0"/>
        <v>3.0055301755229635E-3</v>
      </c>
    </row>
    <row r="26" spans="1:8">
      <c r="A26" s="12" t="s">
        <v>57</v>
      </c>
      <c r="B26" s="1" t="s">
        <v>353</v>
      </c>
      <c r="C26" s="61">
        <f>AVERAGE(C14:C25)</f>
        <v>2754.8333333333335</v>
      </c>
      <c r="D26" s="61">
        <f>AVERAGE(D14:D25)</f>
        <v>0</v>
      </c>
      <c r="E26" s="61">
        <f>AVERAGE(E14:E25)</f>
        <v>17.833333333333332</v>
      </c>
      <c r="F26" s="61">
        <f>AVERAGE(F14:F25)</f>
        <v>2772.6666666666665</v>
      </c>
      <c r="G26" s="87" t="s">
        <v>323</v>
      </c>
      <c r="H26" s="102" t="s">
        <v>45</v>
      </c>
    </row>
    <row r="27" spans="1:8">
      <c r="A27" s="12" t="s">
        <v>58</v>
      </c>
      <c r="B27" s="51" t="s">
        <v>45</v>
      </c>
      <c r="C27" s="58" t="s">
        <v>45</v>
      </c>
      <c r="D27" s="58" t="s">
        <v>45</v>
      </c>
      <c r="E27" s="58" t="s">
        <v>45</v>
      </c>
      <c r="F27" s="58" t="s">
        <v>45</v>
      </c>
      <c r="G27" s="12" t="s">
        <v>45</v>
      </c>
      <c r="H27" s="93" t="s">
        <v>45</v>
      </c>
    </row>
    <row r="28" spans="1:8">
      <c r="A28" s="12" t="s">
        <v>59</v>
      </c>
      <c r="B28" s="50" t="s">
        <v>354</v>
      </c>
      <c r="C28" s="58"/>
      <c r="D28" s="58"/>
      <c r="E28" s="58"/>
      <c r="F28" s="58"/>
      <c r="G28" s="12"/>
      <c r="H28" s="93"/>
    </row>
    <row r="29" spans="1:8">
      <c r="A29" s="12" t="s">
        <v>60</v>
      </c>
      <c r="B29" s="51" t="s">
        <v>223</v>
      </c>
      <c r="C29" s="58">
        <f>'[2]WP II-D-3.5'!C17</f>
        <v>2751</v>
      </c>
      <c r="D29" s="58">
        <f>'[2]WP II-D-3.5'!D17</f>
        <v>0</v>
      </c>
      <c r="E29" s="58">
        <f>'[2]WP II-D-3.5'!E17</f>
        <v>17</v>
      </c>
      <c r="F29" s="58">
        <f>'[2]WP II-D-3.5'!F17</f>
        <v>2768</v>
      </c>
      <c r="G29" s="12" t="s">
        <v>323</v>
      </c>
      <c r="H29" s="93">
        <f t="shared" ref="H29:H30" si="1">F29/$F$26-1</f>
        <v>-1.6830968982928241E-3</v>
      </c>
    </row>
    <row r="30" spans="1:8">
      <c r="A30" s="12" t="s">
        <v>61</v>
      </c>
      <c r="B30" s="51" t="s">
        <v>224</v>
      </c>
      <c r="C30" s="58">
        <f>'[2]WP II-D-3.5'!C18</f>
        <v>2763</v>
      </c>
      <c r="D30" s="58">
        <f>'[2]WP II-D-3.5'!D18</f>
        <v>0</v>
      </c>
      <c r="E30" s="58">
        <f>'[2]WP II-D-3.5'!E18</f>
        <v>17</v>
      </c>
      <c r="F30" s="58">
        <f>'[2]WP II-D-3.5'!F18</f>
        <v>2780</v>
      </c>
      <c r="G30" s="12" t="s">
        <v>323</v>
      </c>
      <c r="H30" s="93">
        <f t="shared" si="1"/>
        <v>2.644866554460279E-3</v>
      </c>
    </row>
    <row r="31" spans="1:8">
      <c r="A31" s="12" t="s">
        <v>77</v>
      </c>
      <c r="B31" s="51" t="s">
        <v>45</v>
      </c>
      <c r="C31" s="58" t="s">
        <v>45</v>
      </c>
      <c r="D31" s="58" t="s">
        <v>45</v>
      </c>
      <c r="E31" s="58" t="s">
        <v>45</v>
      </c>
      <c r="F31" s="58" t="s">
        <v>45</v>
      </c>
      <c r="G31" s="12" t="s">
        <v>45</v>
      </c>
      <c r="H31" s="93" t="s">
        <v>45</v>
      </c>
    </row>
    <row r="32" spans="1:8">
      <c r="A32" s="12" t="s">
        <v>78</v>
      </c>
      <c r="B32" s="50" t="s">
        <v>355</v>
      </c>
      <c r="C32" s="58"/>
      <c r="D32" s="58"/>
      <c r="E32" s="58"/>
      <c r="F32" s="58"/>
      <c r="G32" s="12"/>
      <c r="H32" s="93"/>
    </row>
    <row r="33" spans="1:8">
      <c r="A33" s="12" t="s">
        <v>79</v>
      </c>
      <c r="B33" s="51" t="s">
        <v>285</v>
      </c>
      <c r="C33" s="58">
        <f>'[2]WP II-D-3.5'!C21</f>
        <v>2666</v>
      </c>
      <c r="D33" s="58">
        <f>'[2]WP II-D-3.5'!D21</f>
        <v>1</v>
      </c>
      <c r="E33" s="58">
        <f>'[2]WP II-D-3.5'!E21</f>
        <v>14</v>
      </c>
      <c r="F33" s="58">
        <f>'[2]WP II-D-3.5'!F21</f>
        <v>2681</v>
      </c>
      <c r="G33" s="12" t="s">
        <v>323</v>
      </c>
      <c r="H33" s="93">
        <f>F33/$F$26-1</f>
        <v>-3.3060831930752488E-2</v>
      </c>
    </row>
    <row r="34" spans="1:8">
      <c r="A34" s="12" t="s">
        <v>80</v>
      </c>
      <c r="B34" s="51" t="s">
        <v>284</v>
      </c>
      <c r="C34" s="58">
        <f>'[2]WP II-D-3.5'!C22</f>
        <v>2684</v>
      </c>
      <c r="D34" s="58">
        <f>'[2]WP II-D-3.5'!D22</f>
        <v>1</v>
      </c>
      <c r="E34" s="58">
        <f>'[2]WP II-D-3.5'!E22</f>
        <v>9</v>
      </c>
      <c r="F34" s="58">
        <f>'[2]WP II-D-3.5'!F22</f>
        <v>2694</v>
      </c>
      <c r="G34" s="12" t="s">
        <v>323</v>
      </c>
      <c r="H34" s="93">
        <f>F34/$F$26-1</f>
        <v>-2.83722048569367E-2</v>
      </c>
    </row>
    <row r="35" spans="1:8">
      <c r="A35" s="12" t="s">
        <v>81</v>
      </c>
      <c r="B35" s="51" t="s">
        <v>283</v>
      </c>
      <c r="C35" s="58">
        <f>'[2]WP II-D-3.5'!C23</f>
        <v>2684</v>
      </c>
      <c r="D35" s="58">
        <f>'[2]WP II-D-3.5'!D23</f>
        <v>3</v>
      </c>
      <c r="E35" s="58">
        <f>'[2]WP II-D-3.5'!E23</f>
        <v>10</v>
      </c>
      <c r="F35" s="58">
        <f>'[2]WP II-D-3.5'!F23</f>
        <v>2697</v>
      </c>
      <c r="G35" s="12" t="s">
        <v>323</v>
      </c>
      <c r="H35" s="93">
        <f>F35/$F$26-1</f>
        <v>-2.7290213993748424E-2</v>
      </c>
    </row>
    <row r="36" spans="1:8">
      <c r="A36" s="12">
        <f>A35+1</f>
        <v>23</v>
      </c>
    </row>
    <row r="37" spans="1:8">
      <c r="A37" s="12">
        <f t="shared" ref="A37:A39" si="2">A36+1</f>
        <v>24</v>
      </c>
      <c r="B37" s="19" t="s">
        <v>356</v>
      </c>
    </row>
    <row r="38" spans="1:8">
      <c r="A38" s="12">
        <f t="shared" si="2"/>
        <v>25</v>
      </c>
      <c r="B38" s="18"/>
    </row>
    <row r="39" spans="1:8">
      <c r="A39" s="12">
        <f t="shared" si="2"/>
        <v>26</v>
      </c>
      <c r="B39" s="72" t="s">
        <v>339</v>
      </c>
    </row>
    <row r="40" spans="1:8">
      <c r="B40" s="18"/>
    </row>
  </sheetData>
  <pageMargins left="1" right="1" top="1.25" bottom="1" header="0.5" footer="0.5"/>
  <pageSetup scale="78" orientation="landscape" r:id="rId1"/>
  <headerFooter>
    <oddHeader>&amp;R&amp;"Times New Roman,Regular"&amp;8Schedule &amp;A
Page &amp;P of &amp;N</oddHeader>
  </headerFooter>
  <customProperties>
    <customPr name="_pios_id" r:id="rId2"/>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sheetPr codeName="Sheet91"/>
  <dimension ref="A1:B17"/>
  <sheetViews>
    <sheetView workbookViewId="0">
      <selection activeCell="L30" sqref="L30"/>
    </sheetView>
  </sheetViews>
  <sheetFormatPr defaultColWidth="9" defaultRowHeight="10.9"/>
  <cols>
    <col min="1" max="1" width="5.375" style="15" customWidth="1"/>
    <col min="2" max="2" width="6.875" style="15" bestFit="1" customWidth="1"/>
    <col min="3" max="16384" width="9" style="15"/>
  </cols>
  <sheetData>
    <row r="1" spans="1:2">
      <c r="A1" s="55"/>
      <c r="B1" s="55"/>
    </row>
    <row r="2" spans="1:2">
      <c r="A2" s="16" t="s">
        <v>0</v>
      </c>
    </row>
    <row r="3" spans="1:2">
      <c r="A3" s="16" t="s">
        <v>1</v>
      </c>
    </row>
    <row r="4" spans="1:2">
      <c r="A4" s="16" t="s">
        <v>11</v>
      </c>
    </row>
    <row r="5" spans="1:2">
      <c r="A5" s="16" t="s">
        <v>2</v>
      </c>
    </row>
    <row r="6" spans="1:2">
      <c r="A6" s="16" t="s">
        <v>3</v>
      </c>
    </row>
    <row r="7" spans="1:2">
      <c r="A7" s="16" t="s">
        <v>357</v>
      </c>
    </row>
    <row r="11" spans="1:2">
      <c r="A11" s="49" t="s">
        <v>358</v>
      </c>
    </row>
    <row r="12" spans="1:2">
      <c r="A12" s="49" t="s">
        <v>359</v>
      </c>
    </row>
    <row r="15" spans="1:2">
      <c r="A15" s="49" t="s">
        <v>748</v>
      </c>
    </row>
    <row r="16" spans="1:2">
      <c r="A16" s="55"/>
      <c r="B16" s="55"/>
    </row>
    <row r="17" spans="1:2" ht="21.75">
      <c r="A17" s="56" t="s">
        <v>41</v>
      </c>
      <c r="B17" s="56" t="s">
        <v>41</v>
      </c>
    </row>
  </sheetData>
  <pageMargins left="1" right="1" top="1.25" bottom="1" header="0.5" footer="0.5"/>
  <pageSetup orientation="landscape" r:id="rId1"/>
  <headerFooter>
    <oddHeader>&amp;R&amp;"Times New Roman,Regular"&amp;8Schedule &amp;A
Page &amp;P of &amp;N</oddHeader>
  </headerFooter>
  <customProperties>
    <customPr name="_pios_id" r:id="rId2"/>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sheetPr codeName="Sheet92">
    <pageSetUpPr fitToPage="1"/>
  </sheetPr>
  <dimension ref="A1:B16"/>
  <sheetViews>
    <sheetView workbookViewId="0"/>
  </sheetViews>
  <sheetFormatPr defaultColWidth="9" defaultRowHeight="10.9"/>
  <cols>
    <col min="1" max="1" width="5.375" style="15" customWidth="1"/>
    <col min="2" max="2" width="39" style="15" customWidth="1"/>
    <col min="3" max="16384" width="9" style="15"/>
  </cols>
  <sheetData>
    <row r="1" spans="1:2">
      <c r="A1" s="55"/>
      <c r="B1" s="55"/>
    </row>
    <row r="2" spans="1:2">
      <c r="A2" s="16" t="s">
        <v>0</v>
      </c>
    </row>
    <row r="3" spans="1:2">
      <c r="A3" s="16" t="s">
        <v>1</v>
      </c>
    </row>
    <row r="4" spans="1:2">
      <c r="A4" s="16" t="s">
        <v>12</v>
      </c>
    </row>
    <row r="5" spans="1:2">
      <c r="A5" s="16" t="s">
        <v>2</v>
      </c>
    </row>
    <row r="6" spans="1:2">
      <c r="A6" s="16" t="s">
        <v>3</v>
      </c>
    </row>
    <row r="7" spans="1:2">
      <c r="A7" s="16" t="s">
        <v>357</v>
      </c>
    </row>
    <row r="11" spans="1:2">
      <c r="A11" s="49" t="s">
        <v>360</v>
      </c>
    </row>
    <row r="14" spans="1:2">
      <c r="A14" s="49" t="s">
        <v>361</v>
      </c>
    </row>
    <row r="15" spans="1:2">
      <c r="A15" s="55"/>
      <c r="B15" s="55"/>
    </row>
    <row r="16" spans="1:2" ht="21.75">
      <c r="A16" s="56" t="s">
        <v>41</v>
      </c>
      <c r="B16" s="56" t="s">
        <v>41</v>
      </c>
    </row>
  </sheetData>
  <pageMargins left="1" right="1" top="1.25" bottom="1" header="0.5" footer="0.5"/>
  <pageSetup fitToHeight="0" orientation="landscape" r:id="rId1"/>
  <headerFooter>
    <oddHeader>&amp;R&amp;"Times New Roman,Regular"&amp;8Schedule &amp;A
Page &amp;P of &amp;N</oddHeader>
  </headerFooter>
  <customProperties>
    <customPr name="_pios_id" r:id="rId2"/>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E00-000000000000}">
  <sheetPr codeName="Sheet93"/>
  <dimension ref="A1:V36"/>
  <sheetViews>
    <sheetView topLeftCell="B1" zoomScaleNormal="100" workbookViewId="0">
      <selection activeCell="Q31" sqref="Q31"/>
    </sheetView>
  </sheetViews>
  <sheetFormatPr defaultColWidth="9" defaultRowHeight="10.9"/>
  <cols>
    <col min="1" max="1" width="5.375" style="15" customWidth="1"/>
    <col min="2" max="2" width="56.875" style="15" customWidth="1"/>
    <col min="3" max="22" width="11.75" style="15" customWidth="1"/>
    <col min="23" max="16384" width="9" style="15"/>
  </cols>
  <sheetData>
    <row r="1" spans="1:22">
      <c r="A1" s="16" t="s">
        <v>0</v>
      </c>
    </row>
    <row r="2" spans="1:22">
      <c r="A2" s="16" t="s">
        <v>1</v>
      </c>
    </row>
    <row r="3" spans="1:22">
      <c r="A3" s="16" t="s">
        <v>13</v>
      </c>
    </row>
    <row r="4" spans="1:22">
      <c r="A4" s="16" t="s">
        <v>2</v>
      </c>
    </row>
    <row r="5" spans="1:22">
      <c r="A5" s="16" t="s">
        <v>3</v>
      </c>
    </row>
    <row r="6" spans="1:22">
      <c r="A6" s="16" t="s">
        <v>362</v>
      </c>
    </row>
    <row r="10" spans="1:22" ht="11.55" thickBot="1">
      <c r="A10" s="66"/>
      <c r="B10" s="66"/>
      <c r="C10" s="66"/>
      <c r="D10" s="66"/>
      <c r="E10" s="66"/>
      <c r="F10" s="66"/>
      <c r="G10" s="66"/>
      <c r="H10" s="66"/>
      <c r="I10" s="66"/>
      <c r="J10" s="66"/>
      <c r="K10" s="66"/>
      <c r="L10" s="66"/>
      <c r="M10" s="66"/>
      <c r="N10" s="66"/>
      <c r="O10" s="66"/>
      <c r="P10" s="66"/>
      <c r="Q10" s="66"/>
      <c r="R10" s="66"/>
      <c r="S10" s="66"/>
      <c r="T10" s="66"/>
      <c r="U10" s="66"/>
      <c r="V10" s="66"/>
    </row>
    <row r="11" spans="1:22">
      <c r="C11" s="108" t="s">
        <v>38</v>
      </c>
      <c r="D11" s="110">
        <v>-2</v>
      </c>
      <c r="E11" s="110">
        <f>D11-1</f>
        <v>-3</v>
      </c>
      <c r="F11" s="110">
        <f t="shared" ref="F11:V11" si="0">E11-1</f>
        <v>-4</v>
      </c>
      <c r="G11" s="110">
        <f t="shared" si="0"/>
        <v>-5</v>
      </c>
      <c r="H11" s="110">
        <f t="shared" si="0"/>
        <v>-6</v>
      </c>
      <c r="I11" s="110">
        <f t="shared" si="0"/>
        <v>-7</v>
      </c>
      <c r="J11" s="110">
        <f t="shared" si="0"/>
        <v>-8</v>
      </c>
      <c r="K11" s="110">
        <f t="shared" si="0"/>
        <v>-9</v>
      </c>
      <c r="L11" s="110">
        <f t="shared" si="0"/>
        <v>-10</v>
      </c>
      <c r="M11" s="110">
        <f t="shared" si="0"/>
        <v>-11</v>
      </c>
      <c r="N11" s="110">
        <f t="shared" si="0"/>
        <v>-12</v>
      </c>
      <c r="O11" s="110">
        <f t="shared" si="0"/>
        <v>-13</v>
      </c>
      <c r="P11" s="110">
        <f t="shared" si="0"/>
        <v>-14</v>
      </c>
      <c r="Q11" s="110">
        <f t="shared" si="0"/>
        <v>-15</v>
      </c>
      <c r="R11" s="110">
        <f t="shared" si="0"/>
        <v>-16</v>
      </c>
      <c r="S11" s="110">
        <f t="shared" si="0"/>
        <v>-17</v>
      </c>
      <c r="T11" s="110">
        <f t="shared" si="0"/>
        <v>-18</v>
      </c>
      <c r="U11" s="110">
        <f t="shared" si="0"/>
        <v>-19</v>
      </c>
      <c r="V11" s="110">
        <f t="shared" si="0"/>
        <v>-20</v>
      </c>
    </row>
    <row r="12" spans="1:22" ht="11.55" thickBot="1">
      <c r="A12" s="66"/>
      <c r="B12" s="66"/>
      <c r="C12" s="66"/>
      <c r="D12" s="66"/>
      <c r="E12" s="66"/>
      <c r="F12" s="66"/>
      <c r="G12" s="66"/>
      <c r="H12" s="66"/>
      <c r="I12" s="66"/>
      <c r="J12" s="66"/>
      <c r="K12" s="66"/>
      <c r="L12" s="66"/>
      <c r="M12" s="66"/>
      <c r="N12" s="66"/>
      <c r="O12" s="66"/>
      <c r="P12" s="66"/>
      <c r="Q12" s="66"/>
      <c r="R12" s="66"/>
      <c r="S12" s="66"/>
      <c r="T12" s="66"/>
      <c r="U12" s="66"/>
      <c r="V12" s="66"/>
    </row>
    <row r="13" spans="1:22" ht="11.55" thickBot="1">
      <c r="A13" s="136" t="s">
        <v>41</v>
      </c>
      <c r="B13" s="136" t="s">
        <v>334</v>
      </c>
      <c r="C13" s="136" t="s">
        <v>292</v>
      </c>
      <c r="D13" s="136"/>
      <c r="E13" s="136"/>
      <c r="F13" s="136"/>
      <c r="G13" s="136" t="s">
        <v>293</v>
      </c>
      <c r="H13" s="136"/>
      <c r="I13" s="136"/>
      <c r="J13" s="136"/>
      <c r="K13" s="136" t="s">
        <v>288</v>
      </c>
      <c r="L13" s="136"/>
      <c r="M13" s="136"/>
      <c r="N13" s="136"/>
      <c r="O13" s="136" t="s">
        <v>76</v>
      </c>
      <c r="P13" s="136"/>
      <c r="Q13" s="136"/>
      <c r="R13" s="136"/>
      <c r="S13" s="136" t="s">
        <v>96</v>
      </c>
      <c r="T13" s="136"/>
      <c r="U13" s="136"/>
      <c r="V13" s="136"/>
    </row>
    <row r="14" spans="1:22" ht="11.55" thickBot="1">
      <c r="A14" s="136"/>
      <c r="B14" s="136"/>
      <c r="C14" s="14" t="s">
        <v>363</v>
      </c>
      <c r="D14" s="14" t="s">
        <v>364</v>
      </c>
      <c r="E14" s="14" t="s">
        <v>291</v>
      </c>
      <c r="F14" s="14" t="s">
        <v>103</v>
      </c>
      <c r="G14" s="14" t="s">
        <v>363</v>
      </c>
      <c r="H14" s="14" t="s">
        <v>364</v>
      </c>
      <c r="I14" s="14" t="s">
        <v>291</v>
      </c>
      <c r="J14" s="14" t="s">
        <v>103</v>
      </c>
      <c r="K14" s="14" t="s">
        <v>363</v>
      </c>
      <c r="L14" s="14" t="s">
        <v>364</v>
      </c>
      <c r="M14" s="14" t="s">
        <v>291</v>
      </c>
      <c r="N14" s="14" t="s">
        <v>103</v>
      </c>
      <c r="O14" s="14" t="s">
        <v>363</v>
      </c>
      <c r="P14" s="14" t="s">
        <v>364</v>
      </c>
      <c r="Q14" s="14" t="s">
        <v>291</v>
      </c>
      <c r="R14" s="14" t="s">
        <v>103</v>
      </c>
      <c r="S14" s="14" t="s">
        <v>363</v>
      </c>
      <c r="T14" s="14" t="s">
        <v>364</v>
      </c>
      <c r="U14" s="14" t="s">
        <v>291</v>
      </c>
      <c r="V14" s="14" t="s">
        <v>103</v>
      </c>
    </row>
    <row r="15" spans="1:22">
      <c r="A15" s="12" t="s">
        <v>44</v>
      </c>
      <c r="B15" s="51" t="s">
        <v>210</v>
      </c>
      <c r="C15" s="21">
        <f>'[2]WP II-D-3.6'!C3</f>
        <v>361941.89480188582</v>
      </c>
      <c r="D15" s="21">
        <f>'[2]WP II-D-3.6'!H3</f>
        <v>0</v>
      </c>
      <c r="E15" s="21">
        <f>'[2]WP II-D-3.6'!M3</f>
        <v>-296263.48089166876</v>
      </c>
      <c r="F15" s="21">
        <f>C15+D15+E15</f>
        <v>65678.413910217059</v>
      </c>
      <c r="G15" s="21">
        <f>'[2]WP II-D-3.6'!D3</f>
        <v>858596.41159527318</v>
      </c>
      <c r="H15" s="21">
        <f>'[2]WP II-D-3.6'!I3</f>
        <v>0</v>
      </c>
      <c r="I15" s="21">
        <f>'[2]WP II-D-3.6'!N3</f>
        <v>615727.04582092899</v>
      </c>
      <c r="J15" s="21">
        <f>G15+H15+I15</f>
        <v>1474323.4574162022</v>
      </c>
      <c r="K15" s="21">
        <f>'[2]WP II-D-3.6'!E3</f>
        <v>130550.40390805459</v>
      </c>
      <c r="L15" s="21">
        <f>'[2]WP II-D-3.6'!J3</f>
        <v>0</v>
      </c>
      <c r="M15" s="21">
        <f>'[2]WP II-D-3.6'!O3</f>
        <v>41997.429220620099</v>
      </c>
      <c r="N15" s="21">
        <f>K15+L15+M15</f>
        <v>172547.83312867468</v>
      </c>
      <c r="O15" s="21">
        <f>'[2]WP II-D-3.6'!F3</f>
        <v>97756.539694786654</v>
      </c>
      <c r="P15" s="21">
        <f>'[2]WP II-D-3.6'!K3</f>
        <v>0</v>
      </c>
      <c r="Q15" s="21">
        <f>'[2]WP II-D-3.6'!P3</f>
        <v>14251.325850118987</v>
      </c>
      <c r="R15" s="21">
        <f>O15+P15+Q15</f>
        <v>112007.86554490564</v>
      </c>
      <c r="S15" s="21">
        <f t="shared" ref="S15:S26" si="1">G15+K15+O15+C15</f>
        <v>1448845.2500000002</v>
      </c>
      <c r="T15" s="21">
        <f t="shared" ref="T15:T26" si="2">H15+L15+P15+D15</f>
        <v>0</v>
      </c>
      <c r="U15" s="21">
        <f t="shared" ref="U15:U26" si="3">I15+M15+Q15+E15</f>
        <v>375712.31999999931</v>
      </c>
      <c r="V15" s="21">
        <f t="shared" ref="V15:V26" si="4">J15+N15+R15+F15</f>
        <v>1824557.5699999996</v>
      </c>
    </row>
    <row r="16" spans="1:22">
      <c r="A16" s="12" t="s">
        <v>46</v>
      </c>
      <c r="B16" s="51" t="s">
        <v>211</v>
      </c>
      <c r="C16" s="21">
        <f>'[2]WP II-D-3.6'!C4</f>
        <v>82337.505075126042</v>
      </c>
      <c r="D16" s="21">
        <f>'[2]WP II-D-3.6'!H4</f>
        <v>0</v>
      </c>
      <c r="E16" s="21">
        <f>'[2]WP II-D-3.6'!M4</f>
        <v>660581.94649322191</v>
      </c>
      <c r="F16" s="21">
        <f t="shared" ref="F16:F26" si="5">C16+D16+E16</f>
        <v>742919.45156834798</v>
      </c>
      <c r="G16" s="21">
        <f>'[2]WP II-D-3.6'!D4</f>
        <v>91681.96046383983</v>
      </c>
      <c r="H16" s="21">
        <f>'[2]WP II-D-3.6'!I4</f>
        <v>0</v>
      </c>
      <c r="I16" s="21">
        <f>'[2]WP II-D-3.6'!N4</f>
        <v>878605.09635510587</v>
      </c>
      <c r="J16" s="21">
        <f t="shared" ref="J16:J26" si="6">G16+H16+I16</f>
        <v>970287.05681894568</v>
      </c>
      <c r="K16" s="21">
        <f>'[2]WP II-D-3.6'!E4</f>
        <v>-12822.075760765591</v>
      </c>
      <c r="L16" s="21">
        <f>'[2]WP II-D-3.6'!J4</f>
        <v>0</v>
      </c>
      <c r="M16" s="21">
        <f>'[2]WP II-D-3.6'!O4</f>
        <v>167249.8813825032</v>
      </c>
      <c r="N16" s="21">
        <f t="shared" ref="N16:N26" si="7">K16+L16+M16</f>
        <v>154427.80562173761</v>
      </c>
      <c r="O16" s="21">
        <f>'[2]WP II-D-3.6'!F4</f>
        <v>-90105.31977820053</v>
      </c>
      <c r="P16" s="21">
        <f>'[2]WP II-D-3.6'!K4</f>
        <v>0</v>
      </c>
      <c r="Q16" s="21">
        <f>'[2]WP II-D-3.6'!P4</f>
        <v>131398.37576916927</v>
      </c>
      <c r="R16" s="21">
        <f t="shared" ref="R16:R26" si="8">O16+P16+Q16</f>
        <v>41293.055990968744</v>
      </c>
      <c r="S16" s="21">
        <f t="shared" si="1"/>
        <v>71092.069999999745</v>
      </c>
      <c r="T16" s="21">
        <f t="shared" si="2"/>
        <v>0</v>
      </c>
      <c r="U16" s="21">
        <f t="shared" si="3"/>
        <v>1837835.3000000003</v>
      </c>
      <c r="V16" s="21">
        <f t="shared" si="4"/>
        <v>1908927.37</v>
      </c>
    </row>
    <row r="17" spans="1:22">
      <c r="A17" s="12" t="s">
        <v>47</v>
      </c>
      <c r="B17" s="51" t="s">
        <v>212</v>
      </c>
      <c r="C17" s="21">
        <f>'[2]WP II-D-3.6'!C5</f>
        <v>160345.46809972124</v>
      </c>
      <c r="D17" s="21">
        <f>'[2]WP II-D-3.6'!H5</f>
        <v>0</v>
      </c>
      <c r="E17" s="21">
        <f>'[2]WP II-D-3.6'!M5</f>
        <v>109631.04602042415</v>
      </c>
      <c r="F17" s="21">
        <f t="shared" si="5"/>
        <v>269976.51412014541</v>
      </c>
      <c r="G17" s="21">
        <f>'[2]WP II-D-3.6'!D5</f>
        <v>-160362.5866812497</v>
      </c>
      <c r="H17" s="21">
        <f>'[2]WP II-D-3.6'!I5</f>
        <v>0</v>
      </c>
      <c r="I17" s="21">
        <f>'[2]WP II-D-3.6'!N5</f>
        <v>671413.73375924502</v>
      </c>
      <c r="J17" s="21">
        <f t="shared" si="6"/>
        <v>511051.14707799535</v>
      </c>
      <c r="K17" s="21">
        <f>'[2]WP II-D-3.6'!E5</f>
        <v>-130321.90343847641</v>
      </c>
      <c r="L17" s="21">
        <f>'[2]WP II-D-3.6'!J5</f>
        <v>0</v>
      </c>
      <c r="M17" s="21">
        <f>'[2]WP II-D-3.6'!O5</f>
        <v>90472.919054854559</v>
      </c>
      <c r="N17" s="21">
        <f t="shared" si="7"/>
        <v>-39848.98438362185</v>
      </c>
      <c r="O17" s="21">
        <f>'[2]WP II-D-3.6'!F5</f>
        <v>-233899.67797999608</v>
      </c>
      <c r="P17" s="21">
        <f>'[2]WP II-D-3.6'!K5</f>
        <v>0</v>
      </c>
      <c r="Q17" s="21">
        <f>'[2]WP II-D-3.6'!P5</f>
        <v>33252.341165476319</v>
      </c>
      <c r="R17" s="21">
        <f t="shared" si="8"/>
        <v>-200647.33681451977</v>
      </c>
      <c r="S17" s="21">
        <f t="shared" si="1"/>
        <v>-364238.70000000088</v>
      </c>
      <c r="T17" s="21">
        <f t="shared" si="2"/>
        <v>0</v>
      </c>
      <c r="U17" s="21">
        <f t="shared" si="3"/>
        <v>904770.04</v>
      </c>
      <c r="V17" s="21">
        <f t="shared" si="4"/>
        <v>540531.33999999915</v>
      </c>
    </row>
    <row r="18" spans="1:22">
      <c r="A18" s="12" t="s">
        <v>48</v>
      </c>
      <c r="B18" s="51" t="s">
        <v>213</v>
      </c>
      <c r="C18" s="21">
        <f>'[2]WP II-D-3.6'!C6</f>
        <v>390803.42650868959</v>
      </c>
      <c r="D18" s="21">
        <f>'[2]WP II-D-3.6'!H6</f>
        <v>0</v>
      </c>
      <c r="E18" s="21">
        <f>'[2]WP II-D-3.6'!M6</f>
        <v>84519.380017432981</v>
      </c>
      <c r="F18" s="21">
        <f t="shared" si="5"/>
        <v>475322.80652612256</v>
      </c>
      <c r="G18" s="21">
        <f>'[2]WP II-D-3.6'!D6</f>
        <v>885145.71928554866</v>
      </c>
      <c r="H18" s="21">
        <f>'[2]WP II-D-3.6'!I6</f>
        <v>0</v>
      </c>
      <c r="I18" s="21">
        <f>'[2]WP II-D-3.6'!N6</f>
        <v>408307.96685433312</v>
      </c>
      <c r="J18" s="21">
        <f t="shared" si="6"/>
        <v>1293453.6861398818</v>
      </c>
      <c r="K18" s="21">
        <f>'[2]WP II-D-3.6'!E6</f>
        <v>131960.17587571935</v>
      </c>
      <c r="L18" s="21">
        <f>'[2]WP II-D-3.6'!J6</f>
        <v>0</v>
      </c>
      <c r="M18" s="21">
        <f>'[2]WP II-D-3.6'!O6</f>
        <v>62299.210343487073</v>
      </c>
      <c r="N18" s="21">
        <f t="shared" si="7"/>
        <v>194259.38621920641</v>
      </c>
      <c r="O18" s="21">
        <f>'[2]WP II-D-3.6'!F6</f>
        <v>99358.448330042476</v>
      </c>
      <c r="P18" s="21">
        <f>'[2]WP II-D-3.6'!K6</f>
        <v>0</v>
      </c>
      <c r="Q18" s="21">
        <f>'[2]WP II-D-3.6'!P6</f>
        <v>34364.752784746903</v>
      </c>
      <c r="R18" s="21">
        <f t="shared" si="8"/>
        <v>133723.20111478938</v>
      </c>
      <c r="S18" s="21">
        <f t="shared" si="1"/>
        <v>1507267.77</v>
      </c>
      <c r="T18" s="21">
        <f t="shared" si="2"/>
        <v>0</v>
      </c>
      <c r="U18" s="21">
        <f t="shared" si="3"/>
        <v>589491.31000000006</v>
      </c>
      <c r="V18" s="21">
        <f t="shared" si="4"/>
        <v>2096759.0800000003</v>
      </c>
    </row>
    <row r="19" spans="1:22">
      <c r="A19" s="12" t="s">
        <v>49</v>
      </c>
      <c r="B19" s="51" t="s">
        <v>214</v>
      </c>
      <c r="C19" s="21">
        <f>'[2]WP II-D-3.6'!C7</f>
        <v>409555.18080887152</v>
      </c>
      <c r="D19" s="21">
        <f>'[2]WP II-D-3.6'!H7</f>
        <v>0</v>
      </c>
      <c r="E19" s="21">
        <f>'[2]WP II-D-3.6'!M7</f>
        <v>61144.177709335221</v>
      </c>
      <c r="F19" s="21">
        <f t="shared" si="5"/>
        <v>470699.35851820675</v>
      </c>
      <c r="G19" s="21">
        <f>'[2]WP II-D-3.6'!D7</f>
        <v>947338.48681468284</v>
      </c>
      <c r="H19" s="21">
        <f>'[2]WP II-D-3.6'!I7</f>
        <v>0</v>
      </c>
      <c r="I19" s="21">
        <f>'[2]WP II-D-3.6'!N7</f>
        <v>431647.2675048479</v>
      </c>
      <c r="J19" s="21">
        <f t="shared" si="6"/>
        <v>1378985.7543195307</v>
      </c>
      <c r="K19" s="21">
        <f>'[2]WP II-D-3.6'!E7</f>
        <v>142065.25570007812</v>
      </c>
      <c r="L19" s="21">
        <f>'[2]WP II-D-3.6'!J7</f>
        <v>0</v>
      </c>
      <c r="M19" s="21">
        <f>'[2]WP II-D-3.6'!O7</f>
        <v>72414.100417659458</v>
      </c>
      <c r="N19" s="21">
        <f t="shared" si="7"/>
        <v>214479.3561177376</v>
      </c>
      <c r="O19" s="21">
        <f>'[2]WP II-D-3.6'!F7</f>
        <v>114276.22667636779</v>
      </c>
      <c r="P19" s="21">
        <f>'[2]WP II-D-3.6'!K7</f>
        <v>0</v>
      </c>
      <c r="Q19" s="21">
        <f>'[2]WP II-D-3.6'!P7</f>
        <v>24114.284368157416</v>
      </c>
      <c r="R19" s="21">
        <f t="shared" si="8"/>
        <v>138390.51104452519</v>
      </c>
      <c r="S19" s="21">
        <f t="shared" si="1"/>
        <v>1613235.1500000001</v>
      </c>
      <c r="T19" s="21">
        <f t="shared" si="2"/>
        <v>0</v>
      </c>
      <c r="U19" s="21">
        <f t="shared" si="3"/>
        <v>589319.82999999996</v>
      </c>
      <c r="V19" s="21">
        <f t="shared" si="4"/>
        <v>2202554.9800000004</v>
      </c>
    </row>
    <row r="20" spans="1:22">
      <c r="A20" s="12" t="s">
        <v>50</v>
      </c>
      <c r="B20" s="51" t="s">
        <v>215</v>
      </c>
      <c r="C20" s="21">
        <f>'[2]WP II-D-3.6'!C8</f>
        <v>610605.02333427267</v>
      </c>
      <c r="D20" s="21">
        <f>'[2]WP II-D-3.6'!H8</f>
        <v>0</v>
      </c>
      <c r="E20" s="21">
        <f>'[2]WP II-D-3.6'!M8</f>
        <v>-99170.159900757688</v>
      </c>
      <c r="F20" s="21">
        <f t="shared" si="5"/>
        <v>511434.86343351495</v>
      </c>
      <c r="G20" s="21">
        <f>'[2]WP II-D-3.6'!D8</f>
        <v>1409019.0598570618</v>
      </c>
      <c r="H20" s="21">
        <f>'[2]WP II-D-3.6'!I8</f>
        <v>0</v>
      </c>
      <c r="I20" s="21">
        <f>'[2]WP II-D-3.6'!N8</f>
        <v>-2052024.99185608</v>
      </c>
      <c r="J20" s="21">
        <f t="shared" si="6"/>
        <v>-643005.93199901818</v>
      </c>
      <c r="K20" s="21">
        <f>'[2]WP II-D-3.6'!E8</f>
        <v>211603.61702143861</v>
      </c>
      <c r="L20" s="21">
        <f>'[2]WP II-D-3.6'!J8</f>
        <v>0</v>
      </c>
      <c r="M20" s="21">
        <f>'[2]WP II-D-3.6'!O8</f>
        <v>-295177.27064106311</v>
      </c>
      <c r="N20" s="21">
        <f t="shared" si="7"/>
        <v>-83573.6536196245</v>
      </c>
      <c r="O20" s="21">
        <f>'[2]WP II-D-3.6'!F8</f>
        <v>146097.15978722699</v>
      </c>
      <c r="P20" s="21">
        <f>'[2]WP II-D-3.6'!K8</f>
        <v>0</v>
      </c>
      <c r="Q20" s="21">
        <f>'[2]WP II-D-3.6'!P8</f>
        <v>-118030.19760209922</v>
      </c>
      <c r="R20" s="21">
        <f t="shared" si="8"/>
        <v>28066.962185127777</v>
      </c>
      <c r="S20" s="21">
        <f t="shared" si="1"/>
        <v>2377324.8600000003</v>
      </c>
      <c r="T20" s="21">
        <f t="shared" si="2"/>
        <v>0</v>
      </c>
      <c r="U20" s="21">
        <f t="shared" si="3"/>
        <v>-2564402.6199999996</v>
      </c>
      <c r="V20" s="21">
        <f t="shared" si="4"/>
        <v>-187077.75999999989</v>
      </c>
    </row>
    <row r="21" spans="1:22">
      <c r="A21" s="12" t="s">
        <v>51</v>
      </c>
      <c r="B21" s="51" t="s">
        <v>216</v>
      </c>
      <c r="C21" s="21">
        <f>'[2]WP II-D-3.6'!C9</f>
        <v>428921.80127280409</v>
      </c>
      <c r="D21" s="21">
        <f>'[2]WP II-D-3.6'!H9</f>
        <v>12840.225633929906</v>
      </c>
      <c r="E21" s="21">
        <f>'[2]WP II-D-3.6'!M9</f>
        <v>49824.702171630503</v>
      </c>
      <c r="F21" s="21">
        <f t="shared" si="5"/>
        <v>491586.7290783645</v>
      </c>
      <c r="G21" s="21">
        <f>'[2]WP II-D-3.6'!D9</f>
        <v>996664.71148473618</v>
      </c>
      <c r="H21" s="21">
        <f>'[2]WP II-D-3.6'!I9</f>
        <v>41964.561882314876</v>
      </c>
      <c r="I21" s="21">
        <f>'[2]WP II-D-3.6'!N9</f>
        <v>2570797.9646299039</v>
      </c>
      <c r="J21" s="21">
        <f t="shared" si="6"/>
        <v>3609427.2379969549</v>
      </c>
      <c r="K21" s="21">
        <f>'[2]WP II-D-3.6'!E9</f>
        <v>147538.83188538806</v>
      </c>
      <c r="L21" s="21">
        <f>'[2]WP II-D-3.6'!J9</f>
        <v>7250.3145062279045</v>
      </c>
      <c r="M21" s="21">
        <f>'[2]WP II-D-3.6'!O9</f>
        <v>359638.24115669413</v>
      </c>
      <c r="N21" s="21">
        <f t="shared" si="7"/>
        <v>514427.3875483101</v>
      </c>
      <c r="O21" s="21">
        <f>'[2]WP II-D-3.6'!F9</f>
        <v>115234.89535707173</v>
      </c>
      <c r="P21" s="21">
        <f>'[2]WP II-D-3.6'!K9</f>
        <v>10217.89797752732</v>
      </c>
      <c r="Q21" s="21">
        <f>'[2]WP II-D-3.6'!P9</f>
        <v>117507.02204177217</v>
      </c>
      <c r="R21" s="21">
        <f t="shared" si="8"/>
        <v>242959.8153763712</v>
      </c>
      <c r="S21" s="21">
        <f t="shared" si="1"/>
        <v>1688360.24</v>
      </c>
      <c r="T21" s="21">
        <f t="shared" si="2"/>
        <v>72273</v>
      </c>
      <c r="U21" s="21">
        <f t="shared" si="3"/>
        <v>3097767.9300000006</v>
      </c>
      <c r="V21" s="21">
        <f t="shared" si="4"/>
        <v>4858401.1700000009</v>
      </c>
    </row>
    <row r="22" spans="1:22">
      <c r="A22" s="12" t="s">
        <v>52</v>
      </c>
      <c r="B22" s="51" t="s">
        <v>217</v>
      </c>
      <c r="C22" s="21">
        <f>'[2]WP II-D-3.6'!C10</f>
        <v>869728.55124942004</v>
      </c>
      <c r="D22" s="21">
        <f>'[2]WP II-D-3.6'!H10</f>
        <v>5.3298848673487631E-3</v>
      </c>
      <c r="E22" s="21">
        <f>'[2]WP II-D-3.6'!M10</f>
        <v>101634.8752050089</v>
      </c>
      <c r="F22" s="21">
        <f t="shared" si="5"/>
        <v>971363.43178431375</v>
      </c>
      <c r="G22" s="21">
        <f>'[2]WP II-D-3.6'!D10</f>
        <v>2038810.2461921491</v>
      </c>
      <c r="H22" s="21">
        <f>'[2]WP II-D-3.6'!I10</f>
        <v>1.7419186369314214E-2</v>
      </c>
      <c r="I22" s="21">
        <f>'[2]WP II-D-3.6'!N10</f>
        <v>294759.6269730716</v>
      </c>
      <c r="J22" s="21">
        <f t="shared" si="6"/>
        <v>2333569.8905844074</v>
      </c>
      <c r="K22" s="21">
        <f>'[2]WP II-D-3.6'!E10</f>
        <v>298867.60409558471</v>
      </c>
      <c r="L22" s="21">
        <f>'[2]WP II-D-3.6'!J10</f>
        <v>3.009553155214771E-3</v>
      </c>
      <c r="M22" s="21">
        <f>'[2]WP II-D-3.6'!O10</f>
        <v>71855.710171585917</v>
      </c>
      <c r="N22" s="21">
        <f t="shared" si="7"/>
        <v>370723.3172767238</v>
      </c>
      <c r="O22" s="21">
        <f>'[2]WP II-D-3.6'!F10</f>
        <v>224182.78846284567</v>
      </c>
      <c r="P22" s="21">
        <f>'[2]WP II-D-3.6'!K10</f>
        <v>4.2413756081222534E-3</v>
      </c>
      <c r="Q22" s="21">
        <f>'[2]WP II-D-3.6'!P10</f>
        <v>30409.497650333615</v>
      </c>
      <c r="R22" s="21">
        <f t="shared" si="8"/>
        <v>254592.29035455489</v>
      </c>
      <c r="S22" s="21">
        <f t="shared" si="1"/>
        <v>3431589.1899999995</v>
      </c>
      <c r="T22" s="21">
        <f t="shared" si="2"/>
        <v>0.03</v>
      </c>
      <c r="U22" s="21">
        <f t="shared" si="3"/>
        <v>498659.71</v>
      </c>
      <c r="V22" s="21">
        <f t="shared" si="4"/>
        <v>3930248.9299999997</v>
      </c>
    </row>
    <row r="23" spans="1:22">
      <c r="A23" s="12" t="s">
        <v>53</v>
      </c>
      <c r="B23" s="51" t="s">
        <v>218</v>
      </c>
      <c r="C23" s="21">
        <f>'[2]WP II-D-3.6'!C11</f>
        <v>1549990.8452315317</v>
      </c>
      <c r="D23" s="21">
        <f>'[2]WP II-D-3.6'!H11</f>
        <v>0</v>
      </c>
      <c r="E23" s="21">
        <f>'[2]WP II-D-3.6'!M11</f>
        <v>129550.71830208357</v>
      </c>
      <c r="F23" s="21">
        <f t="shared" si="5"/>
        <v>1679541.5635336153</v>
      </c>
      <c r="G23" s="21">
        <f>'[2]WP II-D-3.6'!D11</f>
        <v>4581151.1411621468</v>
      </c>
      <c r="H23" s="21">
        <f>'[2]WP II-D-3.6'!I11</f>
        <v>0</v>
      </c>
      <c r="I23" s="21">
        <f>'[2]WP II-D-3.6'!N11</f>
        <v>634569.08385653922</v>
      </c>
      <c r="J23" s="21">
        <f t="shared" si="6"/>
        <v>5215720.2250186857</v>
      </c>
      <c r="K23" s="21">
        <f>'[2]WP II-D-3.6'!E11</f>
        <v>813104.40378076956</v>
      </c>
      <c r="L23" s="21">
        <f>'[2]WP II-D-3.6'!J11</f>
        <v>0</v>
      </c>
      <c r="M23" s="21">
        <f>'[2]WP II-D-3.6'!O11</f>
        <v>94744.658451599113</v>
      </c>
      <c r="N23" s="21">
        <f t="shared" si="7"/>
        <v>907849.06223236863</v>
      </c>
      <c r="O23" s="21">
        <f>'[2]WP II-D-3.6'!F11</f>
        <v>478577.66982555087</v>
      </c>
      <c r="P23" s="21">
        <f>'[2]WP II-D-3.6'!K11</f>
        <v>0</v>
      </c>
      <c r="Q23" s="21">
        <f>'[2]WP II-D-3.6'!P11</f>
        <v>37075.389389777818</v>
      </c>
      <c r="R23" s="21">
        <f t="shared" si="8"/>
        <v>515653.05921532866</v>
      </c>
      <c r="S23" s="21">
        <f t="shared" si="1"/>
        <v>7422824.0599999987</v>
      </c>
      <c r="T23" s="21">
        <f t="shared" si="2"/>
        <v>0</v>
      </c>
      <c r="U23" s="21">
        <f t="shared" si="3"/>
        <v>895939.84999999963</v>
      </c>
      <c r="V23" s="21">
        <f t="shared" si="4"/>
        <v>8318763.9099999983</v>
      </c>
    </row>
    <row r="24" spans="1:22">
      <c r="A24" s="12" t="s">
        <v>54</v>
      </c>
      <c r="B24" s="51" t="s">
        <v>219</v>
      </c>
      <c r="C24" s="21">
        <f>'[2]WP II-D-3.6'!C12</f>
        <v>-105347.29271250078</v>
      </c>
      <c r="D24" s="21">
        <f>'[2]WP II-D-3.6'!H12</f>
        <v>0</v>
      </c>
      <c r="E24" s="21">
        <f>'[2]WP II-D-3.6'!M12</f>
        <v>1474742.5891706219</v>
      </c>
      <c r="F24" s="21">
        <f t="shared" si="5"/>
        <v>1369395.2964581212</v>
      </c>
      <c r="G24" s="21">
        <f>'[2]WP II-D-3.6'!D12</f>
        <v>-2371055.8946019118</v>
      </c>
      <c r="H24" s="21">
        <f>'[2]WP II-D-3.6'!I12</f>
        <v>0</v>
      </c>
      <c r="I24" s="21">
        <f>'[2]WP II-D-3.6'!N12</f>
        <v>5083080.0550610945</v>
      </c>
      <c r="J24" s="21">
        <f t="shared" si="6"/>
        <v>2712024.1604591827</v>
      </c>
      <c r="K24" s="21">
        <f>'[2]WP II-D-3.6'!E12</f>
        <v>-680142.5152653252</v>
      </c>
      <c r="L24" s="21">
        <f>'[2]WP II-D-3.6'!J12</f>
        <v>0</v>
      </c>
      <c r="M24" s="21">
        <f>'[2]WP II-D-3.6'!O12</f>
        <v>988424.47414746648</v>
      </c>
      <c r="N24" s="21">
        <f t="shared" si="7"/>
        <v>308281.95888214128</v>
      </c>
      <c r="O24" s="21">
        <f>'[2]WP II-D-3.6'!F12</f>
        <v>93532.652579739341</v>
      </c>
      <c r="P24" s="21">
        <f>'[2]WP II-D-3.6'!K12</f>
        <v>0</v>
      </c>
      <c r="Q24" s="21">
        <f>'[2]WP II-D-3.6'!P12</f>
        <v>145705.44162081831</v>
      </c>
      <c r="R24" s="21">
        <f t="shared" si="8"/>
        <v>239238.09420055765</v>
      </c>
      <c r="S24" s="21">
        <f t="shared" si="1"/>
        <v>-3063013.0499999984</v>
      </c>
      <c r="T24" s="21">
        <f t="shared" si="2"/>
        <v>0</v>
      </c>
      <c r="U24" s="21">
        <f t="shared" si="3"/>
        <v>7691952.5600000015</v>
      </c>
      <c r="V24" s="21">
        <f t="shared" si="4"/>
        <v>4628939.5100000026</v>
      </c>
    </row>
    <row r="25" spans="1:22">
      <c r="A25" s="12" t="s">
        <v>55</v>
      </c>
      <c r="B25" s="51" t="s">
        <v>220</v>
      </c>
      <c r="C25" s="21">
        <f>'[2]WP II-D-3.6'!C13</f>
        <v>518122.25906580267</v>
      </c>
      <c r="D25" s="21">
        <f>'[2]WP II-D-3.6'!H13</f>
        <v>0</v>
      </c>
      <c r="E25" s="21">
        <f>'[2]WP II-D-3.6'!M13</f>
        <v>102268.53230002151</v>
      </c>
      <c r="F25" s="21">
        <f t="shared" si="5"/>
        <v>620390.79136582417</v>
      </c>
      <c r="G25" s="21">
        <f>'[2]WP II-D-3.6'!D13</f>
        <v>1122950.82553632</v>
      </c>
      <c r="H25" s="21">
        <f>'[2]WP II-D-3.6'!I13</f>
        <v>0</v>
      </c>
      <c r="I25" s="21">
        <f>'[2]WP II-D-3.6'!N13</f>
        <v>348647.25186106702</v>
      </c>
      <c r="J25" s="21">
        <f t="shared" si="6"/>
        <v>1471598.077397387</v>
      </c>
      <c r="K25" s="21">
        <f>'[2]WP II-D-3.6'!E13</f>
        <v>144762.17492879057</v>
      </c>
      <c r="L25" s="21">
        <f>'[2]WP II-D-3.6'!J13</f>
        <v>0</v>
      </c>
      <c r="M25" s="21">
        <f>'[2]WP II-D-3.6'!O13</f>
        <v>67466.874559697069</v>
      </c>
      <c r="N25" s="21">
        <f t="shared" si="7"/>
        <v>212229.04948848765</v>
      </c>
      <c r="O25" s="21">
        <f>'[2]WP II-D-3.6'!F13</f>
        <v>233106.80046908706</v>
      </c>
      <c r="P25" s="21">
        <f>'[2]WP II-D-3.6'!K13</f>
        <v>0</v>
      </c>
      <c r="Q25" s="21">
        <f>'[2]WP II-D-3.6'!P13</f>
        <v>37210.121279214552</v>
      </c>
      <c r="R25" s="21">
        <f t="shared" si="8"/>
        <v>270316.9217483016</v>
      </c>
      <c r="S25" s="21">
        <f t="shared" si="1"/>
        <v>2018942.0600000003</v>
      </c>
      <c r="T25" s="21">
        <f t="shared" si="2"/>
        <v>0</v>
      </c>
      <c r="U25" s="21">
        <f t="shared" si="3"/>
        <v>555592.78000000014</v>
      </c>
      <c r="V25" s="21">
        <f t="shared" si="4"/>
        <v>2574534.8400000003</v>
      </c>
    </row>
    <row r="26" spans="1:22">
      <c r="A26" s="12" t="s">
        <v>56</v>
      </c>
      <c r="B26" s="51" t="s">
        <v>221</v>
      </c>
      <c r="C26" s="21">
        <f>'[2]WP II-D-3.6'!C14</f>
        <v>578593.62631644309</v>
      </c>
      <c r="D26" s="21">
        <f>'[2]WP II-D-3.6'!H14</f>
        <v>0</v>
      </c>
      <c r="E26" s="21">
        <f>'[2]WP II-D-3.6'!M14</f>
        <v>79989.560480678032</v>
      </c>
      <c r="F26" s="21">
        <f t="shared" si="5"/>
        <v>658583.18679712107</v>
      </c>
      <c r="G26" s="21">
        <f>'[2]WP II-D-3.6'!D14</f>
        <v>1131600.2621535044</v>
      </c>
      <c r="H26" s="21">
        <f>'[2]WP II-D-3.6'!I14</f>
        <v>0</v>
      </c>
      <c r="I26" s="21">
        <f>'[2]WP II-D-3.6'!N14</f>
        <v>420217.6409790641</v>
      </c>
      <c r="J26" s="21">
        <f t="shared" si="6"/>
        <v>1551817.9031325686</v>
      </c>
      <c r="K26" s="21">
        <f>'[2]WP II-D-3.6'!E14</f>
        <v>125830.7053150826</v>
      </c>
      <c r="L26" s="21">
        <f>'[2]WP II-D-3.6'!J14</f>
        <v>0</v>
      </c>
      <c r="M26" s="21">
        <f>'[2]WP II-D-3.6'!O14</f>
        <v>47951.286826104013</v>
      </c>
      <c r="N26" s="21">
        <f t="shared" si="7"/>
        <v>173781.99214118661</v>
      </c>
      <c r="O26" s="21">
        <f>'[2]WP II-D-3.6'!F14</f>
        <v>168752.78621496964</v>
      </c>
      <c r="P26" s="21">
        <f>'[2]WP II-D-3.6'!K14</f>
        <v>0</v>
      </c>
      <c r="Q26" s="21">
        <f>'[2]WP II-D-3.6'!P14</f>
        <v>20709.031714153582</v>
      </c>
      <c r="R26" s="21">
        <f t="shared" si="8"/>
        <v>189461.81792912324</v>
      </c>
      <c r="S26" s="21">
        <f t="shared" si="1"/>
        <v>2004777.3799999997</v>
      </c>
      <c r="T26" s="21">
        <f t="shared" si="2"/>
        <v>0</v>
      </c>
      <c r="U26" s="21">
        <f t="shared" si="3"/>
        <v>568867.51999999967</v>
      </c>
      <c r="V26" s="21">
        <f t="shared" si="4"/>
        <v>2573644.8999999994</v>
      </c>
    </row>
    <row r="27" spans="1:22" ht="11.55" thickBot="1">
      <c r="A27" s="12" t="s">
        <v>57</v>
      </c>
      <c r="B27" s="51" t="s">
        <v>45</v>
      </c>
      <c r="C27" s="21" t="s">
        <v>45</v>
      </c>
      <c r="D27" s="21" t="s">
        <v>45</v>
      </c>
      <c r="E27" s="21" t="s">
        <v>45</v>
      </c>
      <c r="F27" s="21" t="s">
        <v>45</v>
      </c>
      <c r="G27" s="21" t="s">
        <v>45</v>
      </c>
      <c r="H27" s="21" t="s">
        <v>45</v>
      </c>
      <c r="I27" s="21" t="s">
        <v>45</v>
      </c>
      <c r="J27" s="21" t="s">
        <v>45</v>
      </c>
      <c r="K27" s="21" t="s">
        <v>45</v>
      </c>
      <c r="L27" s="21" t="s">
        <v>45</v>
      </c>
      <c r="M27" s="21" t="s">
        <v>45</v>
      </c>
      <c r="N27" s="21" t="s">
        <v>45</v>
      </c>
      <c r="O27" s="21" t="s">
        <v>45</v>
      </c>
      <c r="P27" s="21" t="s">
        <v>45</v>
      </c>
      <c r="Q27" s="21" t="s">
        <v>45</v>
      </c>
      <c r="R27" s="21" t="s">
        <v>45</v>
      </c>
      <c r="S27" s="21" t="s">
        <v>45</v>
      </c>
      <c r="T27" s="21" t="s">
        <v>45</v>
      </c>
      <c r="U27" s="21" t="s">
        <v>45</v>
      </c>
      <c r="V27" s="21" t="s">
        <v>45</v>
      </c>
    </row>
    <row r="28" spans="1:22" ht="11.55" thickBot="1">
      <c r="A28" s="12" t="s">
        <v>58</v>
      </c>
      <c r="B28" s="62" t="s">
        <v>338</v>
      </c>
      <c r="C28" s="63">
        <f t="shared" ref="C28:V28" si="9">SUM(C15:C27)</f>
        <v>5855598.2890520692</v>
      </c>
      <c r="D28" s="63">
        <f t="shared" si="9"/>
        <v>12840.230963814773</v>
      </c>
      <c r="E28" s="63">
        <f t="shared" si="9"/>
        <v>2458453.8870780324</v>
      </c>
      <c r="F28" s="63">
        <f t="shared" si="9"/>
        <v>8326892.4070939161</v>
      </c>
      <c r="G28" s="63">
        <f t="shared" si="9"/>
        <v>11531540.343262102</v>
      </c>
      <c r="H28" s="63">
        <f t="shared" si="9"/>
        <v>41964.579301501246</v>
      </c>
      <c r="I28" s="63">
        <f t="shared" si="9"/>
        <v>10305747.741799122</v>
      </c>
      <c r="J28" s="63">
        <f t="shared" ref="J28" si="10">SUM(J15:J27)</f>
        <v>21879252.664362725</v>
      </c>
      <c r="K28" s="63">
        <f t="shared" si="9"/>
        <v>1322996.6780463392</v>
      </c>
      <c r="L28" s="63">
        <f t="shared" si="9"/>
        <v>7250.3175157810601</v>
      </c>
      <c r="M28" s="63">
        <f t="shared" si="9"/>
        <v>1769337.5150912078</v>
      </c>
      <c r="N28" s="63">
        <f t="shared" ref="N28" si="11">SUM(N15:N27)</f>
        <v>3099584.5106533282</v>
      </c>
      <c r="O28" s="63">
        <f t="shared" si="9"/>
        <v>1446870.9696394915</v>
      </c>
      <c r="P28" s="63">
        <f t="shared" si="9"/>
        <v>10217.902218902927</v>
      </c>
      <c r="Q28" s="63">
        <f t="shared" si="9"/>
        <v>507967.38603163982</v>
      </c>
      <c r="R28" s="63">
        <f t="shared" ref="R28" si="12">SUM(R15:R27)</f>
        <v>1965056.2578900342</v>
      </c>
      <c r="S28" s="63">
        <f t="shared" si="9"/>
        <v>20157006.279999997</v>
      </c>
      <c r="T28" s="63">
        <f t="shared" si="9"/>
        <v>72273.03</v>
      </c>
      <c r="U28" s="63">
        <f t="shared" si="9"/>
        <v>15041506.530000001</v>
      </c>
      <c r="V28" s="63">
        <f t="shared" si="9"/>
        <v>35270785.839999996</v>
      </c>
    </row>
    <row r="29" spans="1:22">
      <c r="A29" s="12" t="s">
        <v>59</v>
      </c>
      <c r="B29" s="51" t="s">
        <v>45</v>
      </c>
      <c r="C29" s="21" t="s">
        <v>45</v>
      </c>
      <c r="D29" s="21" t="s">
        <v>45</v>
      </c>
      <c r="E29" s="21" t="s">
        <v>45</v>
      </c>
      <c r="F29" s="21" t="s">
        <v>45</v>
      </c>
      <c r="G29" s="21" t="s">
        <v>45</v>
      </c>
      <c r="H29" s="21" t="s">
        <v>45</v>
      </c>
      <c r="I29" s="21" t="s">
        <v>45</v>
      </c>
      <c r="J29" s="21" t="s">
        <v>45</v>
      </c>
      <c r="K29" s="21" t="s">
        <v>45</v>
      </c>
      <c r="L29" s="21" t="s">
        <v>45</v>
      </c>
      <c r="M29" s="21" t="s">
        <v>45</v>
      </c>
      <c r="N29" s="21" t="s">
        <v>45</v>
      </c>
      <c r="O29" s="21" t="s">
        <v>45</v>
      </c>
      <c r="P29" s="21" t="s">
        <v>45</v>
      </c>
      <c r="Q29" s="21" t="s">
        <v>45</v>
      </c>
      <c r="R29" s="21" t="s">
        <v>45</v>
      </c>
      <c r="S29" s="21" t="s">
        <v>45</v>
      </c>
      <c r="T29" s="21" t="s">
        <v>45</v>
      </c>
      <c r="U29" s="21" t="s">
        <v>45</v>
      </c>
      <c r="V29" s="21" t="s">
        <v>45</v>
      </c>
    </row>
    <row r="30" spans="1:22">
      <c r="A30" s="12" t="s">
        <v>60</v>
      </c>
      <c r="B30" s="51" t="s">
        <v>223</v>
      </c>
      <c r="C30" s="21">
        <f>'[2]WP II-D-3.6'!C32</f>
        <v>366900.057974133</v>
      </c>
      <c r="D30" s="21">
        <f>'[2]WP II-D-3.6'!H32</f>
        <v>0</v>
      </c>
      <c r="E30" s="21">
        <f>'[2]WP II-D-3.6'!M32</f>
        <v>116099.2412672489</v>
      </c>
      <c r="F30" s="21">
        <f t="shared" ref="F30:F31" si="13">C30+D30+E30</f>
        <v>482999.29924138193</v>
      </c>
      <c r="G30" s="21">
        <f>'[2]WP II-D-3.6'!$D32</f>
        <v>762007.30253780889</v>
      </c>
      <c r="H30" s="21">
        <f>'[2]WP II-D-3.6'!I32</f>
        <v>0</v>
      </c>
      <c r="I30" s="21">
        <f>'[2]WP II-D-3.6'!N32</f>
        <v>329520.20861368492</v>
      </c>
      <c r="J30" s="21">
        <f t="shared" ref="J30:J31" si="14">G30+H30+I30</f>
        <v>1091527.5111514938</v>
      </c>
      <c r="K30" s="21">
        <f>'[2]WP II-D-3.6'!E32</f>
        <v>100382.17467377233</v>
      </c>
      <c r="L30" s="21">
        <f>'[2]WP II-D-3.6'!J32</f>
        <v>0</v>
      </c>
      <c r="M30" s="21">
        <f>'[2]WP II-D-3.6'!O32</f>
        <v>47069.653438159985</v>
      </c>
      <c r="N30" s="21">
        <f t="shared" ref="N30:N31" si="15">K30+L30+M30</f>
        <v>147451.82811193232</v>
      </c>
      <c r="O30" s="21">
        <f>'[2]WP II-D-3.6'!F32</f>
        <v>120847.58481428573</v>
      </c>
      <c r="P30" s="21">
        <f>'[2]WP II-D-3.6'!K32</f>
        <v>0</v>
      </c>
      <c r="Q30" s="21">
        <f>'[2]WP II-D-3.6'!P32</f>
        <v>11249.656680906161</v>
      </c>
      <c r="R30" s="21">
        <f t="shared" ref="R30:R31" si="16">O30+P30+Q30</f>
        <v>132097.24149519188</v>
      </c>
      <c r="S30" s="21">
        <f t="shared" ref="S30:S31" si="17">G30+K30+O30+C30</f>
        <v>1350137.1199999999</v>
      </c>
      <c r="T30" s="21">
        <f t="shared" ref="T30:T31" si="18">H30+L30+P30+D30</f>
        <v>0</v>
      </c>
      <c r="U30" s="21">
        <f t="shared" ref="U30:U31" si="19">I30+M30+Q30+E30</f>
        <v>503938.75999999989</v>
      </c>
      <c r="V30" s="21">
        <f t="shared" ref="V30:V31" si="20">J30+N30+R30+F30</f>
        <v>1854075.88</v>
      </c>
    </row>
    <row r="31" spans="1:22">
      <c r="A31" s="12" t="s">
        <v>61</v>
      </c>
      <c r="B31" s="51" t="s">
        <v>224</v>
      </c>
      <c r="C31" s="21">
        <f>'[2]WP II-D-3.6'!C33</f>
        <v>348293.39880799141</v>
      </c>
      <c r="D31" s="21">
        <f>'[2]WP II-D-3.6'!H33</f>
        <v>0</v>
      </c>
      <c r="E31" s="21">
        <f>'[2]WP II-D-3.6'!M33</f>
        <v>600918.23356711597</v>
      </c>
      <c r="F31" s="21">
        <f t="shared" si="13"/>
        <v>949211.63237510738</v>
      </c>
      <c r="G31" s="21">
        <f>'[2]WP II-D-3.6'!$D33</f>
        <v>731237.22951427486</v>
      </c>
      <c r="H31" s="21">
        <f>'[2]WP II-D-3.6'!I33</f>
        <v>0</v>
      </c>
      <c r="I31" s="21">
        <f>'[2]WP II-D-3.6'!N33</f>
        <v>1628704.9842178563</v>
      </c>
      <c r="J31" s="21">
        <f t="shared" si="14"/>
        <v>2359942.2137321313</v>
      </c>
      <c r="K31" s="21">
        <f>'[2]WP II-D-3.6'!E33</f>
        <v>95566.898724232757</v>
      </c>
      <c r="L31" s="21">
        <f>'[2]WP II-D-3.6'!J33</f>
        <v>0</v>
      </c>
      <c r="M31" s="21">
        <f>'[2]WP II-D-3.6'!O33</f>
        <v>265054.21405634237</v>
      </c>
      <c r="N31" s="21">
        <f t="shared" si="15"/>
        <v>360621.11278057512</v>
      </c>
      <c r="O31" s="21">
        <f>'[2]WP II-D-3.6'!F33</f>
        <v>113410.14295350091</v>
      </c>
      <c r="P31" s="21">
        <f>'[2]WP II-D-3.6'!K33</f>
        <v>0</v>
      </c>
      <c r="Q31" s="21">
        <f>'[2]WP II-D-3.6'!P33</f>
        <v>215086.35815868533</v>
      </c>
      <c r="R31" s="21">
        <f t="shared" si="16"/>
        <v>328496.50111218623</v>
      </c>
      <c r="S31" s="21">
        <f t="shared" si="17"/>
        <v>1288507.67</v>
      </c>
      <c r="T31" s="21">
        <f t="shared" si="18"/>
        <v>0</v>
      </c>
      <c r="U31" s="21">
        <f t="shared" si="19"/>
        <v>2709763.79</v>
      </c>
      <c r="V31" s="21">
        <f t="shared" si="20"/>
        <v>3998271.46</v>
      </c>
    </row>
    <row r="32" spans="1:22">
      <c r="A32" s="12" t="s">
        <v>77</v>
      </c>
      <c r="B32" s="51"/>
      <c r="C32" s="21"/>
      <c r="D32" s="21"/>
      <c r="E32" s="21"/>
      <c r="F32" s="21"/>
      <c r="G32" s="21"/>
      <c r="H32" s="21"/>
      <c r="I32" s="21"/>
      <c r="J32" s="21"/>
      <c r="K32" s="21"/>
      <c r="L32" s="21"/>
      <c r="M32" s="21"/>
      <c r="N32" s="21"/>
      <c r="O32" s="21"/>
      <c r="P32" s="21"/>
      <c r="Q32" s="21"/>
      <c r="R32" s="21"/>
      <c r="S32" s="21"/>
      <c r="T32" s="21"/>
      <c r="U32" s="21"/>
      <c r="V32" s="21"/>
    </row>
    <row r="33" spans="1:22">
      <c r="A33" s="12" t="s">
        <v>78</v>
      </c>
      <c r="B33" s="51" t="s">
        <v>45</v>
      </c>
      <c r="C33" s="21" t="s">
        <v>45</v>
      </c>
      <c r="D33" s="21" t="s">
        <v>45</v>
      </c>
      <c r="E33" s="21" t="s">
        <v>45</v>
      </c>
      <c r="F33" s="21" t="s">
        <v>45</v>
      </c>
      <c r="G33" s="21" t="s">
        <v>45</v>
      </c>
      <c r="H33" s="21" t="s">
        <v>45</v>
      </c>
      <c r="I33" s="21" t="s">
        <v>45</v>
      </c>
      <c r="J33" s="21" t="s">
        <v>45</v>
      </c>
      <c r="K33" s="21" t="s">
        <v>45</v>
      </c>
      <c r="L33" s="21" t="s">
        <v>45</v>
      </c>
      <c r="M33" s="21" t="s">
        <v>45</v>
      </c>
      <c r="N33" s="21" t="s">
        <v>45</v>
      </c>
      <c r="O33" s="21" t="s">
        <v>45</v>
      </c>
      <c r="P33" s="21" t="s">
        <v>45</v>
      </c>
      <c r="Q33" s="21" t="s">
        <v>45</v>
      </c>
      <c r="R33" s="21" t="s">
        <v>45</v>
      </c>
      <c r="S33" s="21" t="s">
        <v>45</v>
      </c>
      <c r="T33" s="21" t="s">
        <v>45</v>
      </c>
      <c r="U33" s="21" t="s">
        <v>45</v>
      </c>
      <c r="V33" s="21" t="s">
        <v>45</v>
      </c>
    </row>
    <row r="34" spans="1:22">
      <c r="A34" s="12" t="s">
        <v>79</v>
      </c>
      <c r="B34" s="51" t="s">
        <v>285</v>
      </c>
      <c r="C34" s="21">
        <v>6958033.9164808886</v>
      </c>
      <c r="D34" s="21">
        <v>73977.370968399409</v>
      </c>
      <c r="E34" s="21">
        <v>1074211.5719233761</v>
      </c>
      <c r="F34" s="21">
        <f t="shared" ref="F34:F36" si="21">C34+D34+E34</f>
        <v>8106222.8593726642</v>
      </c>
      <c r="G34" s="21">
        <v>17637759.49979043</v>
      </c>
      <c r="H34" s="21">
        <v>433865.20766251406</v>
      </c>
      <c r="I34" s="21">
        <v>5967167.654082776</v>
      </c>
      <c r="J34" s="21">
        <f t="shared" ref="J34:J36" si="22">G34+H34+I34</f>
        <v>24038792.361535721</v>
      </c>
      <c r="K34" s="21">
        <v>2666216.1482321443</v>
      </c>
      <c r="L34" s="21">
        <v>15089.757364356152</v>
      </c>
      <c r="M34" s="21">
        <v>437571.40106983192</v>
      </c>
      <c r="N34" s="21">
        <f t="shared" ref="N34:N36" si="23">K34+L34+M34</f>
        <v>3118877.3066663323</v>
      </c>
      <c r="O34" s="21">
        <v>2279908.2254965371</v>
      </c>
      <c r="P34" s="21">
        <v>22655.274004730411</v>
      </c>
      <c r="Q34" s="21">
        <v>311020.71292401612</v>
      </c>
      <c r="R34" s="21">
        <f t="shared" ref="R34:R36" si="24">O34+P34+Q34</f>
        <v>2613584.2124252836</v>
      </c>
      <c r="S34" s="21">
        <f t="shared" ref="S34:V36" si="25">G34+K34+O34+C34</f>
        <v>29541917.789999999</v>
      </c>
      <c r="T34" s="21">
        <f t="shared" si="25"/>
        <v>545587.61</v>
      </c>
      <c r="U34" s="21">
        <f t="shared" si="25"/>
        <v>7789971.3399999999</v>
      </c>
      <c r="V34" s="21">
        <f t="shared" si="25"/>
        <v>37877476.740000002</v>
      </c>
    </row>
    <row r="35" spans="1:22">
      <c r="A35" s="12" t="s">
        <v>80</v>
      </c>
      <c r="B35" s="51" t="s">
        <v>284</v>
      </c>
      <c r="C35" s="21">
        <v>4329462.7070876611</v>
      </c>
      <c r="D35" s="21">
        <v>31833.53623508455</v>
      </c>
      <c r="E35" s="21">
        <v>1709681.2453035112</v>
      </c>
      <c r="F35" s="21">
        <f t="shared" si="21"/>
        <v>6070977.4886262566</v>
      </c>
      <c r="G35" s="21">
        <v>10557468.737121025</v>
      </c>
      <c r="H35" s="21">
        <v>104038.7014493028</v>
      </c>
      <c r="I35" s="21">
        <v>3903927.5466080219</v>
      </c>
      <c r="J35" s="21">
        <f t="shared" si="22"/>
        <v>14565434.98517835</v>
      </c>
      <c r="K35" s="21">
        <v>1625953.4165332781</v>
      </c>
      <c r="L35" s="21">
        <v>17975.00730360024</v>
      </c>
      <c r="M35" s="21">
        <v>1102853.1454510533</v>
      </c>
      <c r="N35" s="21">
        <f t="shared" si="23"/>
        <v>2746781.5692879315</v>
      </c>
      <c r="O35" s="21">
        <v>1234175.3692580345</v>
      </c>
      <c r="P35" s="21">
        <v>26987.095012012433</v>
      </c>
      <c r="Q35" s="21">
        <v>441610.36263741244</v>
      </c>
      <c r="R35" s="21">
        <f t="shared" si="24"/>
        <v>1702772.8269074594</v>
      </c>
      <c r="S35" s="21">
        <f t="shared" si="25"/>
        <v>17747060.23</v>
      </c>
      <c r="T35" s="21">
        <f t="shared" si="25"/>
        <v>180834.34000000003</v>
      </c>
      <c r="U35" s="21">
        <f t="shared" si="25"/>
        <v>7158072.2999999989</v>
      </c>
      <c r="V35" s="21">
        <f t="shared" si="25"/>
        <v>25085966.869999997</v>
      </c>
    </row>
    <row r="36" spans="1:22">
      <c r="A36" s="12" t="s">
        <v>81</v>
      </c>
      <c r="B36" s="51" t="s">
        <v>283</v>
      </c>
      <c r="C36" s="21">
        <v>4638704.6376764234</v>
      </c>
      <c r="D36" s="21">
        <v>317612.92407194793</v>
      </c>
      <c r="E36" s="21">
        <v>1525998.7254090419</v>
      </c>
      <c r="F36" s="21">
        <f t="shared" si="21"/>
        <v>6482316.2871574135</v>
      </c>
      <c r="G36" s="21">
        <v>12137556.004914217</v>
      </c>
      <c r="H36" s="21">
        <v>1038025.9340318843</v>
      </c>
      <c r="I36" s="21">
        <v>3684257.6044842592</v>
      </c>
      <c r="J36" s="21">
        <f t="shared" si="22"/>
        <v>16859839.543430362</v>
      </c>
      <c r="K36" s="21">
        <v>1937444.8101261952</v>
      </c>
      <c r="L36" s="21">
        <v>179342.14369872471</v>
      </c>
      <c r="M36" s="21">
        <v>1034113.193802763</v>
      </c>
      <c r="N36" s="21">
        <f t="shared" si="23"/>
        <v>3150900.1476276834</v>
      </c>
      <c r="O36" s="21">
        <v>1851252.9272831611</v>
      </c>
      <c r="P36" s="21">
        <v>269258.49819744308</v>
      </c>
      <c r="Q36" s="21">
        <v>414245.59630393522</v>
      </c>
      <c r="R36" s="21">
        <f t="shared" si="24"/>
        <v>2534757.0217845393</v>
      </c>
      <c r="S36" s="21">
        <f t="shared" si="25"/>
        <v>20564958.379999995</v>
      </c>
      <c r="T36" s="21">
        <f t="shared" si="25"/>
        <v>1804239.5</v>
      </c>
      <c r="U36" s="21">
        <f t="shared" si="25"/>
        <v>6658615.1199999992</v>
      </c>
      <c r="V36" s="21">
        <f t="shared" si="25"/>
        <v>29027813</v>
      </c>
    </row>
  </sheetData>
  <mergeCells count="7">
    <mergeCell ref="O13:R13"/>
    <mergeCell ref="S13:V13"/>
    <mergeCell ref="A13:A14"/>
    <mergeCell ref="B13:B14"/>
    <mergeCell ref="C13:F13"/>
    <mergeCell ref="G13:J13"/>
    <mergeCell ref="K13:N13"/>
  </mergeCells>
  <pageMargins left="1" right="1" top="1.25" bottom="1" header="0.5" footer="0.5"/>
  <pageSetup scale="50" fitToWidth="2" fitToHeight="0" orientation="landscape" r:id="rId1"/>
  <headerFooter>
    <oddHeader>&amp;R&amp;"Times New Roman,Regular"&amp;8Schedule &amp;A
Page &amp;P of &amp;N</oddHeader>
  </headerFooter>
  <colBreaks count="1" manualBreakCount="1">
    <brk id="14" max="1048575" man="1"/>
  </colBreaks>
  <customProperties>
    <customPr name="_pios_id" r:id="rId2"/>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F00-000000000000}">
  <sheetPr codeName="Sheet94">
    <tabColor rgb="FFFF3300"/>
    <pageSetUpPr fitToPage="1"/>
  </sheetPr>
  <dimension ref="A1:O23"/>
  <sheetViews>
    <sheetView workbookViewId="0">
      <selection activeCell="B28" sqref="B28"/>
    </sheetView>
  </sheetViews>
  <sheetFormatPr defaultRowHeight="14.3"/>
  <cols>
    <col min="1" max="1" width="5.375" customWidth="1"/>
    <col min="2" max="2" width="32.375" customWidth="1"/>
    <col min="3" max="15" width="11.125" customWidth="1"/>
  </cols>
  <sheetData>
    <row r="1" spans="1:15">
      <c r="A1" s="16" t="s">
        <v>0</v>
      </c>
    </row>
    <row r="2" spans="1:15">
      <c r="A2" s="16" t="s">
        <v>1</v>
      </c>
    </row>
    <row r="3" spans="1:15">
      <c r="A3" s="16" t="s">
        <v>14</v>
      </c>
    </row>
    <row r="4" spans="1:15">
      <c r="A4" s="16" t="s">
        <v>2</v>
      </c>
    </row>
    <row r="5" spans="1:15">
      <c r="A5" s="16" t="s">
        <v>3</v>
      </c>
    </row>
    <row r="6" spans="1:15">
      <c r="A6" s="16" t="s">
        <v>362</v>
      </c>
    </row>
    <row r="10" spans="1:15">
      <c r="A10" s="2"/>
      <c r="B10" s="2"/>
      <c r="C10" s="2"/>
      <c r="D10" s="2"/>
      <c r="E10" s="2"/>
      <c r="F10" s="2"/>
      <c r="G10" s="2"/>
      <c r="H10" s="2"/>
      <c r="I10" s="2"/>
      <c r="J10" s="2"/>
      <c r="K10" s="2"/>
      <c r="L10" s="2"/>
      <c r="M10" s="2"/>
      <c r="N10" s="2"/>
      <c r="O10" s="2"/>
    </row>
    <row r="11" spans="1:15">
      <c r="C11" s="12" t="s">
        <v>38</v>
      </c>
      <c r="D11" s="12" t="s">
        <v>39</v>
      </c>
      <c r="E11" s="12" t="s">
        <v>40</v>
      </c>
      <c r="F11" s="12" t="s">
        <v>63</v>
      </c>
      <c r="G11" s="12" t="s">
        <v>64</v>
      </c>
      <c r="H11" s="12" t="s">
        <v>65</v>
      </c>
      <c r="I11" s="12" t="s">
        <v>66</v>
      </c>
      <c r="J11" s="12" t="s">
        <v>67</v>
      </c>
      <c r="K11" s="12" t="s">
        <v>68</v>
      </c>
      <c r="L11" s="12" t="s">
        <v>91</v>
      </c>
      <c r="M11" s="12" t="s">
        <v>92</v>
      </c>
      <c r="N11" s="12" t="s">
        <v>93</v>
      </c>
      <c r="O11" s="12" t="s">
        <v>94</v>
      </c>
    </row>
    <row r="12" spans="1:15">
      <c r="A12" s="2"/>
      <c r="B12" s="2"/>
      <c r="C12" s="2"/>
      <c r="D12" s="2"/>
      <c r="E12" s="2"/>
      <c r="F12" s="2"/>
      <c r="G12" s="2"/>
      <c r="H12" s="2"/>
      <c r="I12" s="2"/>
      <c r="J12" s="2"/>
      <c r="K12" s="2"/>
      <c r="L12" s="2"/>
      <c r="M12" s="2"/>
      <c r="N12" s="2"/>
      <c r="O12" s="2"/>
    </row>
    <row r="13" spans="1:15">
      <c r="A13" s="136" t="s">
        <v>41</v>
      </c>
      <c r="B13" s="136" t="s">
        <v>365</v>
      </c>
      <c r="C13" s="136" t="s">
        <v>366</v>
      </c>
      <c r="D13" s="136"/>
      <c r="E13" s="136"/>
      <c r="F13" s="136"/>
      <c r="G13" s="136"/>
      <c r="H13" s="136"/>
      <c r="I13" s="14" t="s">
        <v>367</v>
      </c>
      <c r="J13" s="136" t="s">
        <v>368</v>
      </c>
      <c r="K13" s="136"/>
      <c r="L13" s="136"/>
      <c r="M13" s="136"/>
      <c r="N13" s="136"/>
      <c r="O13" s="136" t="s">
        <v>103</v>
      </c>
    </row>
    <row r="14" spans="1:15" ht="32.6">
      <c r="A14" s="136"/>
      <c r="B14" s="136"/>
      <c r="C14" s="14" t="s">
        <v>369</v>
      </c>
      <c r="D14" s="14" t="s">
        <v>370</v>
      </c>
      <c r="E14" s="14" t="s">
        <v>371</v>
      </c>
      <c r="F14" s="14" t="s">
        <v>372</v>
      </c>
      <c r="G14" s="14" t="s">
        <v>373</v>
      </c>
      <c r="H14" s="14" t="s">
        <v>374</v>
      </c>
      <c r="I14" s="14" t="s">
        <v>375</v>
      </c>
      <c r="J14" s="14" t="s">
        <v>376</v>
      </c>
      <c r="K14" s="14" t="s">
        <v>377</v>
      </c>
      <c r="L14" s="14" t="s">
        <v>378</v>
      </c>
      <c r="M14" s="14" t="s">
        <v>379</v>
      </c>
      <c r="N14" s="14" t="s">
        <v>380</v>
      </c>
      <c r="O14" s="136"/>
    </row>
    <row r="15" spans="1:15">
      <c r="A15" s="12" t="s">
        <v>44</v>
      </c>
      <c r="B15" s="51" t="s">
        <v>381</v>
      </c>
      <c r="C15" s="133">
        <f>'[2]WP II-D-3.6.1a'!C3</f>
        <v>7.4999999999999997E-2</v>
      </c>
      <c r="D15" s="133">
        <f>'[2]WP II-D-3.6.1a'!D3</f>
        <v>0.2</v>
      </c>
      <c r="E15" s="133">
        <f>'[2]WP II-D-3.6.1a'!E3</f>
        <v>7.4999999999999997E-2</v>
      </c>
      <c r="F15" s="133">
        <f>'[2]WP II-D-3.6.1a'!F3</f>
        <v>7.4999999999999997E-2</v>
      </c>
      <c r="G15" s="133">
        <f>'[2]WP II-D-3.6.1a'!G3</f>
        <v>7.4999999999999997E-2</v>
      </c>
      <c r="H15" s="133">
        <f>'[2]WP II-D-3.6.1a'!H3</f>
        <v>0</v>
      </c>
      <c r="I15" s="133">
        <f>'[2]WP II-D-3.6.1a'!I3</f>
        <v>0.3</v>
      </c>
      <c r="J15" s="133">
        <f>'[2]WP II-D-3.6.1a'!J3</f>
        <v>2.5000000000000001E-2</v>
      </c>
      <c r="K15" s="133">
        <f>'[2]WP II-D-3.6.1a'!K3</f>
        <v>2.5000000000000001E-2</v>
      </c>
      <c r="L15" s="133">
        <f>'[2]WP II-D-3.6.1a'!L3</f>
        <v>0.05</v>
      </c>
      <c r="M15" s="133">
        <f>'[2]WP II-D-3.6.1a'!M3</f>
        <v>0.05</v>
      </c>
      <c r="N15" s="133">
        <f>'[2]WP II-D-3.6.1a'!N3</f>
        <v>0.05</v>
      </c>
      <c r="O15" s="133">
        <f>SUM(C15:N15)</f>
        <v>1.0000000000000002</v>
      </c>
    </row>
    <row r="16" spans="1:15">
      <c r="A16" s="12" t="s">
        <v>46</v>
      </c>
      <c r="B16" s="51" t="s">
        <v>382</v>
      </c>
      <c r="C16" s="133">
        <f>'[2]WP II-D-3.6.1a'!C4</f>
        <v>1.25</v>
      </c>
      <c r="D16" s="133">
        <f>'[2]WP II-D-3.6.1a'!D4</f>
        <v>1.83</v>
      </c>
      <c r="E16" s="133">
        <f>'[2]WP II-D-3.6.1a'!E4</f>
        <v>0</v>
      </c>
      <c r="F16" s="133">
        <f>'[2]WP II-D-3.6.1a'!F4</f>
        <v>0.5</v>
      </c>
      <c r="G16" s="133">
        <f>'[2]WP II-D-3.6.1a'!G4</f>
        <v>0.75</v>
      </c>
      <c r="H16" s="133">
        <f>'[2]WP II-D-3.6.1a'!H4</f>
        <v>0</v>
      </c>
      <c r="I16" s="133">
        <f>'[2]WP II-D-3.6.1a'!I4</f>
        <v>0.75</v>
      </c>
      <c r="J16" s="133">
        <f>'[2]WP II-D-3.6.1a'!J4</f>
        <v>1.5</v>
      </c>
      <c r="K16" s="133">
        <f>'[2]WP II-D-3.6.1a'!K4</f>
        <v>1.5</v>
      </c>
      <c r="L16" s="133">
        <f>'[2]WP II-D-3.6.1a'!L4</f>
        <v>1</v>
      </c>
      <c r="M16" s="133">
        <f>'[2]WP II-D-3.6.1a'!M4</f>
        <v>0</v>
      </c>
      <c r="N16" s="133">
        <f>'[2]WP II-D-3.6.1a'!N4</f>
        <v>1.25</v>
      </c>
      <c r="O16" s="134" t="s">
        <v>45</v>
      </c>
    </row>
    <row r="17" spans="1:15">
      <c r="A17" s="12" t="s">
        <v>47</v>
      </c>
      <c r="B17" s="51" t="s">
        <v>383</v>
      </c>
      <c r="C17" s="133">
        <f t="shared" ref="C17:I17" si="0">C15*C16</f>
        <v>9.375E-2</v>
      </c>
      <c r="D17" s="133">
        <f t="shared" si="0"/>
        <v>0.36600000000000005</v>
      </c>
      <c r="E17" s="133">
        <f t="shared" si="0"/>
        <v>0</v>
      </c>
      <c r="F17" s="133">
        <f t="shared" si="0"/>
        <v>3.7499999999999999E-2</v>
      </c>
      <c r="G17" s="133">
        <f t="shared" si="0"/>
        <v>5.6249999999999994E-2</v>
      </c>
      <c r="H17" s="133">
        <f>'[2]WP II-D-3.6.1a'!$H$5</f>
        <v>0.78400000000000003</v>
      </c>
      <c r="I17" s="133">
        <f t="shared" si="0"/>
        <v>0.22499999999999998</v>
      </c>
      <c r="J17" s="133">
        <f t="shared" ref="J17:N17" si="1">J15*J16</f>
        <v>3.7500000000000006E-2</v>
      </c>
      <c r="K17" s="133">
        <f t="shared" si="1"/>
        <v>3.7500000000000006E-2</v>
      </c>
      <c r="L17" s="133">
        <f t="shared" si="1"/>
        <v>0.05</v>
      </c>
      <c r="M17" s="133">
        <f t="shared" si="1"/>
        <v>0</v>
      </c>
      <c r="N17" s="133">
        <f t="shared" si="1"/>
        <v>6.25E-2</v>
      </c>
      <c r="O17" s="133">
        <f>SUM(C17:N17)</f>
        <v>1.7500000000000002</v>
      </c>
    </row>
    <row r="18" spans="1:15">
      <c r="A18" s="12" t="s">
        <v>48</v>
      </c>
      <c r="B18" s="51" t="s">
        <v>384</v>
      </c>
      <c r="C18" s="133">
        <f t="shared" ref="C18:I18" si="2">C17/$O17</f>
        <v>5.3571428571428562E-2</v>
      </c>
      <c r="D18" s="133">
        <f t="shared" si="2"/>
        <v>0.20914285714285713</v>
      </c>
      <c r="E18" s="133">
        <f t="shared" si="2"/>
        <v>0</v>
      </c>
      <c r="F18" s="133">
        <f t="shared" si="2"/>
        <v>2.1428571428571425E-2</v>
      </c>
      <c r="G18" s="133">
        <f t="shared" si="2"/>
        <v>3.2142857142857133E-2</v>
      </c>
      <c r="H18" s="133">
        <f t="shared" si="2"/>
        <v>0.44799999999999995</v>
      </c>
      <c r="I18" s="133">
        <f t="shared" si="2"/>
        <v>0.12857142857142853</v>
      </c>
      <c r="J18" s="133">
        <f t="shared" ref="J18:N18" si="3">J17/$O17</f>
        <v>2.1428571428571429E-2</v>
      </c>
      <c r="K18" s="133">
        <f t="shared" si="3"/>
        <v>2.1428571428571429E-2</v>
      </c>
      <c r="L18" s="133">
        <f t="shared" si="3"/>
        <v>2.8571428571428571E-2</v>
      </c>
      <c r="M18" s="133">
        <f t="shared" si="3"/>
        <v>0</v>
      </c>
      <c r="N18" s="133">
        <f t="shared" si="3"/>
        <v>3.5714285714285712E-2</v>
      </c>
      <c r="O18" s="133">
        <f>SUM(C18:N18)</f>
        <v>1</v>
      </c>
    </row>
    <row r="19" spans="1:15">
      <c r="A19" s="12" t="s">
        <v>49</v>
      </c>
      <c r="B19" s="51" t="s">
        <v>45</v>
      </c>
      <c r="C19" s="58">
        <v>0</v>
      </c>
      <c r="D19" s="58">
        <v>0</v>
      </c>
      <c r="E19" s="58">
        <v>0</v>
      </c>
      <c r="F19" s="58">
        <v>0</v>
      </c>
      <c r="G19" s="58">
        <v>0</v>
      </c>
      <c r="H19" s="58">
        <v>0</v>
      </c>
      <c r="I19" s="58">
        <v>0</v>
      </c>
      <c r="J19" s="58">
        <v>0</v>
      </c>
      <c r="K19" s="58">
        <v>0</v>
      </c>
      <c r="L19" s="58">
        <v>0</v>
      </c>
      <c r="M19" s="58">
        <v>0</v>
      </c>
      <c r="N19" s="58">
        <v>0</v>
      </c>
      <c r="O19" s="94"/>
    </row>
    <row r="20" spans="1:15">
      <c r="A20" s="12" t="s">
        <v>50</v>
      </c>
      <c r="B20" s="51" t="s">
        <v>385</v>
      </c>
      <c r="C20" s="86">
        <f>'[2]WP II-D-3.6.1a'!C8</f>
        <v>1357893.5544642864</v>
      </c>
      <c r="D20" s="86">
        <f>'[2]WP II-D-3.6.1a'!D8</f>
        <v>5301216.4366285745</v>
      </c>
      <c r="E20" s="86">
        <f>'[2]WP II-D-3.6.1a'!E8</f>
        <v>0</v>
      </c>
      <c r="F20" s="86">
        <f>'[2]WP II-D-3.6.1a'!F8</f>
        <v>543157.42178571457</v>
      </c>
      <c r="G20" s="86">
        <f>'[2]WP II-D-3.6.1a'!G8</f>
        <v>814736.13267857174</v>
      </c>
      <c r="H20" s="86">
        <f>'[2]WP II-D-3.6.1a'!H8</f>
        <v>11355611.164800007</v>
      </c>
      <c r="I20" s="86">
        <f>'[2]WP II-D-3.6.1a'!I8</f>
        <v>3258944.530714287</v>
      </c>
      <c r="J20" s="86">
        <f>'[2]WP II-D-3.6.1a'!J8</f>
        <v>543157.42178571469</v>
      </c>
      <c r="K20" s="86">
        <f>'[2]WP II-D-3.6.1a'!K8</f>
        <v>543157.42178571469</v>
      </c>
      <c r="L20" s="86">
        <f>'[2]WP II-D-3.6.1a'!L8</f>
        <v>724209.89571428613</v>
      </c>
      <c r="M20" s="86">
        <f>'[2]WP II-D-3.6.1a'!M8</f>
        <v>0</v>
      </c>
      <c r="N20" s="86">
        <f>'[2]WP II-D-3.6.1a'!N8</f>
        <v>905262.36964285769</v>
      </c>
      <c r="O20" s="86">
        <f>SUM(C20:N20)</f>
        <v>25347346.350000016</v>
      </c>
    </row>
    <row r="21" spans="1:15">
      <c r="A21" s="12" t="s">
        <v>51</v>
      </c>
      <c r="B21" s="51" t="s">
        <v>386</v>
      </c>
      <c r="C21" s="86">
        <f>'[2]WP II-D-3.6.1a'!C9</f>
        <v>561750.74999999988</v>
      </c>
      <c r="D21" s="86">
        <f>'[2]WP II-D-3.6.1a'!D9</f>
        <v>2193074.9279999998</v>
      </c>
      <c r="E21" s="86">
        <f>'[2]WP II-D-3.6.1a'!E9</f>
        <v>0</v>
      </c>
      <c r="F21" s="86">
        <f>'[2]WP II-D-3.6.1a'!F9</f>
        <v>224700.29999999996</v>
      </c>
      <c r="G21" s="86">
        <f>'[2]WP II-D-3.6.1a'!G9</f>
        <v>337050.4499999999</v>
      </c>
      <c r="H21" s="86">
        <f>'[2]WP II-D-3.6.1a'!H9</f>
        <v>4697734.2719999999</v>
      </c>
      <c r="I21" s="86">
        <f>'[2]WP II-D-3.6.1a'!I9</f>
        <v>1348201.7999999996</v>
      </c>
      <c r="J21" s="86">
        <f>'[2]WP II-D-3.6.1a'!J9</f>
        <v>224700.3</v>
      </c>
      <c r="K21" s="86">
        <f>'[2]WP II-D-3.6.1a'!K9</f>
        <v>224700.3</v>
      </c>
      <c r="L21" s="86">
        <f>'[2]WP II-D-3.6.1a'!L9</f>
        <v>299600.39999999997</v>
      </c>
      <c r="M21" s="86">
        <f>'[2]WP II-D-3.6.1a'!M9</f>
        <v>0</v>
      </c>
      <c r="N21" s="86">
        <f>'[2]WP II-D-3.6.1a'!N9</f>
        <v>374500.5</v>
      </c>
      <c r="O21" s="86">
        <f>'[2]WP II-D-3.6.1a'!$O$9</f>
        <v>10486014</v>
      </c>
    </row>
    <row r="22" spans="1:15">
      <c r="A22" s="12">
        <f>A21+1</f>
        <v>8</v>
      </c>
    </row>
    <row r="23" spans="1:15" ht="32.950000000000003" customHeight="1">
      <c r="A23" s="12">
        <f t="shared" ref="A23" si="4">A22+1</f>
        <v>9</v>
      </c>
      <c r="B23" s="137" t="s">
        <v>387</v>
      </c>
      <c r="C23" s="137"/>
      <c r="D23" s="137"/>
      <c r="E23" s="137"/>
      <c r="F23" s="137"/>
    </row>
  </sheetData>
  <sheetProtection algorithmName="SHA-512" hashValue="PJuB28z9XL7wfnOILswOkgJwRdNt1/iOkx9L6zfQ+C4CjAfPyRBOj+GvAeW4vnsYHA3WxfuzkWef9xgrBcH51A==" saltValue="Fy04F+Ywk8RLbCYyQhDT1w==" spinCount="100000" sheet="1" objects="1" scenarios="1"/>
  <mergeCells count="6">
    <mergeCell ref="O13:O14"/>
    <mergeCell ref="B23:F23"/>
    <mergeCell ref="C13:H13"/>
    <mergeCell ref="J13:N13"/>
    <mergeCell ref="A13:A14"/>
    <mergeCell ref="B13:B14"/>
  </mergeCells>
  <pageMargins left="1" right="1" top="1.25" bottom="1" header="0.5" footer="0.5"/>
  <pageSetup scale="62" fitToHeight="0" orientation="landscape" r:id="rId1"/>
  <headerFooter>
    <oddHeader>&amp;R&amp;"Times New Roman,Regular"&amp;8Schedule &amp;A
Page &amp;P of &amp;N</oddHeader>
  </headerFooter>
  <customProperties>
    <customPr name="_pios_id" r:id="rId2"/>
  </customPropertie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000-000000000000}">
  <sheetPr codeName="Sheet95"/>
  <dimension ref="A1:B15"/>
  <sheetViews>
    <sheetView workbookViewId="0"/>
  </sheetViews>
  <sheetFormatPr defaultColWidth="9" defaultRowHeight="10.9"/>
  <cols>
    <col min="1" max="1" width="5.375" style="15" customWidth="1"/>
    <col min="2" max="2" width="39" style="15" customWidth="1"/>
    <col min="3" max="16384" width="9" style="15"/>
  </cols>
  <sheetData>
    <row r="1" spans="1:2">
      <c r="A1" s="16" t="s">
        <v>0</v>
      </c>
    </row>
    <row r="2" spans="1:2">
      <c r="A2" s="16" t="s">
        <v>1</v>
      </c>
    </row>
    <row r="3" spans="1:2">
      <c r="A3" s="16" t="s">
        <v>15</v>
      </c>
    </row>
    <row r="4" spans="1:2">
      <c r="A4" s="16" t="s">
        <v>2</v>
      </c>
    </row>
    <row r="5" spans="1:2">
      <c r="A5" s="16" t="s">
        <v>3</v>
      </c>
    </row>
    <row r="6" spans="1:2">
      <c r="A6" s="16" t="s">
        <v>362</v>
      </c>
    </row>
    <row r="10" spans="1:2">
      <c r="A10" s="49" t="s">
        <v>388</v>
      </c>
    </row>
    <row r="13" spans="1:2">
      <c r="A13" s="49" t="s">
        <v>389</v>
      </c>
    </row>
    <row r="14" spans="1:2">
      <c r="A14" s="55"/>
      <c r="B14" s="55"/>
    </row>
    <row r="15" spans="1:2" ht="21.75">
      <c r="A15" s="56" t="s">
        <v>41</v>
      </c>
      <c r="B15" s="56" t="s">
        <v>41</v>
      </c>
    </row>
  </sheetData>
  <pageMargins left="1" right="1" top="1.25" bottom="1" header="0.5" footer="0.5"/>
  <pageSetup orientation="landscape" r:id="rId1"/>
  <headerFooter>
    <oddHeader>&amp;R&amp;"Times New Roman,Regular"&amp;8Schedule &amp;A
Page &amp;P of &amp;N</oddHeader>
  </headerFooter>
  <customProperties>
    <customPr name="_pios_id" r:id="rId2"/>
  </customPropertie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100-000000000000}">
  <sheetPr codeName="Sheet96"/>
  <dimension ref="A1:B14"/>
  <sheetViews>
    <sheetView workbookViewId="0"/>
  </sheetViews>
  <sheetFormatPr defaultColWidth="9" defaultRowHeight="10.9"/>
  <cols>
    <col min="1" max="1" width="5.375" style="15" customWidth="1"/>
    <col min="2" max="2" width="39" style="15" customWidth="1"/>
    <col min="3" max="16384" width="9" style="15"/>
  </cols>
  <sheetData>
    <row r="1" spans="1:2">
      <c r="A1" s="16" t="s">
        <v>0</v>
      </c>
    </row>
    <row r="2" spans="1:2">
      <c r="A2" s="16" t="s">
        <v>1</v>
      </c>
    </row>
    <row r="3" spans="1:2">
      <c r="A3" s="16" t="s">
        <v>16</v>
      </c>
    </row>
    <row r="4" spans="1:2">
      <c r="A4" s="16" t="s">
        <v>2</v>
      </c>
    </row>
    <row r="5" spans="1:2">
      <c r="A5" s="16" t="s">
        <v>3</v>
      </c>
    </row>
    <row r="6" spans="1:2">
      <c r="A6" s="16" t="s">
        <v>362</v>
      </c>
    </row>
    <row r="10" spans="1:2">
      <c r="A10" s="49" t="s">
        <v>390</v>
      </c>
    </row>
    <row r="12" spans="1:2">
      <c r="A12" s="49" t="s">
        <v>391</v>
      </c>
    </row>
    <row r="13" spans="1:2">
      <c r="A13" s="55"/>
      <c r="B13" s="55"/>
    </row>
    <row r="14" spans="1:2" ht="21.75">
      <c r="A14" s="56" t="s">
        <v>41</v>
      </c>
      <c r="B14" s="56" t="s">
        <v>41</v>
      </c>
    </row>
  </sheetData>
  <pageMargins left="1" right="1" top="1.25" bottom="1" header="0.5" footer="0.5"/>
  <pageSetup orientation="landscape" r:id="rId1"/>
  <headerFooter>
    <oddHeader>&amp;R&amp;"Times New Roman,Regular"&amp;8Schedule &amp;A
Page &amp;P of &amp;N</oddHeader>
  </headerFooter>
  <customProperties>
    <customPr name="_pios_id" r:id="rId2"/>
  </customPropertie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200-000000000000}">
  <sheetPr codeName="Sheet97">
    <pageSetUpPr fitToPage="1"/>
  </sheetPr>
  <dimension ref="A1:H21"/>
  <sheetViews>
    <sheetView workbookViewId="0">
      <selection activeCell="E16" sqref="E16"/>
    </sheetView>
  </sheetViews>
  <sheetFormatPr defaultColWidth="9" defaultRowHeight="10.9"/>
  <cols>
    <col min="1" max="1" width="5.375" style="15" customWidth="1"/>
    <col min="2" max="2" width="9.75" style="15" customWidth="1"/>
    <col min="3" max="3" width="29.125" style="15" customWidth="1"/>
    <col min="4" max="4" width="23.375" style="15" customWidth="1"/>
    <col min="5" max="5" width="38" style="15" customWidth="1"/>
    <col min="6" max="7" width="23.375" style="15" customWidth="1"/>
    <col min="8" max="8" width="0" style="15" hidden="1" customWidth="1"/>
    <col min="9" max="16384" width="9" style="15"/>
  </cols>
  <sheetData>
    <row r="1" spans="1:8">
      <c r="A1" s="16" t="s">
        <v>0</v>
      </c>
    </row>
    <row r="2" spans="1:8">
      <c r="A2" s="16" t="s">
        <v>1</v>
      </c>
    </row>
    <row r="3" spans="1:8">
      <c r="A3" s="16" t="s">
        <v>17</v>
      </c>
    </row>
    <row r="4" spans="1:8">
      <c r="A4" s="16" t="s">
        <v>2</v>
      </c>
    </row>
    <row r="5" spans="1:8">
      <c r="A5" s="16" t="s">
        <v>3</v>
      </c>
    </row>
    <row r="6" spans="1:8">
      <c r="A6" s="16" t="s">
        <v>362</v>
      </c>
    </row>
    <row r="9" spans="1:8" ht="24.45" customHeight="1">
      <c r="A9" s="138" t="s">
        <v>392</v>
      </c>
      <c r="B9" s="139"/>
      <c r="C9" s="139"/>
      <c r="D9" s="139"/>
      <c r="E9" s="139"/>
      <c r="F9" s="139"/>
    </row>
    <row r="10" spans="1:8">
      <c r="A10" s="66"/>
      <c r="B10" s="66"/>
      <c r="C10" s="66"/>
      <c r="D10" s="66"/>
      <c r="E10" s="66"/>
      <c r="F10" s="66"/>
      <c r="G10" s="66"/>
      <c r="H10" s="66"/>
    </row>
    <row r="11" spans="1:8">
      <c r="D11" s="108" t="s">
        <v>38</v>
      </c>
      <c r="E11" s="108" t="s">
        <v>39</v>
      </c>
      <c r="F11" s="108" t="s">
        <v>40</v>
      </c>
      <c r="G11" s="108" t="s">
        <v>63</v>
      </c>
      <c r="H11" s="108" t="s">
        <v>64</v>
      </c>
    </row>
    <row r="12" spans="1:8">
      <c r="A12" s="66"/>
      <c r="B12" s="66"/>
      <c r="C12" s="66"/>
      <c r="D12" s="66"/>
      <c r="E12" s="66"/>
      <c r="F12" s="66"/>
      <c r="G12" s="66"/>
      <c r="H12" s="66"/>
    </row>
    <row r="13" spans="1:8" ht="32.6">
      <c r="A13" s="14" t="s">
        <v>41</v>
      </c>
      <c r="B13" s="14" t="s">
        <v>393</v>
      </c>
      <c r="C13" s="14" t="s">
        <v>394</v>
      </c>
      <c r="D13" s="14" t="s">
        <v>395</v>
      </c>
      <c r="E13" s="14" t="s">
        <v>396</v>
      </c>
      <c r="F13" s="14" t="s">
        <v>397</v>
      </c>
      <c r="G13" s="14" t="s">
        <v>398</v>
      </c>
      <c r="H13" s="14" t="s">
        <v>69</v>
      </c>
    </row>
    <row r="14" spans="1:8" ht="43.5">
      <c r="A14" s="12" t="s">
        <v>44</v>
      </c>
      <c r="B14" s="51" t="s">
        <v>318</v>
      </c>
      <c r="C14" s="85" t="s">
        <v>399</v>
      </c>
      <c r="D14" s="84" t="s">
        <v>400</v>
      </c>
      <c r="E14" s="84" t="s">
        <v>401</v>
      </c>
      <c r="F14" s="84" t="s">
        <v>402</v>
      </c>
      <c r="G14" s="84" t="s">
        <v>403</v>
      </c>
      <c r="H14" s="84">
        <v>0</v>
      </c>
    </row>
    <row r="15" spans="1:8" ht="54.35">
      <c r="A15" s="12" t="s">
        <v>46</v>
      </c>
      <c r="B15" s="51" t="s">
        <v>318</v>
      </c>
      <c r="C15" s="85" t="s">
        <v>404</v>
      </c>
      <c r="D15" s="84" t="s">
        <v>405</v>
      </c>
      <c r="E15" s="84" t="s">
        <v>406</v>
      </c>
      <c r="F15" s="84" t="s">
        <v>407</v>
      </c>
      <c r="G15" s="84" t="s">
        <v>408</v>
      </c>
      <c r="H15" s="84">
        <v>0</v>
      </c>
    </row>
    <row r="16" spans="1:8" ht="43.5">
      <c r="A16" s="12" t="s">
        <v>47</v>
      </c>
      <c r="B16" s="51" t="s">
        <v>318</v>
      </c>
      <c r="C16" s="85" t="s">
        <v>409</v>
      </c>
      <c r="D16" s="84" t="s">
        <v>410</v>
      </c>
      <c r="E16" s="84" t="s">
        <v>411</v>
      </c>
      <c r="F16" s="84" t="s">
        <v>412</v>
      </c>
      <c r="G16" s="84" t="s">
        <v>413</v>
      </c>
      <c r="H16" s="84">
        <v>0</v>
      </c>
    </row>
    <row r="17" spans="1:8" ht="32.6">
      <c r="A17" s="12" t="s">
        <v>48</v>
      </c>
      <c r="B17" s="51" t="s">
        <v>318</v>
      </c>
      <c r="C17" s="85" t="s">
        <v>414</v>
      </c>
      <c r="D17" s="84" t="s">
        <v>415</v>
      </c>
      <c r="E17" s="84" t="s">
        <v>416</v>
      </c>
      <c r="F17" s="84" t="s">
        <v>417</v>
      </c>
      <c r="G17" s="84" t="s">
        <v>418</v>
      </c>
      <c r="H17" s="84">
        <v>0</v>
      </c>
    </row>
    <row r="18" spans="1:8" ht="76.099999999999994">
      <c r="A18" s="12" t="s">
        <v>49</v>
      </c>
      <c r="B18" s="51" t="s">
        <v>318</v>
      </c>
      <c r="C18" s="85" t="s">
        <v>419</v>
      </c>
      <c r="D18" s="84" t="s">
        <v>420</v>
      </c>
      <c r="E18" s="84" t="s">
        <v>421</v>
      </c>
      <c r="F18" s="84" t="s">
        <v>412</v>
      </c>
      <c r="G18" s="84" t="s">
        <v>422</v>
      </c>
      <c r="H18" s="84">
        <v>0</v>
      </c>
    </row>
    <row r="19" spans="1:8" ht="43.5">
      <c r="A19" s="12" t="s">
        <v>50</v>
      </c>
      <c r="B19" s="51" t="s">
        <v>318</v>
      </c>
      <c r="C19" s="85" t="s">
        <v>423</v>
      </c>
      <c r="D19" s="84" t="s">
        <v>424</v>
      </c>
      <c r="E19" s="84" t="s">
        <v>425</v>
      </c>
      <c r="F19" s="84" t="s">
        <v>426</v>
      </c>
      <c r="G19" s="84" t="s">
        <v>413</v>
      </c>
      <c r="H19" s="84">
        <v>0</v>
      </c>
    </row>
    <row r="20" spans="1:8" ht="21.75">
      <c r="A20" s="12" t="s">
        <v>51</v>
      </c>
      <c r="B20" s="51" t="s">
        <v>318</v>
      </c>
      <c r="C20" s="85" t="s">
        <v>427</v>
      </c>
      <c r="D20" s="84" t="s">
        <v>428</v>
      </c>
      <c r="E20" s="84" t="s">
        <v>429</v>
      </c>
      <c r="F20" s="84" t="s">
        <v>412</v>
      </c>
      <c r="G20" s="84" t="s">
        <v>408</v>
      </c>
      <c r="H20" s="84">
        <v>0</v>
      </c>
    </row>
    <row r="21" spans="1:8" ht="32.6">
      <c r="A21" s="12" t="s">
        <v>52</v>
      </c>
      <c r="B21" s="51" t="s">
        <v>318</v>
      </c>
      <c r="C21" s="85" t="s">
        <v>430</v>
      </c>
      <c r="D21" s="84" t="s">
        <v>431</v>
      </c>
      <c r="E21" s="84" t="s">
        <v>432</v>
      </c>
      <c r="F21" s="84" t="s">
        <v>433</v>
      </c>
      <c r="G21" s="84" t="s">
        <v>408</v>
      </c>
      <c r="H21" s="84">
        <v>0</v>
      </c>
    </row>
  </sheetData>
  <mergeCells count="1">
    <mergeCell ref="A9:F9"/>
  </mergeCells>
  <pageMargins left="1" right="1" top="1.25" bottom="1" header="0.5" footer="0.5"/>
  <pageSetup scale="75" fitToHeight="0" orientation="landscape" r:id="rId1"/>
  <headerFooter>
    <oddHeader>&amp;R&amp;"Times New Roman,Regular"&amp;8Schedule &amp;A
Page &amp;P of &amp;N</oddHeader>
  </headerFooter>
  <customProperties>
    <customPr name="_pios_id" r:id="rId2"/>
  </customPropertie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300-000000000000}">
  <sheetPr codeName="Sheet98">
    <pageSetUpPr fitToPage="1"/>
  </sheetPr>
  <dimension ref="A1:Y51"/>
  <sheetViews>
    <sheetView topLeftCell="A4" zoomScaleNormal="100" workbookViewId="0">
      <pane xSplit="7" ySplit="12" topLeftCell="H16" activePane="bottomRight" state="frozen"/>
      <selection activeCell="A4" sqref="A4"/>
      <selection pane="topRight" activeCell="H4" sqref="H4"/>
      <selection pane="bottomLeft" activeCell="A16" sqref="A16"/>
      <selection pane="bottomRight" activeCell="K35" sqref="K35"/>
    </sheetView>
  </sheetViews>
  <sheetFormatPr defaultColWidth="9" defaultRowHeight="10.9"/>
  <cols>
    <col min="1" max="1" width="5.375" style="15" customWidth="1"/>
    <col min="2" max="2" width="0" style="15" hidden="1" customWidth="1"/>
    <col min="3" max="3" width="9" style="15" customWidth="1"/>
    <col min="4" max="4" width="9.75" style="15" customWidth="1"/>
    <col min="5" max="5" width="39" style="15" bestFit="1" customWidth="1"/>
    <col min="6" max="20" width="11.75" style="15" customWidth="1"/>
    <col min="21" max="21" width="4" style="15" customWidth="1"/>
    <col min="22" max="16384" width="9" style="15"/>
  </cols>
  <sheetData>
    <row r="1" spans="1:25">
      <c r="A1" s="16" t="s">
        <v>0</v>
      </c>
    </row>
    <row r="2" spans="1:25">
      <c r="A2" s="16" t="s">
        <v>1</v>
      </c>
    </row>
    <row r="3" spans="1:25">
      <c r="A3" s="16" t="s">
        <v>18</v>
      </c>
    </row>
    <row r="4" spans="1:25">
      <c r="A4" s="16" t="s">
        <v>2</v>
      </c>
    </row>
    <row r="5" spans="1:25">
      <c r="A5" s="16" t="s">
        <v>3</v>
      </c>
    </row>
    <row r="6" spans="1:25">
      <c r="A6" s="16" t="s">
        <v>362</v>
      </c>
    </row>
    <row r="9" spans="1:25">
      <c r="V9" s="140" t="s">
        <v>741</v>
      </c>
      <c r="W9" s="141"/>
      <c r="X9" s="141"/>
      <c r="Y9" s="142"/>
    </row>
    <row r="10" spans="1:25">
      <c r="A10" s="49" t="s">
        <v>434</v>
      </c>
    </row>
    <row r="11" spans="1:25">
      <c r="A11" s="49" t="s">
        <v>435</v>
      </c>
    </row>
    <row r="12" spans="1:25" ht="11.55" thickBot="1">
      <c r="A12" s="66"/>
      <c r="B12" s="66"/>
      <c r="C12" s="66"/>
      <c r="D12" s="66"/>
      <c r="E12" s="66"/>
      <c r="F12" s="66"/>
      <c r="G12" s="66"/>
      <c r="H12" s="66"/>
      <c r="I12" s="66"/>
      <c r="J12" s="66"/>
      <c r="K12" s="66"/>
      <c r="L12" s="66"/>
      <c r="M12" s="66"/>
      <c r="N12" s="66"/>
      <c r="O12" s="66"/>
      <c r="P12" s="66"/>
      <c r="Q12" s="66"/>
      <c r="R12" s="66"/>
      <c r="S12" s="66"/>
      <c r="T12" s="66"/>
      <c r="V12" s="66"/>
      <c r="W12" s="66"/>
      <c r="X12" s="66"/>
    </row>
    <row r="13" spans="1:25">
      <c r="G13" s="108" t="s">
        <v>38</v>
      </c>
      <c r="H13" s="108" t="s">
        <v>39</v>
      </c>
      <c r="I13" s="108" t="s">
        <v>40</v>
      </c>
      <c r="J13" s="108" t="s">
        <v>63</v>
      </c>
      <c r="K13" s="108" t="s">
        <v>64</v>
      </c>
      <c r="L13" s="108" t="s">
        <v>65</v>
      </c>
      <c r="M13" s="108" t="s">
        <v>66</v>
      </c>
      <c r="N13" s="108" t="s">
        <v>67</v>
      </c>
      <c r="O13" s="108" t="s">
        <v>68</v>
      </c>
      <c r="P13" s="108" t="s">
        <v>91</v>
      </c>
      <c r="Q13" s="108" t="s">
        <v>92</v>
      </c>
      <c r="R13" s="108" t="s">
        <v>93</v>
      </c>
      <c r="S13" s="108" t="s">
        <v>94</v>
      </c>
      <c r="T13" s="108" t="s">
        <v>280</v>
      </c>
      <c r="V13" s="110">
        <v>-15</v>
      </c>
      <c r="W13" s="110">
        <v>-16</v>
      </c>
      <c r="X13" s="110">
        <v>-17</v>
      </c>
    </row>
    <row r="14" spans="1:25" ht="11.55" thickBot="1">
      <c r="A14" s="66"/>
      <c r="B14" s="66"/>
      <c r="C14" s="66"/>
      <c r="D14" s="66"/>
      <c r="E14" s="66"/>
      <c r="F14" s="66"/>
      <c r="G14" s="66"/>
      <c r="H14" s="66"/>
      <c r="I14" s="66"/>
      <c r="J14" s="66"/>
      <c r="K14" s="66"/>
      <c r="L14" s="66"/>
      <c r="M14" s="66"/>
      <c r="N14" s="66"/>
      <c r="O14" s="66"/>
      <c r="P14" s="66"/>
      <c r="Q14" s="66"/>
      <c r="R14" s="66"/>
      <c r="S14" s="66"/>
      <c r="T14" s="66"/>
      <c r="V14" s="66"/>
      <c r="W14" s="66"/>
      <c r="X14" s="66"/>
    </row>
    <row r="15" spans="1:25" ht="22.45" thickBot="1">
      <c r="A15" s="14" t="s">
        <v>41</v>
      </c>
      <c r="B15" s="14" t="s">
        <v>436</v>
      </c>
      <c r="C15" s="14" t="s">
        <v>95</v>
      </c>
      <c r="D15" s="14" t="s">
        <v>394</v>
      </c>
      <c r="E15" s="14" t="s">
        <v>437</v>
      </c>
      <c r="F15" s="14" t="s">
        <v>43</v>
      </c>
      <c r="G15" s="14" t="s">
        <v>101</v>
      </c>
      <c r="H15" s="14" t="s">
        <v>301</v>
      </c>
      <c r="I15" s="14" t="s">
        <v>302</v>
      </c>
      <c r="J15" s="14" t="s">
        <v>303</v>
      </c>
      <c r="K15" s="14" t="s">
        <v>304</v>
      </c>
      <c r="L15" s="14" t="s">
        <v>305</v>
      </c>
      <c r="M15" s="14" t="s">
        <v>306</v>
      </c>
      <c r="N15" s="14" t="s">
        <v>307</v>
      </c>
      <c r="O15" s="14" t="s">
        <v>308</v>
      </c>
      <c r="P15" s="14" t="s">
        <v>309</v>
      </c>
      <c r="Q15" s="14" t="s">
        <v>310</v>
      </c>
      <c r="R15" s="14" t="s">
        <v>311</v>
      </c>
      <c r="S15" s="14" t="s">
        <v>312</v>
      </c>
      <c r="T15" s="14" t="s">
        <v>96</v>
      </c>
      <c r="V15" s="107" t="s">
        <v>301</v>
      </c>
      <c r="W15" s="107" t="s">
        <v>302</v>
      </c>
      <c r="X15" s="107" t="s">
        <v>103</v>
      </c>
    </row>
    <row r="16" spans="1:25">
      <c r="A16" s="12" t="s">
        <v>44</v>
      </c>
      <c r="B16" s="50" t="s">
        <v>96</v>
      </c>
      <c r="C16" s="51" t="s">
        <v>201</v>
      </c>
      <c r="D16" s="51" t="s">
        <v>438</v>
      </c>
      <c r="E16" s="51" t="s">
        <v>439</v>
      </c>
      <c r="F16" s="18" t="s">
        <v>440</v>
      </c>
      <c r="G16" s="12" t="s">
        <v>200</v>
      </c>
      <c r="H16" s="21">
        <f>'[2]WP II-D-3.7.2'!C2</f>
        <v>1844554.04</v>
      </c>
      <c r="I16" s="21">
        <f>'[2]WP II-D-3.7.2'!D2</f>
        <v>1270253.8199999998</v>
      </c>
      <c r="J16" s="21">
        <f>'[2]WP II-D-3.7.2'!E2</f>
        <v>1070164.28</v>
      </c>
      <c r="K16" s="21">
        <f>'[2]WP II-D-3.7.2'!F2</f>
        <v>2047951.56</v>
      </c>
      <c r="L16" s="21">
        <f>'[2]WP II-D-3.7.2'!G2</f>
        <v>1235664.94</v>
      </c>
      <c r="M16" s="21">
        <f>'[2]WP II-D-3.7.2'!H2</f>
        <v>1397013.1899999997</v>
      </c>
      <c r="N16" s="21">
        <f>'[2]WP II-D-3.7.2'!I2</f>
        <v>1742630.8299999998</v>
      </c>
      <c r="O16" s="21">
        <f>'[2]WP II-D-3.7.2'!J2</f>
        <v>1059749.49</v>
      </c>
      <c r="P16" s="21">
        <f>'[2]WP II-D-3.7.2'!K2</f>
        <v>1390649.1600000001</v>
      </c>
      <c r="Q16" s="21">
        <f>'[2]WP II-D-3.7.2'!L2</f>
        <v>1534029.33</v>
      </c>
      <c r="R16" s="21">
        <f>'[2]WP II-D-3.7.2'!M2</f>
        <v>1200001.2599999998</v>
      </c>
      <c r="S16" s="21">
        <f>'[2]WP II-D-3.7.2'!N2</f>
        <v>1562697.2200000002</v>
      </c>
      <c r="T16" s="21">
        <f>SUM(H16:S16)</f>
        <v>17355359.119999997</v>
      </c>
      <c r="V16" s="21">
        <f>'[2]WP II-D-3.7.2'!C18</f>
        <v>1428721.6</v>
      </c>
      <c r="W16" s="21">
        <f>'[2]WP II-D-3.7.2'!D18</f>
        <v>1332409.0900000001</v>
      </c>
      <c r="X16" s="21">
        <f>SUM(V16:W16)</f>
        <v>2761130.6900000004</v>
      </c>
    </row>
    <row r="17" spans="1:24">
      <c r="A17" s="12" t="s">
        <v>46</v>
      </c>
      <c r="B17" s="3" t="s">
        <v>45</v>
      </c>
      <c r="C17" s="51" t="s">
        <v>201</v>
      </c>
      <c r="D17" s="51" t="s">
        <v>441</v>
      </c>
      <c r="E17" s="51" t="s">
        <v>442</v>
      </c>
      <c r="F17" s="18" t="s">
        <v>440</v>
      </c>
      <c r="G17" s="12" t="s">
        <v>200</v>
      </c>
      <c r="H17" s="21">
        <f>'[2]WP II-D-3.7.2'!C3</f>
        <v>5139.380000000001</v>
      </c>
      <c r="I17" s="21">
        <f>'[2]WP II-D-3.7.2'!D3</f>
        <v>3456.9900000000002</v>
      </c>
      <c r="J17" s="21">
        <f>'[2]WP II-D-3.7.2'!E3</f>
        <v>2782.12</v>
      </c>
      <c r="K17" s="21">
        <f>'[2]WP II-D-3.7.2'!F3</f>
        <v>3131.69</v>
      </c>
      <c r="L17" s="21">
        <f>'[2]WP II-D-3.7.2'!G3</f>
        <v>3805.9199999999996</v>
      </c>
      <c r="M17" s="21">
        <f>'[2]WP II-D-3.7.2'!H3</f>
        <v>3725.4099999999994</v>
      </c>
      <c r="N17" s="21">
        <f>'[2]WP II-D-3.7.2'!I3</f>
        <v>2985.6600000000003</v>
      </c>
      <c r="O17" s="21">
        <f>'[2]WP II-D-3.7.2'!J3</f>
        <v>3717.51</v>
      </c>
      <c r="P17" s="21">
        <f>'[2]WP II-D-3.7.2'!K3</f>
        <v>3840.69</v>
      </c>
      <c r="Q17" s="21">
        <f>'[2]WP II-D-3.7.2'!L3</f>
        <v>3901.8300000000004</v>
      </c>
      <c r="R17" s="21">
        <f>'[2]WP II-D-3.7.2'!M3</f>
        <v>3846.17</v>
      </c>
      <c r="S17" s="21">
        <f>'[2]WP II-D-3.7.2'!N3</f>
        <v>7759.7500000000009</v>
      </c>
      <c r="T17" s="21">
        <f>SUM(H17:S17)</f>
        <v>48093.119999999995</v>
      </c>
      <c r="V17" s="21">
        <f>'[2]WP II-D-3.7.2'!C19</f>
        <v>3211.76</v>
      </c>
      <c r="W17" s="21">
        <f>'[2]WP II-D-3.7.2'!D19</f>
        <v>4966.79</v>
      </c>
      <c r="X17" s="21">
        <f t="shared" ref="X17:X18" si="0">SUM(V17:W17)</f>
        <v>8178.55</v>
      </c>
    </row>
    <row r="18" spans="1:24">
      <c r="A18" s="12" t="s">
        <v>47</v>
      </c>
      <c r="B18" s="3" t="s">
        <v>45</v>
      </c>
      <c r="C18" s="51" t="s">
        <v>201</v>
      </c>
      <c r="D18" s="51" t="s">
        <v>443</v>
      </c>
      <c r="E18" s="51" t="s">
        <v>444</v>
      </c>
      <c r="F18" s="18" t="s">
        <v>440</v>
      </c>
      <c r="G18" s="12" t="s">
        <v>200</v>
      </c>
      <c r="H18" s="21">
        <f>'[2]WP II-D-3.7.2'!C4</f>
        <v>49348.17</v>
      </c>
      <c r="I18" s="21">
        <f>'[2]WP II-D-3.7.2'!D4</f>
        <v>42136.950000000004</v>
      </c>
      <c r="J18" s="21">
        <f>'[2]WP II-D-3.7.2'!E4</f>
        <v>74393.14</v>
      </c>
      <c r="K18" s="21">
        <f>'[2]WP II-D-3.7.2'!F4</f>
        <v>57117.419999999991</v>
      </c>
      <c r="L18" s="21">
        <f>'[2]WP II-D-3.7.2'!G4</f>
        <v>39257.879999999997</v>
      </c>
      <c r="M18" s="21">
        <f>'[2]WP II-D-3.7.2'!H4</f>
        <v>39389.57</v>
      </c>
      <c r="N18" s="21">
        <f>'[2]WP II-D-3.7.2'!I4</f>
        <v>56966.460000000006</v>
      </c>
      <c r="O18" s="21">
        <f>'[2]WP II-D-3.7.2'!J4</f>
        <v>101267.86</v>
      </c>
      <c r="P18" s="21">
        <f>'[2]WP II-D-3.7.2'!K4</f>
        <v>96486.66</v>
      </c>
      <c r="Q18" s="21">
        <f>'[2]WP II-D-3.7.2'!L4</f>
        <v>56265.64</v>
      </c>
      <c r="R18" s="21">
        <f>'[2]WP II-D-3.7.2'!M4</f>
        <v>34915.200000000004</v>
      </c>
      <c r="S18" s="21">
        <f>'[2]WP II-D-3.7.2'!N4</f>
        <v>64150.48</v>
      </c>
      <c r="T18" s="21">
        <f>SUM(H18:S18)</f>
        <v>711695.42999999993</v>
      </c>
      <c r="V18" s="21">
        <f>'[2]WP II-D-3.7.2'!C20</f>
        <v>136876.41</v>
      </c>
      <c r="W18" s="21">
        <f>'[2]WP II-D-3.7.2'!D20</f>
        <v>29328.519999999997</v>
      </c>
      <c r="X18" s="21">
        <f t="shared" si="0"/>
        <v>166204.93</v>
      </c>
    </row>
    <row r="19" spans="1:24" ht="11.55" thickBot="1">
      <c r="A19" s="12" t="s">
        <v>48</v>
      </c>
      <c r="B19" s="50" t="s">
        <v>45</v>
      </c>
      <c r="C19" s="50"/>
      <c r="D19" s="50"/>
      <c r="E19" s="50"/>
      <c r="F19" s="58" t="s">
        <v>45</v>
      </c>
      <c r="G19" s="58" t="s">
        <v>45</v>
      </c>
      <c r="H19" s="21" t="s">
        <v>45</v>
      </c>
      <c r="I19" s="21" t="s">
        <v>45</v>
      </c>
      <c r="J19" s="21" t="s">
        <v>45</v>
      </c>
      <c r="K19" s="21" t="s">
        <v>45</v>
      </c>
      <c r="L19" s="21" t="s">
        <v>45</v>
      </c>
      <c r="M19" s="21" t="s">
        <v>45</v>
      </c>
      <c r="N19" s="21" t="s">
        <v>45</v>
      </c>
      <c r="O19" s="21" t="s">
        <v>45</v>
      </c>
      <c r="P19" s="21" t="s">
        <v>45</v>
      </c>
      <c r="Q19" s="21" t="s">
        <v>45</v>
      </c>
      <c r="R19" s="21" t="s">
        <v>45</v>
      </c>
      <c r="S19" s="21" t="s">
        <v>45</v>
      </c>
      <c r="T19" s="21" t="s">
        <v>45</v>
      </c>
      <c r="V19" s="21" t="s">
        <v>45</v>
      </c>
      <c r="W19" s="21" t="s">
        <v>45</v>
      </c>
      <c r="X19" s="21" t="s">
        <v>45</v>
      </c>
    </row>
    <row r="20" spans="1:24" ht="11.55" thickBot="1">
      <c r="A20" s="12" t="s">
        <v>49</v>
      </c>
      <c r="B20" s="62"/>
      <c r="C20" s="62" t="s">
        <v>445</v>
      </c>
      <c r="D20" s="62"/>
      <c r="E20" s="62"/>
      <c r="F20" s="64" t="s">
        <v>45</v>
      </c>
      <c r="G20" s="64" t="s">
        <v>45</v>
      </c>
      <c r="H20" s="64">
        <f t="shared" ref="H20:X20" si="1">SUM(H16:H19)</f>
        <v>1899041.5899999999</v>
      </c>
      <c r="I20" s="64">
        <f t="shared" si="1"/>
        <v>1315847.7599999998</v>
      </c>
      <c r="J20" s="64">
        <f t="shared" si="1"/>
        <v>1147339.54</v>
      </c>
      <c r="K20" s="64">
        <f t="shared" si="1"/>
        <v>2108200.67</v>
      </c>
      <c r="L20" s="64">
        <f t="shared" si="1"/>
        <v>1278728.7399999998</v>
      </c>
      <c r="M20" s="64">
        <f t="shared" si="1"/>
        <v>1440128.1699999997</v>
      </c>
      <c r="N20" s="64">
        <f t="shared" si="1"/>
        <v>1802582.9499999997</v>
      </c>
      <c r="O20" s="64">
        <f t="shared" si="1"/>
        <v>1164734.8600000001</v>
      </c>
      <c r="P20" s="64">
        <f t="shared" si="1"/>
        <v>1490976.51</v>
      </c>
      <c r="Q20" s="64">
        <f t="shared" si="1"/>
        <v>1594196.8</v>
      </c>
      <c r="R20" s="64">
        <f t="shared" si="1"/>
        <v>1238762.6299999997</v>
      </c>
      <c r="S20" s="64">
        <f t="shared" si="1"/>
        <v>1634607.4500000002</v>
      </c>
      <c r="T20" s="64">
        <f t="shared" si="1"/>
        <v>18115147.669999998</v>
      </c>
      <c r="V20" s="64">
        <f>SUM(V16:V19)</f>
        <v>1568809.77</v>
      </c>
      <c r="W20" s="64">
        <f t="shared" si="1"/>
        <v>1366704.4000000001</v>
      </c>
      <c r="X20" s="64">
        <f t="shared" si="1"/>
        <v>2935514.1700000004</v>
      </c>
    </row>
    <row r="21" spans="1:24">
      <c r="A21" s="12" t="s">
        <v>50</v>
      </c>
      <c r="B21" s="50" t="s">
        <v>45</v>
      </c>
      <c r="C21" s="19" t="s">
        <v>446</v>
      </c>
      <c r="D21" s="50"/>
      <c r="E21" s="50"/>
      <c r="F21" s="58" t="s">
        <v>45</v>
      </c>
      <c r="G21" s="58" t="s">
        <v>45</v>
      </c>
      <c r="H21" s="21" t="s">
        <v>45</v>
      </c>
      <c r="I21" s="21" t="s">
        <v>45</v>
      </c>
      <c r="J21" s="21" t="s">
        <v>45</v>
      </c>
      <c r="K21" s="21" t="s">
        <v>45</v>
      </c>
      <c r="L21" s="21" t="s">
        <v>45</v>
      </c>
      <c r="M21" s="21" t="s">
        <v>45</v>
      </c>
      <c r="N21" s="21" t="s">
        <v>45</v>
      </c>
      <c r="O21" s="21" t="s">
        <v>45</v>
      </c>
      <c r="P21" s="21" t="s">
        <v>45</v>
      </c>
      <c r="Q21" s="21" t="s">
        <v>45</v>
      </c>
      <c r="R21" s="21" t="s">
        <v>45</v>
      </c>
      <c r="S21" s="21" t="s">
        <v>45</v>
      </c>
      <c r="T21" s="21" t="s">
        <v>45</v>
      </c>
      <c r="V21" s="21" t="s">
        <v>45</v>
      </c>
      <c r="W21" s="21" t="s">
        <v>45</v>
      </c>
      <c r="X21" s="21" t="s">
        <v>45</v>
      </c>
    </row>
    <row r="22" spans="1:24">
      <c r="A22" s="12">
        <f>A21+1</f>
        <v>7</v>
      </c>
      <c r="B22" s="50"/>
      <c r="C22" s="71" t="s">
        <v>447</v>
      </c>
      <c r="D22" s="50"/>
      <c r="E22" s="50"/>
      <c r="F22" s="58"/>
      <c r="G22" s="58"/>
      <c r="H22" s="21"/>
      <c r="I22" s="21"/>
      <c r="J22" s="21"/>
      <c r="K22" s="21"/>
      <c r="L22" s="21"/>
      <c r="M22" s="21"/>
      <c r="N22" s="21"/>
      <c r="O22" s="21"/>
      <c r="P22" s="21"/>
      <c r="Q22" s="21"/>
      <c r="R22" s="21"/>
      <c r="S22" s="21"/>
      <c r="T22" s="21"/>
      <c r="V22" s="21"/>
      <c r="W22" s="21"/>
      <c r="X22" s="21"/>
    </row>
    <row r="23" spans="1:24">
      <c r="A23" s="12">
        <f t="shared" ref="A23:A51" si="2">A22+1</f>
        <v>8</v>
      </c>
      <c r="B23" s="50"/>
      <c r="C23" s="50" t="s">
        <v>448</v>
      </c>
      <c r="D23" s="50"/>
      <c r="E23" s="50"/>
      <c r="F23" s="58" t="s">
        <v>45</v>
      </c>
      <c r="G23" s="58"/>
      <c r="H23" s="21"/>
      <c r="I23" s="21"/>
      <c r="J23" s="21"/>
      <c r="K23" s="21"/>
      <c r="L23" s="21"/>
      <c r="M23" s="21"/>
      <c r="N23" s="21"/>
      <c r="O23" s="21"/>
      <c r="P23" s="21"/>
      <c r="Q23" s="21"/>
      <c r="R23" s="21"/>
      <c r="S23" s="21"/>
      <c r="T23" s="21"/>
      <c r="V23" s="21"/>
      <c r="W23" s="21"/>
      <c r="X23" s="21"/>
    </row>
    <row r="24" spans="1:24">
      <c r="A24" s="12">
        <f t="shared" si="2"/>
        <v>9</v>
      </c>
      <c r="B24" s="50" t="s">
        <v>45</v>
      </c>
      <c r="C24" s="50"/>
      <c r="D24" s="50"/>
      <c r="E24" s="50"/>
      <c r="F24" s="58" t="s">
        <v>45</v>
      </c>
      <c r="G24" s="58" t="s">
        <v>45</v>
      </c>
      <c r="H24" s="21" t="s">
        <v>45</v>
      </c>
      <c r="I24" s="21" t="s">
        <v>45</v>
      </c>
      <c r="J24" s="21" t="s">
        <v>45</v>
      </c>
      <c r="K24" s="21" t="s">
        <v>45</v>
      </c>
      <c r="L24" s="21" t="s">
        <v>45</v>
      </c>
      <c r="M24" s="21" t="s">
        <v>45</v>
      </c>
      <c r="N24" s="21" t="s">
        <v>45</v>
      </c>
      <c r="O24" s="21" t="s">
        <v>45</v>
      </c>
      <c r="P24" s="21" t="s">
        <v>45</v>
      </c>
      <c r="Q24" s="21" t="s">
        <v>45</v>
      </c>
      <c r="R24" s="21" t="s">
        <v>45</v>
      </c>
      <c r="S24" s="21" t="s">
        <v>45</v>
      </c>
      <c r="T24" s="21" t="s">
        <v>45</v>
      </c>
      <c r="V24" s="21" t="s">
        <v>45</v>
      </c>
      <c r="W24" s="21" t="s">
        <v>45</v>
      </c>
      <c r="X24" s="21" t="s">
        <v>45</v>
      </c>
    </row>
    <row r="25" spans="1:24">
      <c r="A25" s="12">
        <f t="shared" si="2"/>
        <v>10</v>
      </c>
      <c r="B25" s="50"/>
      <c r="C25" s="50" t="s">
        <v>449</v>
      </c>
      <c r="D25" s="50"/>
      <c r="E25" s="50"/>
      <c r="F25" s="58" t="s">
        <v>45</v>
      </c>
      <c r="G25" s="58"/>
      <c r="H25" s="21"/>
      <c r="I25" s="21"/>
      <c r="J25" s="21"/>
      <c r="K25" s="21"/>
      <c r="L25" s="21"/>
      <c r="M25" s="21"/>
      <c r="N25" s="21"/>
      <c r="O25" s="21"/>
      <c r="P25" s="21"/>
      <c r="Q25" s="21"/>
      <c r="R25" s="21"/>
      <c r="S25" s="21"/>
      <c r="T25" s="21"/>
      <c r="V25" s="21"/>
      <c r="W25" s="21"/>
      <c r="X25" s="21"/>
    </row>
    <row r="26" spans="1:24">
      <c r="A26" s="12">
        <f t="shared" si="2"/>
        <v>11</v>
      </c>
      <c r="B26" s="50" t="s">
        <v>292</v>
      </c>
      <c r="C26" s="51" t="s">
        <v>201</v>
      </c>
      <c r="D26" s="51" t="s">
        <v>438</v>
      </c>
      <c r="E26" s="51" t="s">
        <v>439</v>
      </c>
      <c r="F26" s="18" t="s">
        <v>440</v>
      </c>
      <c r="G26" s="12" t="s">
        <v>200</v>
      </c>
      <c r="H26" s="21">
        <f t="shared" ref="H26:S26" si="3">H16*(SUMIFS(II_F_Func_Factors_Transmission,II_F_Func_Factors_H_Functionalization_Factor,$G26))</f>
        <v>362192.74327828019</v>
      </c>
      <c r="I26" s="21">
        <f t="shared" si="3"/>
        <v>249424.36260935717</v>
      </c>
      <c r="J26" s="21">
        <f t="shared" si="3"/>
        <v>210135.20229075293</v>
      </c>
      <c r="K26" s="21">
        <f t="shared" si="3"/>
        <v>402131.45157700748</v>
      </c>
      <c r="L26" s="21">
        <f t="shared" si="3"/>
        <v>242632.56304021948</v>
      </c>
      <c r="M26" s="21">
        <f t="shared" si="3"/>
        <v>274314.56531468232</v>
      </c>
      <c r="N26" s="21">
        <f t="shared" si="3"/>
        <v>342179.31660002022</v>
      </c>
      <c r="O26" s="21">
        <f t="shared" si="3"/>
        <v>208090.17607901496</v>
      </c>
      <c r="P26" s="21">
        <f t="shared" si="3"/>
        <v>273064.93779820955</v>
      </c>
      <c r="Q26" s="21">
        <f t="shared" si="3"/>
        <v>301218.76575762575</v>
      </c>
      <c r="R26" s="21">
        <f t="shared" si="3"/>
        <v>235629.71800858309</v>
      </c>
      <c r="S26" s="21">
        <f t="shared" si="3"/>
        <v>306847.93221083522</v>
      </c>
      <c r="T26" s="21">
        <f>SUM(H26:S26)</f>
        <v>3407861.7345645884</v>
      </c>
      <c r="V26" s="21">
        <f t="shared" ref="V26:W26" si="4">V16*(SUMIFS(II_F_Func_Factors_Transmission,II_F_Func_Factors_H_Functionalization_Factor,$G26))</f>
        <v>280540.7618661765</v>
      </c>
      <c r="W26" s="21">
        <f t="shared" si="4"/>
        <v>261629.04041348497</v>
      </c>
      <c r="X26" s="21">
        <f>SUM(V26:W26)</f>
        <v>542169.80227966141</v>
      </c>
    </row>
    <row r="27" spans="1:24">
      <c r="A27" s="12">
        <f t="shared" si="2"/>
        <v>12</v>
      </c>
      <c r="B27" s="3" t="s">
        <v>45</v>
      </c>
      <c r="C27" s="51" t="s">
        <v>201</v>
      </c>
      <c r="D27" s="51" t="s">
        <v>441</v>
      </c>
      <c r="E27" s="51" t="s">
        <v>442</v>
      </c>
      <c r="F27" s="18" t="s">
        <v>440</v>
      </c>
      <c r="G27" s="12" t="s">
        <v>200</v>
      </c>
      <c r="H27" s="21">
        <f t="shared" ref="H27:S27" si="5">H17*(SUMIFS(II_F_Func_Factors_Transmission,II_F_Func_Factors_H_Functionalization_Factor,$G27))</f>
        <v>1009.1578238334118</v>
      </c>
      <c r="I27" s="21">
        <f t="shared" si="5"/>
        <v>678.8072696344434</v>
      </c>
      <c r="J27" s="21">
        <f t="shared" si="5"/>
        <v>546.29121894925288</v>
      </c>
      <c r="K27" s="21">
        <f t="shared" si="5"/>
        <v>614.93204731326682</v>
      </c>
      <c r="L27" s="21">
        <f t="shared" si="5"/>
        <v>747.32242894747185</v>
      </c>
      <c r="M27" s="21">
        <f t="shared" si="5"/>
        <v>731.51365504929186</v>
      </c>
      <c r="N27" s="21">
        <f t="shared" si="5"/>
        <v>586.25790432045585</v>
      </c>
      <c r="O27" s="21">
        <f t="shared" si="5"/>
        <v>729.9624277011909</v>
      </c>
      <c r="P27" s="21">
        <f t="shared" si="5"/>
        <v>754.1497928580385</v>
      </c>
      <c r="Q27" s="21">
        <f t="shared" si="5"/>
        <v>766.15511438498822</v>
      </c>
      <c r="R27" s="21">
        <f t="shared" si="5"/>
        <v>755.22583410710104</v>
      </c>
      <c r="S27" s="21">
        <f t="shared" si="5"/>
        <v>1523.6881537250247</v>
      </c>
      <c r="T27" s="21">
        <f>SUM(H27:S27)</f>
        <v>9443.4636708239377</v>
      </c>
      <c r="V27" s="21">
        <f t="shared" ref="V27:W27" si="6">V17*(SUMIFS(II_F_Func_Factors_Transmission,II_F_Func_Factors_H_Functionalization_Factor,$G27))</f>
        <v>630.65442373889425</v>
      </c>
      <c r="W27" s="21">
        <f t="shared" si="6"/>
        <v>975.26841522470625</v>
      </c>
      <c r="X27" s="21">
        <f t="shared" ref="X27:X28" si="7">SUM(V27:W27)</f>
        <v>1605.9228389636005</v>
      </c>
    </row>
    <row r="28" spans="1:24">
      <c r="A28" s="12">
        <f t="shared" si="2"/>
        <v>13</v>
      </c>
      <c r="B28" s="3" t="s">
        <v>45</v>
      </c>
      <c r="C28" s="51" t="s">
        <v>201</v>
      </c>
      <c r="D28" s="51" t="s">
        <v>443</v>
      </c>
      <c r="E28" s="51" t="s">
        <v>444</v>
      </c>
      <c r="F28" s="18" t="s">
        <v>440</v>
      </c>
      <c r="G28" s="12" t="s">
        <v>200</v>
      </c>
      <c r="H28" s="21">
        <f t="shared" ref="H28:S28" si="8">H18*(SUMIFS(II_F_Func_Factors_Transmission,II_F_Func_Factors_H_Functionalization_Factor,$G28))</f>
        <v>9689.9026433852432</v>
      </c>
      <c r="I28" s="21">
        <f t="shared" si="8"/>
        <v>8273.9226842493226</v>
      </c>
      <c r="J28" s="21">
        <f t="shared" si="8"/>
        <v>14607.680161913369</v>
      </c>
      <c r="K28" s="21">
        <f t="shared" si="8"/>
        <v>11215.45619708583</v>
      </c>
      <c r="L28" s="21">
        <f t="shared" si="8"/>
        <v>7708.5945676546999</v>
      </c>
      <c r="M28" s="21">
        <f t="shared" si="8"/>
        <v>7734.4529384738698</v>
      </c>
      <c r="N28" s="21">
        <f t="shared" si="8"/>
        <v>11185.814009684651</v>
      </c>
      <c r="O28" s="21">
        <f t="shared" si="8"/>
        <v>19884.743533629855</v>
      </c>
      <c r="P28" s="21">
        <f t="shared" si="8"/>
        <v>18945.917179611995</v>
      </c>
      <c r="Q28" s="21">
        <f t="shared" si="8"/>
        <v>11048.202471697785</v>
      </c>
      <c r="R28" s="21">
        <f t="shared" si="8"/>
        <v>6855.8750765089053</v>
      </c>
      <c r="S28" s="21">
        <f t="shared" si="8"/>
        <v>12596.453034153692</v>
      </c>
      <c r="T28" s="21">
        <f>SUM(H28:S28)</f>
        <v>139747.01449804922</v>
      </c>
      <c r="V28" s="21">
        <f t="shared" ref="V28:W28" si="9">V18*(SUMIFS(II_F_Func_Factors_Transmission,II_F_Func_Factors_H_Functionalization_Factor,$G28))</f>
        <v>26876.763354671151</v>
      </c>
      <c r="W28" s="21">
        <f t="shared" si="9"/>
        <v>5758.886367510222</v>
      </c>
      <c r="X28" s="21">
        <f t="shared" si="7"/>
        <v>32635.649722181373</v>
      </c>
    </row>
    <row r="29" spans="1:24" ht="11.55" thickBot="1">
      <c r="A29" s="12">
        <f t="shared" si="2"/>
        <v>14</v>
      </c>
      <c r="B29" s="50" t="s">
        <v>45</v>
      </c>
      <c r="C29" s="50"/>
      <c r="D29" s="50"/>
      <c r="E29" s="50"/>
      <c r="F29" s="58" t="s">
        <v>45</v>
      </c>
      <c r="G29" s="58" t="s">
        <v>45</v>
      </c>
      <c r="H29" s="21" t="s">
        <v>45</v>
      </c>
      <c r="I29" s="21" t="s">
        <v>45</v>
      </c>
      <c r="J29" s="21" t="s">
        <v>45</v>
      </c>
      <c r="K29" s="21" t="s">
        <v>45</v>
      </c>
      <c r="L29" s="21" t="s">
        <v>45</v>
      </c>
      <c r="M29" s="21" t="s">
        <v>45</v>
      </c>
      <c r="N29" s="21" t="s">
        <v>45</v>
      </c>
      <c r="O29" s="21" t="s">
        <v>45</v>
      </c>
      <c r="P29" s="21" t="s">
        <v>45</v>
      </c>
      <c r="Q29" s="21" t="s">
        <v>45</v>
      </c>
      <c r="R29" s="21" t="s">
        <v>45</v>
      </c>
      <c r="S29" s="21" t="s">
        <v>45</v>
      </c>
      <c r="T29" s="21" t="s">
        <v>45</v>
      </c>
      <c r="V29" s="21" t="s">
        <v>45</v>
      </c>
      <c r="W29" s="21" t="s">
        <v>45</v>
      </c>
      <c r="X29" s="21" t="s">
        <v>45</v>
      </c>
    </row>
    <row r="30" spans="1:24" ht="11.55" thickBot="1">
      <c r="A30" s="12">
        <f t="shared" si="2"/>
        <v>15</v>
      </c>
      <c r="B30" s="62"/>
      <c r="C30" s="62" t="s">
        <v>450</v>
      </c>
      <c r="D30" s="62"/>
      <c r="E30" s="62"/>
      <c r="F30" s="64" t="s">
        <v>45</v>
      </c>
      <c r="G30" s="64" t="s">
        <v>45</v>
      </c>
      <c r="H30" s="64">
        <f t="shared" ref="H30:T30" si="10">SUM(H26:H29)</f>
        <v>372891.80374549882</v>
      </c>
      <c r="I30" s="64">
        <f t="shared" si="10"/>
        <v>258377.09256324093</v>
      </c>
      <c r="J30" s="64">
        <f t="shared" si="10"/>
        <v>225289.17367161554</v>
      </c>
      <c r="K30" s="64">
        <f t="shared" si="10"/>
        <v>413961.83982140658</v>
      </c>
      <c r="L30" s="64">
        <f t="shared" si="10"/>
        <v>251088.48003682165</v>
      </c>
      <c r="M30" s="64">
        <f t="shared" si="10"/>
        <v>282780.53190820548</v>
      </c>
      <c r="N30" s="64">
        <f t="shared" si="10"/>
        <v>353951.38851402531</v>
      </c>
      <c r="O30" s="64">
        <f t="shared" si="10"/>
        <v>228704.88204034601</v>
      </c>
      <c r="P30" s="64">
        <f t="shared" si="10"/>
        <v>292765.00477067957</v>
      </c>
      <c r="Q30" s="64">
        <f t="shared" si="10"/>
        <v>313033.12334370852</v>
      </c>
      <c r="R30" s="64">
        <f t="shared" si="10"/>
        <v>243240.81891919911</v>
      </c>
      <c r="S30" s="64">
        <f t="shared" si="10"/>
        <v>320968.0733987139</v>
      </c>
      <c r="T30" s="64">
        <f t="shared" si="10"/>
        <v>3557052.2127334615</v>
      </c>
      <c r="V30" s="64">
        <f t="shared" ref="V30:W30" si="11">SUM(V26:V29)</f>
        <v>308048.17964458652</v>
      </c>
      <c r="W30" s="64">
        <f t="shared" si="11"/>
        <v>268363.19519621989</v>
      </c>
      <c r="X30" s="64">
        <f t="shared" ref="X30" si="12">SUM(X26:X29)</f>
        <v>576411.37484080635</v>
      </c>
    </row>
    <row r="31" spans="1:24">
      <c r="A31" s="12">
        <f t="shared" si="2"/>
        <v>16</v>
      </c>
      <c r="B31" s="50" t="s">
        <v>45</v>
      </c>
      <c r="C31" s="50"/>
      <c r="D31" s="50"/>
      <c r="E31" s="50"/>
      <c r="F31" s="58" t="s">
        <v>45</v>
      </c>
      <c r="G31" s="58" t="s">
        <v>45</v>
      </c>
      <c r="H31" s="21" t="s">
        <v>45</v>
      </c>
      <c r="I31" s="21" t="s">
        <v>45</v>
      </c>
      <c r="J31" s="21" t="s">
        <v>45</v>
      </c>
      <c r="K31" s="21" t="s">
        <v>45</v>
      </c>
      <c r="L31" s="21" t="s">
        <v>45</v>
      </c>
      <c r="M31" s="21" t="s">
        <v>45</v>
      </c>
      <c r="N31" s="21" t="s">
        <v>45</v>
      </c>
      <c r="O31" s="21" t="s">
        <v>45</v>
      </c>
      <c r="P31" s="21" t="s">
        <v>45</v>
      </c>
      <c r="Q31" s="21" t="s">
        <v>45</v>
      </c>
      <c r="R31" s="21" t="s">
        <v>45</v>
      </c>
      <c r="S31" s="21" t="s">
        <v>45</v>
      </c>
      <c r="T31" s="21" t="s">
        <v>45</v>
      </c>
      <c r="V31" s="21" t="s">
        <v>45</v>
      </c>
      <c r="W31" s="21" t="s">
        <v>45</v>
      </c>
      <c r="X31" s="21" t="s">
        <v>45</v>
      </c>
    </row>
    <row r="32" spans="1:24">
      <c r="A32" s="12">
        <f t="shared" si="2"/>
        <v>17</v>
      </c>
      <c r="B32" s="50"/>
      <c r="C32" s="50" t="s">
        <v>451</v>
      </c>
      <c r="D32" s="50"/>
      <c r="E32" s="50"/>
      <c r="F32" s="58" t="s">
        <v>45</v>
      </c>
      <c r="G32" s="58"/>
      <c r="H32" s="21"/>
      <c r="I32" s="21"/>
      <c r="J32" s="21"/>
      <c r="K32" s="21"/>
      <c r="L32" s="21"/>
      <c r="M32" s="21"/>
      <c r="N32" s="21"/>
      <c r="O32" s="21"/>
      <c r="P32" s="21"/>
      <c r="Q32" s="21"/>
      <c r="R32" s="21"/>
      <c r="S32" s="21"/>
      <c r="T32" s="21"/>
      <c r="V32" s="21"/>
      <c r="W32" s="21"/>
      <c r="X32" s="21"/>
    </row>
    <row r="33" spans="1:24">
      <c r="A33" s="12">
        <f t="shared" si="2"/>
        <v>18</v>
      </c>
      <c r="B33" s="50" t="s">
        <v>293</v>
      </c>
      <c r="C33" s="51" t="s">
        <v>201</v>
      </c>
      <c r="D33" s="51" t="s">
        <v>438</v>
      </c>
      <c r="E33" s="51" t="s">
        <v>439</v>
      </c>
      <c r="F33" s="18" t="s">
        <v>440</v>
      </c>
      <c r="G33" s="12" t="s">
        <v>200</v>
      </c>
      <c r="H33" s="21">
        <f t="shared" ref="H33:S33" si="13">H16*(SUMIFS(II_F_Func_Factors_Distribution,II_F_Func_Factors_H_Functionalization_Factor,$G33))</f>
        <v>1184267.0781154172</v>
      </c>
      <c r="I33" s="21">
        <f t="shared" si="13"/>
        <v>815546.60218919197</v>
      </c>
      <c r="J33" s="21">
        <f t="shared" si="13"/>
        <v>687082.24182962358</v>
      </c>
      <c r="K33" s="21">
        <f t="shared" si="13"/>
        <v>1314855.2753071471</v>
      </c>
      <c r="L33" s="21">
        <f t="shared" si="13"/>
        <v>793339.35265104088</v>
      </c>
      <c r="M33" s="21">
        <f t="shared" si="13"/>
        <v>896930.47356313711</v>
      </c>
      <c r="N33" s="21">
        <f t="shared" si="13"/>
        <v>1118828.8749067737</v>
      </c>
      <c r="O33" s="21">
        <f t="shared" si="13"/>
        <v>680395.58876605402</v>
      </c>
      <c r="P33" s="21">
        <f t="shared" si="13"/>
        <v>892844.54761588853</v>
      </c>
      <c r="Q33" s="21">
        <f t="shared" si="13"/>
        <v>984899.54373060877</v>
      </c>
      <c r="R33" s="21">
        <f t="shared" si="13"/>
        <v>770442.04457952268</v>
      </c>
      <c r="S33" s="21">
        <f t="shared" si="13"/>
        <v>1003305.3142257006</v>
      </c>
      <c r="T33" s="21">
        <f>SUM(H33:S33)</f>
        <v>11142736.937480105</v>
      </c>
      <c r="V33" s="21">
        <f t="shared" ref="V33:W33" si="14">V16*(SUMIFS(II_F_Func_Factors_Distribution,II_F_Func_Factors_H_Functionalization_Factor,$G33))</f>
        <v>917288.36237965897</v>
      </c>
      <c r="W33" s="21">
        <f t="shared" si="14"/>
        <v>855452.42137157556</v>
      </c>
      <c r="X33" s="21">
        <f>SUM(V33:W33)</f>
        <v>1772740.7837512344</v>
      </c>
    </row>
    <row r="34" spans="1:24">
      <c r="A34" s="12">
        <f t="shared" si="2"/>
        <v>19</v>
      </c>
      <c r="B34" s="3" t="s">
        <v>45</v>
      </c>
      <c r="C34" s="51" t="s">
        <v>201</v>
      </c>
      <c r="D34" s="51" t="s">
        <v>441</v>
      </c>
      <c r="E34" s="51" t="s">
        <v>442</v>
      </c>
      <c r="F34" s="18" t="s">
        <v>440</v>
      </c>
      <c r="G34" s="12" t="s">
        <v>200</v>
      </c>
      <c r="H34" s="21">
        <f t="shared" ref="H34:S34" si="15">H17*(SUMIFS(II_F_Func_Factors_Distribution,II_F_Func_Factors_H_Functionalization_Factor,$G34))</f>
        <v>3299.6585645844316</v>
      </c>
      <c r="I34" s="21">
        <f t="shared" si="15"/>
        <v>2219.5063725941131</v>
      </c>
      <c r="J34" s="21">
        <f t="shared" si="15"/>
        <v>1786.2166420271776</v>
      </c>
      <c r="K34" s="21">
        <f t="shared" si="15"/>
        <v>2010.6525943058143</v>
      </c>
      <c r="L34" s="21">
        <f t="shared" si="15"/>
        <v>2443.5314228804205</v>
      </c>
      <c r="M34" s="21">
        <f t="shared" si="15"/>
        <v>2391.841236314202</v>
      </c>
      <c r="N34" s="21">
        <f t="shared" si="15"/>
        <v>1916.8963162749501</v>
      </c>
      <c r="O34" s="21">
        <f t="shared" si="15"/>
        <v>2386.7691648463956</v>
      </c>
      <c r="P34" s="21">
        <f t="shared" si="15"/>
        <v>2465.8549576824007</v>
      </c>
      <c r="Q34" s="21">
        <f t="shared" si="15"/>
        <v>2505.1089386370477</v>
      </c>
      <c r="R34" s="21">
        <f t="shared" si="15"/>
        <v>2469.3733059917149</v>
      </c>
      <c r="S34" s="21">
        <f t="shared" si="15"/>
        <v>4982.0261483941722</v>
      </c>
      <c r="T34" s="21">
        <f>SUM(H34:S34)</f>
        <v>30877.435664532837</v>
      </c>
      <c r="V34" s="21">
        <f t="shared" ref="V34:W34" si="16">V17*(SUMIFS(II_F_Func_Factors_Distribution,II_F_Func_Factors_H_Functionalization_Factor,$G34))</f>
        <v>2062.0602857523072</v>
      </c>
      <c r="W34" s="21">
        <f t="shared" si="16"/>
        <v>3188.8498538719273</v>
      </c>
      <c r="X34" s="21">
        <f t="shared" ref="X34:X35" si="17">SUM(V34:W34)</f>
        <v>5250.9101396242349</v>
      </c>
    </row>
    <row r="35" spans="1:24">
      <c r="A35" s="12">
        <f t="shared" si="2"/>
        <v>20</v>
      </c>
      <c r="B35" s="3" t="s">
        <v>45</v>
      </c>
      <c r="C35" s="51" t="s">
        <v>201</v>
      </c>
      <c r="D35" s="51" t="s">
        <v>443</v>
      </c>
      <c r="E35" s="51" t="s">
        <v>444</v>
      </c>
      <c r="F35" s="18" t="s">
        <v>440</v>
      </c>
      <c r="G35" s="12" t="s">
        <v>200</v>
      </c>
      <c r="H35" s="21">
        <f t="shared" ref="H35:S35" si="18">H18*(SUMIFS(II_F_Func_Factors_Distribution,II_F_Func_Factors_H_Functionalization_Factor,$G35))</f>
        <v>31683.220891832956</v>
      </c>
      <c r="I35" s="21">
        <f t="shared" si="18"/>
        <v>27053.369852582597</v>
      </c>
      <c r="J35" s="21">
        <f t="shared" si="18"/>
        <v>47762.952252475705</v>
      </c>
      <c r="K35" s="21">
        <f t="shared" si="18"/>
        <v>36671.346366675753</v>
      </c>
      <c r="L35" s="21">
        <f t="shared" si="18"/>
        <v>25204.907979061252</v>
      </c>
      <c r="M35" s="21">
        <f t="shared" si="18"/>
        <v>25289.457484326507</v>
      </c>
      <c r="N35" s="21">
        <f t="shared" si="18"/>
        <v>36574.424859235238</v>
      </c>
      <c r="O35" s="21">
        <f t="shared" si="18"/>
        <v>65017.445988842446</v>
      </c>
      <c r="P35" s="21">
        <f t="shared" si="18"/>
        <v>61947.751292402201</v>
      </c>
      <c r="Q35" s="21">
        <f t="shared" si="18"/>
        <v>36124.4743369481</v>
      </c>
      <c r="R35" s="21">
        <f t="shared" si="18"/>
        <v>22416.758191489698</v>
      </c>
      <c r="S35" s="21">
        <f t="shared" si="18"/>
        <v>41186.812563811633</v>
      </c>
      <c r="T35" s="21">
        <f>SUM(H35:S35)</f>
        <v>456932.92205968406</v>
      </c>
      <c r="V35" s="21">
        <f t="shared" ref="V35:W35" si="19">V18*(SUMIFS(II_F_Func_Factors_Distribution,II_F_Func_Factors_H_Functionalization_Factor,$G35))</f>
        <v>87879.358705927574</v>
      </c>
      <c r="W35" s="21">
        <f t="shared" si="19"/>
        <v>18829.917656329315</v>
      </c>
      <c r="X35" s="21">
        <f t="shared" si="17"/>
        <v>106709.27636225689</v>
      </c>
    </row>
    <row r="36" spans="1:24" ht="11.55" thickBot="1">
      <c r="A36" s="12">
        <f t="shared" si="2"/>
        <v>21</v>
      </c>
      <c r="B36" s="50" t="s">
        <v>45</v>
      </c>
      <c r="C36" s="50"/>
      <c r="D36" s="50"/>
      <c r="E36" s="50"/>
      <c r="F36" s="58" t="s">
        <v>45</v>
      </c>
      <c r="G36" s="58" t="s">
        <v>45</v>
      </c>
      <c r="H36" s="21" t="s">
        <v>45</v>
      </c>
      <c r="I36" s="21" t="s">
        <v>45</v>
      </c>
      <c r="J36" s="21" t="s">
        <v>45</v>
      </c>
      <c r="K36" s="21" t="s">
        <v>45</v>
      </c>
      <c r="L36" s="21" t="s">
        <v>45</v>
      </c>
      <c r="M36" s="21" t="s">
        <v>45</v>
      </c>
      <c r="N36" s="21" t="s">
        <v>45</v>
      </c>
      <c r="O36" s="21" t="s">
        <v>45</v>
      </c>
      <c r="P36" s="21" t="s">
        <v>45</v>
      </c>
      <c r="Q36" s="21" t="s">
        <v>45</v>
      </c>
      <c r="R36" s="21" t="s">
        <v>45</v>
      </c>
      <c r="S36" s="21" t="s">
        <v>45</v>
      </c>
      <c r="T36" s="21" t="s">
        <v>45</v>
      </c>
      <c r="V36" s="21" t="s">
        <v>45</v>
      </c>
      <c r="W36" s="21" t="s">
        <v>45</v>
      </c>
      <c r="X36" s="21" t="s">
        <v>45</v>
      </c>
    </row>
    <row r="37" spans="1:24" ht="11.55" thickBot="1">
      <c r="A37" s="12">
        <f t="shared" si="2"/>
        <v>22</v>
      </c>
      <c r="B37" s="62"/>
      <c r="C37" s="62" t="s">
        <v>452</v>
      </c>
      <c r="D37" s="62"/>
      <c r="E37" s="62"/>
      <c r="F37" s="64" t="s">
        <v>45</v>
      </c>
      <c r="G37" s="64" t="s">
        <v>45</v>
      </c>
      <c r="H37" s="64">
        <f t="shared" ref="H37:T37" si="20">SUM(H33:H36)</f>
        <v>1219249.9575718343</v>
      </c>
      <c r="I37" s="64">
        <f t="shared" si="20"/>
        <v>844819.4784143687</v>
      </c>
      <c r="J37" s="64">
        <f t="shared" si="20"/>
        <v>736631.41072412638</v>
      </c>
      <c r="K37" s="64">
        <f t="shared" si="20"/>
        <v>1353537.2742681287</v>
      </c>
      <c r="L37" s="64">
        <f t="shared" si="20"/>
        <v>820987.79205298261</v>
      </c>
      <c r="M37" s="64">
        <f t="shared" si="20"/>
        <v>924611.77228377783</v>
      </c>
      <c r="N37" s="64">
        <f t="shared" si="20"/>
        <v>1157320.196082284</v>
      </c>
      <c r="O37" s="64">
        <f t="shared" si="20"/>
        <v>747799.80391974282</v>
      </c>
      <c r="P37" s="64">
        <f t="shared" si="20"/>
        <v>957258.15386597312</v>
      </c>
      <c r="Q37" s="64">
        <f t="shared" si="20"/>
        <v>1023529.127006194</v>
      </c>
      <c r="R37" s="64">
        <f t="shared" si="20"/>
        <v>795328.17607700417</v>
      </c>
      <c r="S37" s="64">
        <f t="shared" si="20"/>
        <v>1049474.1529379063</v>
      </c>
      <c r="T37" s="64">
        <f t="shared" si="20"/>
        <v>11630547.295204323</v>
      </c>
      <c r="V37" s="64">
        <f t="shared" ref="V37:W37" si="21">SUM(V33:V36)</f>
        <v>1007229.7813713389</v>
      </c>
      <c r="W37" s="64">
        <f t="shared" si="21"/>
        <v>877471.18888177688</v>
      </c>
      <c r="X37" s="64">
        <f t="shared" ref="X37" si="22">SUM(X33:X36)</f>
        <v>1884700.9702531155</v>
      </c>
    </row>
    <row r="38" spans="1:24">
      <c r="A38" s="12">
        <f t="shared" si="2"/>
        <v>23</v>
      </c>
      <c r="B38" s="50" t="s">
        <v>45</v>
      </c>
      <c r="C38" s="50"/>
      <c r="D38" s="50"/>
      <c r="E38" s="50"/>
      <c r="F38" s="58" t="s">
        <v>45</v>
      </c>
      <c r="G38" s="58" t="s">
        <v>45</v>
      </c>
      <c r="H38" s="21" t="s">
        <v>45</v>
      </c>
      <c r="I38" s="21" t="s">
        <v>45</v>
      </c>
      <c r="J38" s="21" t="s">
        <v>45</v>
      </c>
      <c r="K38" s="21" t="s">
        <v>45</v>
      </c>
      <c r="L38" s="21" t="s">
        <v>45</v>
      </c>
      <c r="M38" s="21" t="s">
        <v>45</v>
      </c>
      <c r="N38" s="21" t="s">
        <v>45</v>
      </c>
      <c r="O38" s="21" t="s">
        <v>45</v>
      </c>
      <c r="P38" s="21" t="s">
        <v>45</v>
      </c>
      <c r="Q38" s="21" t="s">
        <v>45</v>
      </c>
      <c r="R38" s="21" t="s">
        <v>45</v>
      </c>
      <c r="S38" s="21" t="s">
        <v>45</v>
      </c>
      <c r="T38" s="21" t="s">
        <v>45</v>
      </c>
      <c r="V38" s="21" t="s">
        <v>45</v>
      </c>
      <c r="W38" s="21" t="s">
        <v>45</v>
      </c>
      <c r="X38" s="21" t="s">
        <v>45</v>
      </c>
    </row>
    <row r="39" spans="1:24">
      <c r="A39" s="12">
        <f t="shared" si="2"/>
        <v>24</v>
      </c>
      <c r="B39" s="50"/>
      <c r="C39" s="50" t="s">
        <v>453</v>
      </c>
      <c r="D39" s="50"/>
      <c r="E39" s="50"/>
      <c r="F39" s="58" t="s">
        <v>45</v>
      </c>
      <c r="G39" s="58"/>
      <c r="H39" s="21"/>
      <c r="I39" s="21"/>
      <c r="J39" s="21"/>
      <c r="K39" s="21"/>
      <c r="L39" s="21"/>
      <c r="M39" s="21"/>
      <c r="N39" s="21"/>
      <c r="O39" s="21"/>
      <c r="P39" s="21"/>
      <c r="Q39" s="21"/>
      <c r="R39" s="21"/>
      <c r="S39" s="21"/>
      <c r="T39" s="21"/>
      <c r="V39" s="21"/>
      <c r="W39" s="21"/>
      <c r="X39" s="21"/>
    </row>
    <row r="40" spans="1:24">
      <c r="A40" s="12">
        <f t="shared" si="2"/>
        <v>25</v>
      </c>
      <c r="B40" s="50" t="s">
        <v>288</v>
      </c>
      <c r="C40" s="51" t="s">
        <v>201</v>
      </c>
      <c r="D40" s="51" t="s">
        <v>438</v>
      </c>
      <c r="E40" s="51" t="s">
        <v>439</v>
      </c>
      <c r="F40" s="18" t="s">
        <v>440</v>
      </c>
      <c r="G40" s="12" t="s">
        <v>200</v>
      </c>
      <c r="H40" s="21">
        <f t="shared" ref="H40:S40" si="23">H16*(SUMIFS(II_F_Func_Factors_Meters,II_F_Func_Factors_H_Functionalization_Factor,$G40))</f>
        <v>204629.01351644236</v>
      </c>
      <c r="I40" s="21">
        <f t="shared" si="23"/>
        <v>140917.95657127642</v>
      </c>
      <c r="J40" s="21">
        <f t="shared" si="23"/>
        <v>118720.65343064375</v>
      </c>
      <c r="K40" s="21">
        <f t="shared" si="23"/>
        <v>227193.29353574221</v>
      </c>
      <c r="L40" s="21">
        <f t="shared" si="23"/>
        <v>137080.77520409969</v>
      </c>
      <c r="M40" s="21">
        <f t="shared" si="23"/>
        <v>154980.24169525452</v>
      </c>
      <c r="N40" s="21">
        <f t="shared" si="23"/>
        <v>193321.97373097244</v>
      </c>
      <c r="O40" s="21">
        <f t="shared" si="23"/>
        <v>117565.26944217524</v>
      </c>
      <c r="P40" s="21">
        <f t="shared" si="23"/>
        <v>154274.23625835826</v>
      </c>
      <c r="Q40" s="21">
        <f t="shared" si="23"/>
        <v>170180.38056677862</v>
      </c>
      <c r="R40" s="21">
        <f t="shared" si="23"/>
        <v>133124.35891132135</v>
      </c>
      <c r="S40" s="21">
        <f t="shared" si="23"/>
        <v>173360.70595876221</v>
      </c>
      <c r="T40" s="21">
        <f>SUM(H40:S40)</f>
        <v>1925348.858821827</v>
      </c>
      <c r="V40" s="21">
        <f t="shared" ref="V40:W40" si="24">V16*(SUMIFS(II_F_Func_Factors_Meters,II_F_Func_Factors_H_Functionalization_Factor,$G40))</f>
        <v>158497.872796198</v>
      </c>
      <c r="W40" s="21">
        <f t="shared" si="24"/>
        <v>147813.26639095956</v>
      </c>
      <c r="X40" s="21">
        <f>SUM(V40:W40)</f>
        <v>306311.13918715756</v>
      </c>
    </row>
    <row r="41" spans="1:24">
      <c r="A41" s="12">
        <f t="shared" si="2"/>
        <v>26</v>
      </c>
      <c r="B41" s="3" t="s">
        <v>45</v>
      </c>
      <c r="C41" s="51" t="s">
        <v>201</v>
      </c>
      <c r="D41" s="51" t="s">
        <v>441</v>
      </c>
      <c r="E41" s="51" t="s">
        <v>442</v>
      </c>
      <c r="F41" s="18" t="s">
        <v>440</v>
      </c>
      <c r="G41" s="12" t="s">
        <v>200</v>
      </c>
      <c r="H41" s="21">
        <f t="shared" ref="H41:S41" si="25">H17*(SUMIFS(II_F_Func_Factors_Meters,II_F_Func_Factors_H_Functionalization_Factor,$G41))</f>
        <v>570.14662443076679</v>
      </c>
      <c r="I41" s="21">
        <f t="shared" si="25"/>
        <v>383.50757857774994</v>
      </c>
      <c r="J41" s="21">
        <f t="shared" si="25"/>
        <v>308.63962710702936</v>
      </c>
      <c r="K41" s="21">
        <f t="shared" si="25"/>
        <v>347.41982150835076</v>
      </c>
      <c r="L41" s="21">
        <f t="shared" si="25"/>
        <v>422.21677339553474</v>
      </c>
      <c r="M41" s="21">
        <f t="shared" si="25"/>
        <v>413.28524766034468</v>
      </c>
      <c r="N41" s="21">
        <f t="shared" si="25"/>
        <v>331.2197134086141</v>
      </c>
      <c r="O41" s="21">
        <f t="shared" si="25"/>
        <v>412.4088465510664</v>
      </c>
      <c r="P41" s="21">
        <f t="shared" si="25"/>
        <v>426.07404764485239</v>
      </c>
      <c r="Q41" s="21">
        <f t="shared" si="25"/>
        <v>432.85672660957135</v>
      </c>
      <c r="R41" s="21">
        <f t="shared" si="25"/>
        <v>426.68198157888344</v>
      </c>
      <c r="S41" s="21">
        <f t="shared" si="25"/>
        <v>860.8422161674448</v>
      </c>
      <c r="T41" s="21">
        <f>SUM(H41:S41)</f>
        <v>5335.2992046402087</v>
      </c>
      <c r="V41" s="21">
        <f t="shared" ref="V41:W41" si="26">V17*(SUMIFS(II_F_Func_Factors_Meters,II_F_Func_Factors_H_Functionalization_Factor,$G41))</f>
        <v>356.30253502985954</v>
      </c>
      <c r="W41" s="21">
        <f t="shared" si="26"/>
        <v>551.00003361426627</v>
      </c>
      <c r="X41" s="21">
        <f t="shared" ref="X41:X42" si="27">SUM(V41:W41)</f>
        <v>907.30256864412581</v>
      </c>
    </row>
    <row r="42" spans="1:24">
      <c r="A42" s="12">
        <f t="shared" si="2"/>
        <v>27</v>
      </c>
      <c r="B42" s="3" t="s">
        <v>45</v>
      </c>
      <c r="C42" s="51" t="s">
        <v>201</v>
      </c>
      <c r="D42" s="51" t="s">
        <v>443</v>
      </c>
      <c r="E42" s="51" t="s">
        <v>444</v>
      </c>
      <c r="F42" s="18" t="s">
        <v>440</v>
      </c>
      <c r="G42" s="12" t="s">
        <v>200</v>
      </c>
      <c r="H42" s="21">
        <f t="shared" ref="H42:S42" si="28">H18*(SUMIFS(II_F_Func_Factors_Meters,II_F_Func_Factors_H_Functionalization_Factor,$G42))</f>
        <v>5474.5304973237289</v>
      </c>
      <c r="I42" s="21">
        <f t="shared" si="28"/>
        <v>4674.5404710895082</v>
      </c>
      <c r="J42" s="21">
        <f t="shared" si="28"/>
        <v>8252.9405593292286</v>
      </c>
      <c r="K42" s="21">
        <f t="shared" si="28"/>
        <v>6336.4266135592925</v>
      </c>
      <c r="L42" s="21">
        <f t="shared" si="28"/>
        <v>4355.1455164451954</v>
      </c>
      <c r="M42" s="21">
        <f t="shared" si="28"/>
        <v>4369.7547901263179</v>
      </c>
      <c r="N42" s="21">
        <f t="shared" si="28"/>
        <v>6319.6795867926285</v>
      </c>
      <c r="O42" s="21">
        <f t="shared" si="28"/>
        <v>11234.337321297016</v>
      </c>
      <c r="P42" s="21">
        <f t="shared" si="28"/>
        <v>10703.926057539837</v>
      </c>
      <c r="Q42" s="21">
        <f t="shared" si="28"/>
        <v>6241.9328240832019</v>
      </c>
      <c r="R42" s="21">
        <f t="shared" si="28"/>
        <v>3873.3822798324131</v>
      </c>
      <c r="S42" s="21">
        <f t="shared" si="28"/>
        <v>7116.6521307265493</v>
      </c>
      <c r="T42" s="21">
        <f>SUM(H42:S42)</f>
        <v>78953.248648144916</v>
      </c>
      <c r="V42" s="21">
        <f t="shared" ref="V42:W42" si="29">V18*(SUMIFS(II_F_Func_Factors_Meters,II_F_Func_Factors_H_Functionalization_Factor,$G42))</f>
        <v>15184.637665574766</v>
      </c>
      <c r="W42" s="21">
        <f t="shared" si="29"/>
        <v>3253.6136027206062</v>
      </c>
      <c r="X42" s="21">
        <f t="shared" si="27"/>
        <v>18438.251268295371</v>
      </c>
    </row>
    <row r="43" spans="1:24" ht="11.55" thickBot="1">
      <c r="A43" s="12">
        <f t="shared" si="2"/>
        <v>28</v>
      </c>
      <c r="B43" s="50" t="s">
        <v>45</v>
      </c>
      <c r="C43" s="50"/>
      <c r="D43" s="50"/>
      <c r="E43" s="50"/>
      <c r="F43" s="58" t="s">
        <v>45</v>
      </c>
      <c r="G43" s="58" t="s">
        <v>45</v>
      </c>
      <c r="H43" s="21" t="s">
        <v>45</v>
      </c>
      <c r="I43" s="21" t="s">
        <v>45</v>
      </c>
      <c r="J43" s="21" t="s">
        <v>45</v>
      </c>
      <c r="K43" s="21" t="s">
        <v>45</v>
      </c>
      <c r="L43" s="21" t="s">
        <v>45</v>
      </c>
      <c r="M43" s="21" t="s">
        <v>45</v>
      </c>
      <c r="N43" s="21" t="s">
        <v>45</v>
      </c>
      <c r="O43" s="21" t="s">
        <v>45</v>
      </c>
      <c r="P43" s="21" t="s">
        <v>45</v>
      </c>
      <c r="Q43" s="21" t="s">
        <v>45</v>
      </c>
      <c r="R43" s="21" t="s">
        <v>45</v>
      </c>
      <c r="S43" s="21" t="s">
        <v>45</v>
      </c>
      <c r="T43" s="21" t="s">
        <v>45</v>
      </c>
      <c r="V43" s="21" t="s">
        <v>45</v>
      </c>
      <c r="W43" s="21" t="s">
        <v>45</v>
      </c>
      <c r="X43" s="21" t="s">
        <v>45</v>
      </c>
    </row>
    <row r="44" spans="1:24" ht="11.55" thickBot="1">
      <c r="A44" s="12">
        <f t="shared" si="2"/>
        <v>29</v>
      </c>
      <c r="B44" s="62"/>
      <c r="C44" s="62" t="s">
        <v>454</v>
      </c>
      <c r="D44" s="62"/>
      <c r="E44" s="62"/>
      <c r="F44" s="64" t="s">
        <v>45</v>
      </c>
      <c r="G44" s="64" t="s">
        <v>45</v>
      </c>
      <c r="H44" s="64">
        <f t="shared" ref="H44:T44" si="30">SUM(H40:H43)</f>
        <v>210673.69063819686</v>
      </c>
      <c r="I44" s="64">
        <f t="shared" si="30"/>
        <v>145976.00462094368</v>
      </c>
      <c r="J44" s="64">
        <f t="shared" si="30"/>
        <v>127282.23361708001</v>
      </c>
      <c r="K44" s="64">
        <f t="shared" si="30"/>
        <v>233877.13997080986</v>
      </c>
      <c r="L44" s="64">
        <f t="shared" si="30"/>
        <v>141858.13749394042</v>
      </c>
      <c r="M44" s="64">
        <f t="shared" si="30"/>
        <v>159763.28173304119</v>
      </c>
      <c r="N44" s="64">
        <f t="shared" si="30"/>
        <v>199972.87303117369</v>
      </c>
      <c r="O44" s="64">
        <f t="shared" si="30"/>
        <v>129212.01561002333</v>
      </c>
      <c r="P44" s="64">
        <f t="shared" si="30"/>
        <v>165404.23636354296</v>
      </c>
      <c r="Q44" s="64">
        <f t="shared" si="30"/>
        <v>176855.1701174714</v>
      </c>
      <c r="R44" s="64">
        <f t="shared" si="30"/>
        <v>137424.42317273264</v>
      </c>
      <c r="S44" s="64">
        <f t="shared" si="30"/>
        <v>181338.20030565621</v>
      </c>
      <c r="T44" s="64">
        <f t="shared" si="30"/>
        <v>2009637.4066746123</v>
      </c>
      <c r="V44" s="64">
        <f t="shared" ref="V44:W44" si="31">SUM(V40:V43)</f>
        <v>174038.81299680262</v>
      </c>
      <c r="W44" s="64">
        <f t="shared" si="31"/>
        <v>151617.88002729442</v>
      </c>
      <c r="X44" s="64">
        <f t="shared" ref="X44" si="32">SUM(X40:X43)</f>
        <v>325656.69302409707</v>
      </c>
    </row>
    <row r="45" spans="1:24">
      <c r="A45" s="12">
        <f t="shared" si="2"/>
        <v>30</v>
      </c>
      <c r="B45" s="50" t="s">
        <v>45</v>
      </c>
      <c r="C45" s="50"/>
      <c r="D45" s="50"/>
      <c r="E45" s="50"/>
      <c r="F45" s="58" t="s">
        <v>45</v>
      </c>
      <c r="G45" s="58" t="s">
        <v>45</v>
      </c>
      <c r="H45" s="21" t="s">
        <v>45</v>
      </c>
      <c r="I45" s="21" t="s">
        <v>45</v>
      </c>
      <c r="J45" s="21" t="s">
        <v>45</v>
      </c>
      <c r="K45" s="21" t="s">
        <v>45</v>
      </c>
      <c r="L45" s="21" t="s">
        <v>45</v>
      </c>
      <c r="M45" s="21" t="s">
        <v>45</v>
      </c>
      <c r="N45" s="21" t="s">
        <v>45</v>
      </c>
      <c r="O45" s="21" t="s">
        <v>45</v>
      </c>
      <c r="P45" s="21" t="s">
        <v>45</v>
      </c>
      <c r="Q45" s="21" t="s">
        <v>45</v>
      </c>
      <c r="R45" s="21" t="s">
        <v>45</v>
      </c>
      <c r="S45" s="21" t="s">
        <v>45</v>
      </c>
      <c r="T45" s="21" t="s">
        <v>45</v>
      </c>
      <c r="V45" s="21" t="s">
        <v>45</v>
      </c>
      <c r="W45" s="21" t="s">
        <v>45</v>
      </c>
      <c r="X45" s="21" t="s">
        <v>45</v>
      </c>
    </row>
    <row r="46" spans="1:24">
      <c r="A46" s="12">
        <f t="shared" si="2"/>
        <v>31</v>
      </c>
      <c r="B46" s="50"/>
      <c r="C46" s="50" t="s">
        <v>76</v>
      </c>
      <c r="D46" s="50"/>
      <c r="E46" s="50"/>
      <c r="F46" s="58" t="s">
        <v>45</v>
      </c>
      <c r="G46" s="58"/>
      <c r="H46" s="21"/>
      <c r="I46" s="21"/>
      <c r="J46" s="21"/>
      <c r="K46" s="21"/>
      <c r="L46" s="21"/>
      <c r="M46" s="21"/>
      <c r="N46" s="21"/>
      <c r="O46" s="21"/>
      <c r="P46" s="21"/>
      <c r="Q46" s="21"/>
      <c r="R46" s="21"/>
      <c r="S46" s="21"/>
      <c r="T46" s="21"/>
      <c r="V46" s="21"/>
      <c r="W46" s="21"/>
      <c r="X46" s="21"/>
    </row>
    <row r="47" spans="1:24">
      <c r="A47" s="12">
        <f t="shared" si="2"/>
        <v>32</v>
      </c>
      <c r="B47" s="50" t="s">
        <v>76</v>
      </c>
      <c r="C47" s="51" t="s">
        <v>201</v>
      </c>
      <c r="D47" s="51" t="s">
        <v>438</v>
      </c>
      <c r="E47" s="51" t="s">
        <v>439</v>
      </c>
      <c r="F47" s="18" t="s">
        <v>440</v>
      </c>
      <c r="G47" s="12" t="s">
        <v>200</v>
      </c>
      <c r="H47" s="21">
        <f t="shared" ref="H47:S47" si="33">H16*(SUMIFS(II_F_Func_Factors_TDCS,II_F_Func_Factors_H_Functionalization_Factor,$G47))</f>
        <v>93465.205089860101</v>
      </c>
      <c r="I47" s="21">
        <f t="shared" si="33"/>
        <v>64364.898630174161</v>
      </c>
      <c r="J47" s="21">
        <f t="shared" si="33"/>
        <v>54226.182448979627</v>
      </c>
      <c r="K47" s="21">
        <f t="shared" si="33"/>
        <v>103771.53958010302</v>
      </c>
      <c r="L47" s="21">
        <f t="shared" si="33"/>
        <v>62612.24910463977</v>
      </c>
      <c r="M47" s="21">
        <f t="shared" si="33"/>
        <v>70787.909426925573</v>
      </c>
      <c r="N47" s="21">
        <f t="shared" si="33"/>
        <v>88300.664762233326</v>
      </c>
      <c r="O47" s="21">
        <f t="shared" si="33"/>
        <v>53698.45571275572</v>
      </c>
      <c r="P47" s="21">
        <f t="shared" si="33"/>
        <v>70465.438327543758</v>
      </c>
      <c r="Q47" s="21">
        <f t="shared" si="33"/>
        <v>77730.639944986746</v>
      </c>
      <c r="R47" s="21">
        <f t="shared" si="33"/>
        <v>60805.138500572481</v>
      </c>
      <c r="S47" s="21">
        <f t="shared" si="33"/>
        <v>79183.267604702021</v>
      </c>
      <c r="T47" s="21">
        <f>SUM(H47:S47)</f>
        <v>879411.58913347637</v>
      </c>
      <c r="V47" s="21">
        <f t="shared" ref="V47:W47" si="34">V16*(SUMIFS(II_F_Func_Factors_TDCS,II_F_Func_Factors_H_Functionalization_Factor,$G47))</f>
        <v>72394.602957966505</v>
      </c>
      <c r="W47" s="21">
        <f t="shared" si="34"/>
        <v>67514.361823979882</v>
      </c>
      <c r="X47" s="21">
        <f>SUM(V47:W47)</f>
        <v>139908.96478194639</v>
      </c>
    </row>
    <row r="48" spans="1:24">
      <c r="A48" s="12">
        <f t="shared" si="2"/>
        <v>33</v>
      </c>
      <c r="B48" s="3" t="s">
        <v>45</v>
      </c>
      <c r="C48" s="51" t="s">
        <v>201</v>
      </c>
      <c r="D48" s="51" t="s">
        <v>441</v>
      </c>
      <c r="E48" s="51" t="s">
        <v>442</v>
      </c>
      <c r="F48" s="18" t="s">
        <v>440</v>
      </c>
      <c r="G48" s="12" t="s">
        <v>200</v>
      </c>
      <c r="H48" s="21">
        <f t="shared" ref="H48:S48" si="35">H17*(SUMIFS(II_F_Func_Factors_TDCS,II_F_Func_Factors_H_Functionalization_Factor,$G48))</f>
        <v>260.4169871513904</v>
      </c>
      <c r="I48" s="21">
        <f t="shared" si="35"/>
        <v>175.16877919369361</v>
      </c>
      <c r="J48" s="21">
        <f t="shared" si="35"/>
        <v>140.97251191653976</v>
      </c>
      <c r="K48" s="21">
        <f t="shared" si="35"/>
        <v>158.68553687256784</v>
      </c>
      <c r="L48" s="21">
        <f t="shared" si="35"/>
        <v>192.84937477657218</v>
      </c>
      <c r="M48" s="21">
        <f t="shared" si="35"/>
        <v>188.76986097616074</v>
      </c>
      <c r="N48" s="21">
        <f t="shared" si="35"/>
        <v>151.2860659959801</v>
      </c>
      <c r="O48" s="21">
        <f t="shared" si="35"/>
        <v>188.36956090134709</v>
      </c>
      <c r="P48" s="21">
        <f t="shared" si="35"/>
        <v>194.6112018147079</v>
      </c>
      <c r="Q48" s="21">
        <f t="shared" si="35"/>
        <v>197.70922036839261</v>
      </c>
      <c r="R48" s="21">
        <f t="shared" si="35"/>
        <v>194.88887832230017</v>
      </c>
      <c r="S48" s="21">
        <f t="shared" si="35"/>
        <v>393.19348171335872</v>
      </c>
      <c r="T48" s="21">
        <f>SUM(H48:S48)</f>
        <v>2436.9214600030109</v>
      </c>
      <c r="V48" s="21">
        <f t="shared" ref="V48:W48" si="36">V17*(SUMIFS(II_F_Func_Factors_TDCS,II_F_Func_Factors_H_Functionalization_Factor,$G48))</f>
        <v>162.74275547893902</v>
      </c>
      <c r="W48" s="21">
        <f t="shared" si="36"/>
        <v>251.67169728909988</v>
      </c>
      <c r="X48" s="21">
        <f t="shared" ref="X48:X49" si="37">SUM(V48:W48)</f>
        <v>414.41445276803893</v>
      </c>
    </row>
    <row r="49" spans="1:24">
      <c r="A49" s="12">
        <f t="shared" si="2"/>
        <v>34</v>
      </c>
      <c r="B49" s="3" t="s">
        <v>45</v>
      </c>
      <c r="C49" s="51" t="s">
        <v>201</v>
      </c>
      <c r="D49" s="51" t="s">
        <v>443</v>
      </c>
      <c r="E49" s="51" t="s">
        <v>444</v>
      </c>
      <c r="F49" s="18" t="s">
        <v>440</v>
      </c>
      <c r="G49" s="12" t="s">
        <v>200</v>
      </c>
      <c r="H49" s="21">
        <f t="shared" ref="H49:S49" si="38">H18*(SUMIFS(II_F_Func_Factors_TDCS,II_F_Func_Factors_H_Functionalization_Factor,$G49))</f>
        <v>2500.5159674580646</v>
      </c>
      <c r="I49" s="21">
        <f t="shared" si="38"/>
        <v>2135.1169920785733</v>
      </c>
      <c r="J49" s="21">
        <f t="shared" si="38"/>
        <v>3769.5670262816884</v>
      </c>
      <c r="K49" s="21">
        <f t="shared" si="38"/>
        <v>2894.1908226791102</v>
      </c>
      <c r="L49" s="21">
        <f t="shared" si="38"/>
        <v>1989.2319368388451</v>
      </c>
      <c r="M49" s="21">
        <f t="shared" si="38"/>
        <v>1995.9047870733027</v>
      </c>
      <c r="N49" s="21">
        <f t="shared" si="38"/>
        <v>2886.541544287481</v>
      </c>
      <c r="O49" s="21">
        <f t="shared" si="38"/>
        <v>5131.333156230673</v>
      </c>
      <c r="P49" s="21">
        <f t="shared" si="38"/>
        <v>4889.0654704459621</v>
      </c>
      <c r="Q49" s="21">
        <f t="shared" si="38"/>
        <v>2851.0303672709074</v>
      </c>
      <c r="R49" s="21">
        <f t="shared" si="38"/>
        <v>1769.1844521689825</v>
      </c>
      <c r="S49" s="21">
        <f t="shared" si="38"/>
        <v>3250.5622713081198</v>
      </c>
      <c r="T49" s="21">
        <f>SUM(H49:S49)</f>
        <v>36062.244794121711</v>
      </c>
      <c r="V49" s="21">
        <f t="shared" ref="V49:W49" si="39">V18*(SUMIFS(II_F_Func_Factors_TDCS,II_F_Func_Factors_H_Functionalization_Factor,$G49))</f>
        <v>6935.6502738265008</v>
      </c>
      <c r="W49" s="21">
        <f t="shared" si="39"/>
        <v>1486.1023734398495</v>
      </c>
      <c r="X49" s="21">
        <f t="shared" si="37"/>
        <v>8421.7526472663503</v>
      </c>
    </row>
    <row r="50" spans="1:24" ht="11.55" thickBot="1">
      <c r="A50" s="12">
        <f t="shared" si="2"/>
        <v>35</v>
      </c>
      <c r="B50" s="50" t="s">
        <v>45</v>
      </c>
      <c r="C50" s="50"/>
      <c r="D50" s="50"/>
      <c r="E50" s="50"/>
      <c r="F50" s="58" t="s">
        <v>45</v>
      </c>
      <c r="G50" s="58" t="s">
        <v>45</v>
      </c>
      <c r="H50" s="21" t="s">
        <v>45</v>
      </c>
      <c r="I50" s="21" t="s">
        <v>45</v>
      </c>
      <c r="J50" s="21" t="s">
        <v>45</v>
      </c>
      <c r="K50" s="21" t="s">
        <v>45</v>
      </c>
      <c r="L50" s="21" t="s">
        <v>45</v>
      </c>
      <c r="M50" s="21" t="s">
        <v>45</v>
      </c>
      <c r="N50" s="21" t="s">
        <v>45</v>
      </c>
      <c r="O50" s="21" t="s">
        <v>45</v>
      </c>
      <c r="P50" s="21" t="s">
        <v>45</v>
      </c>
      <c r="Q50" s="21" t="s">
        <v>45</v>
      </c>
      <c r="R50" s="21" t="s">
        <v>45</v>
      </c>
      <c r="S50" s="21" t="s">
        <v>45</v>
      </c>
      <c r="T50" s="21" t="s">
        <v>45</v>
      </c>
      <c r="V50" s="21" t="s">
        <v>45</v>
      </c>
      <c r="W50" s="21" t="s">
        <v>45</v>
      </c>
      <c r="X50" s="21" t="s">
        <v>45</v>
      </c>
    </row>
    <row r="51" spans="1:24" ht="11.55" thickBot="1">
      <c r="A51" s="12">
        <f t="shared" si="2"/>
        <v>36</v>
      </c>
      <c r="B51" s="62"/>
      <c r="C51" s="62" t="s">
        <v>455</v>
      </c>
      <c r="D51" s="62"/>
      <c r="E51" s="62"/>
      <c r="F51" s="64" t="s">
        <v>45</v>
      </c>
      <c r="G51" s="64" t="s">
        <v>45</v>
      </c>
      <c r="H51" s="64">
        <f t="shared" ref="H51:T51" si="40">SUM(H47:H50)</f>
        <v>96226.138044469553</v>
      </c>
      <c r="I51" s="64">
        <f t="shared" si="40"/>
        <v>66675.18440144643</v>
      </c>
      <c r="J51" s="64">
        <f t="shared" si="40"/>
        <v>58136.721987177851</v>
      </c>
      <c r="K51" s="64">
        <f t="shared" si="40"/>
        <v>106824.4159396547</v>
      </c>
      <c r="L51" s="64">
        <f t="shared" si="40"/>
        <v>64794.330416255187</v>
      </c>
      <c r="M51" s="64">
        <f t="shared" si="40"/>
        <v>72972.584074975035</v>
      </c>
      <c r="N51" s="64">
        <f t="shared" si="40"/>
        <v>91338.49237251679</v>
      </c>
      <c r="O51" s="64">
        <f t="shared" si="40"/>
        <v>59018.158429887735</v>
      </c>
      <c r="P51" s="64">
        <f t="shared" si="40"/>
        <v>75549.114999804427</v>
      </c>
      <c r="Q51" s="64">
        <f t="shared" si="40"/>
        <v>80779.379532626044</v>
      </c>
      <c r="R51" s="64">
        <f t="shared" si="40"/>
        <v>62769.211831063767</v>
      </c>
      <c r="S51" s="64">
        <f t="shared" si="40"/>
        <v>82827.023357723505</v>
      </c>
      <c r="T51" s="64">
        <f t="shared" si="40"/>
        <v>917910.75538760109</v>
      </c>
      <c r="V51" s="64">
        <f t="shared" ref="V51:W51" si="41">SUM(V47:V50)</f>
        <v>79492.995987271934</v>
      </c>
      <c r="W51" s="64">
        <f t="shared" si="41"/>
        <v>69252.13589470883</v>
      </c>
      <c r="X51" s="64">
        <f t="shared" ref="X51" si="42">SUM(X47:X50)</f>
        <v>148745.13188198078</v>
      </c>
    </row>
  </sheetData>
  <mergeCells count="1">
    <mergeCell ref="V9:Y9"/>
  </mergeCells>
  <dataValidations disablePrompts="1" count="1">
    <dataValidation type="list" allowBlank="1" sqref="G47:G49 G40:G42 G33:G35 G26:G28 G16:G18" xr:uid="{00000000-0002-0000-6300-000000000000}">
      <formula1>II_F_Func_Factors_H_Functionalization_Factor</formula1>
    </dataValidation>
  </dataValidations>
  <pageMargins left="1" right="1" top="1.25" bottom="1" header="0.5" footer="0.5"/>
  <pageSetup scale="56" fitToWidth="2" fitToHeight="0" orientation="landscape" r:id="rId1"/>
  <headerFooter>
    <oddHeader>&amp;R&amp;"Times New Roman,Regular"&amp;8Schedule &amp;A
Page &amp;P of &amp;N</oddHeader>
  </headerFooter>
  <customProperties>
    <customPr name="_pios_id" r:id="rId2"/>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400-000000000000}">
  <sheetPr codeName="Sheet99"/>
  <dimension ref="A1:Y51"/>
  <sheetViews>
    <sheetView zoomScaleNormal="100" workbookViewId="0">
      <pane xSplit="7" ySplit="16" topLeftCell="H17" activePane="bottomRight" state="frozen"/>
      <selection pane="topRight" activeCell="H1" sqref="H1"/>
      <selection pane="bottomLeft" activeCell="A17" sqref="A17"/>
      <selection pane="bottomRight" activeCell="V26" sqref="V26"/>
    </sheetView>
  </sheetViews>
  <sheetFormatPr defaultColWidth="9" defaultRowHeight="10.9"/>
  <cols>
    <col min="1" max="1" width="5.375" style="15" customWidth="1"/>
    <col min="2" max="2" width="0" style="15" hidden="1" customWidth="1"/>
    <col min="3" max="3" width="9" style="15" customWidth="1"/>
    <col min="4" max="4" width="9.75" style="15" customWidth="1"/>
    <col min="5" max="5" width="32.375" style="15" customWidth="1"/>
    <col min="6" max="20" width="11.75" style="15" customWidth="1"/>
    <col min="21" max="21" width="3.375" style="15" customWidth="1"/>
    <col min="22" max="16384" width="9" style="15"/>
  </cols>
  <sheetData>
    <row r="1" spans="1:25">
      <c r="A1" s="16" t="s">
        <v>0</v>
      </c>
    </row>
    <row r="2" spans="1:25">
      <c r="A2" s="16" t="s">
        <v>1</v>
      </c>
    </row>
    <row r="3" spans="1:25">
      <c r="A3" s="16" t="s">
        <v>19</v>
      </c>
    </row>
    <row r="4" spans="1:25">
      <c r="A4" s="16" t="s">
        <v>2</v>
      </c>
    </row>
    <row r="5" spans="1:25">
      <c r="A5" s="16" t="s">
        <v>3</v>
      </c>
    </row>
    <row r="6" spans="1:25">
      <c r="A6" s="16" t="s">
        <v>362</v>
      </c>
    </row>
    <row r="10" spans="1:25" ht="10.9" customHeight="1">
      <c r="A10" s="49" t="s">
        <v>456</v>
      </c>
      <c r="V10" s="140" t="s">
        <v>741</v>
      </c>
      <c r="W10" s="141"/>
      <c r="X10" s="141"/>
      <c r="Y10" s="122"/>
    </row>
    <row r="11" spans="1:25">
      <c r="A11" s="49" t="s">
        <v>457</v>
      </c>
    </row>
    <row r="12" spans="1:25">
      <c r="A12" s="49" t="s">
        <v>458</v>
      </c>
    </row>
    <row r="13" spans="1:25" ht="11.55" thickBot="1">
      <c r="A13" s="66"/>
      <c r="B13" s="66"/>
      <c r="C13" s="66"/>
      <c r="D13" s="66"/>
      <c r="E13" s="66"/>
      <c r="F13" s="66"/>
      <c r="G13" s="66"/>
      <c r="H13" s="66"/>
      <c r="I13" s="66"/>
      <c r="J13" s="66"/>
      <c r="K13" s="66"/>
      <c r="L13" s="66"/>
      <c r="M13" s="66"/>
      <c r="N13" s="66"/>
      <c r="O13" s="66"/>
      <c r="P13" s="66"/>
      <c r="Q13" s="66"/>
      <c r="R13" s="66"/>
      <c r="S13" s="66"/>
      <c r="T13" s="66"/>
      <c r="V13" s="66"/>
      <c r="W13" s="66"/>
      <c r="X13" s="66"/>
    </row>
    <row r="14" spans="1:25">
      <c r="G14" s="108" t="s">
        <v>38</v>
      </c>
      <c r="H14" s="108" t="s">
        <v>39</v>
      </c>
      <c r="I14" s="108" t="s">
        <v>40</v>
      </c>
      <c r="J14" s="108" t="s">
        <v>63</v>
      </c>
      <c r="K14" s="108" t="s">
        <v>64</v>
      </c>
      <c r="L14" s="108" t="s">
        <v>65</v>
      </c>
      <c r="M14" s="108" t="s">
        <v>66</v>
      </c>
      <c r="N14" s="108" t="s">
        <v>67</v>
      </c>
      <c r="O14" s="108" t="s">
        <v>68</v>
      </c>
      <c r="P14" s="108" t="s">
        <v>91</v>
      </c>
      <c r="Q14" s="108" t="s">
        <v>92</v>
      </c>
      <c r="R14" s="108" t="s">
        <v>93</v>
      </c>
      <c r="S14" s="108" t="s">
        <v>94</v>
      </c>
      <c r="T14" s="108" t="s">
        <v>280</v>
      </c>
      <c r="V14" s="110">
        <v>-15</v>
      </c>
      <c r="W14" s="110">
        <v>-16</v>
      </c>
      <c r="X14" s="110">
        <v>-17</v>
      </c>
    </row>
    <row r="15" spans="1:25" ht="11.55" thickBot="1">
      <c r="A15" s="66"/>
      <c r="B15" s="66"/>
      <c r="C15" s="66"/>
      <c r="D15" s="66"/>
      <c r="E15" s="66"/>
      <c r="F15" s="66"/>
      <c r="G15" s="66"/>
      <c r="H15" s="66"/>
      <c r="I15" s="66"/>
      <c r="J15" s="66"/>
      <c r="K15" s="66"/>
      <c r="L15" s="66"/>
      <c r="M15" s="66"/>
      <c r="N15" s="66"/>
      <c r="O15" s="66"/>
      <c r="P15" s="66"/>
      <c r="Q15" s="66"/>
      <c r="R15" s="66"/>
      <c r="S15" s="66"/>
      <c r="T15" s="66"/>
      <c r="V15" s="66"/>
      <c r="W15" s="66"/>
      <c r="X15" s="66"/>
    </row>
    <row r="16" spans="1:25" ht="22.45" thickBot="1">
      <c r="A16" s="14" t="s">
        <v>41</v>
      </c>
      <c r="B16" s="14" t="s">
        <v>436</v>
      </c>
      <c r="C16" s="14" t="s">
        <v>95</v>
      </c>
      <c r="D16" s="14" t="s">
        <v>394</v>
      </c>
      <c r="E16" s="14" t="s">
        <v>42</v>
      </c>
      <c r="F16" s="14" t="s">
        <v>43</v>
      </c>
      <c r="G16" s="14" t="s">
        <v>101</v>
      </c>
      <c r="H16" s="14" t="s">
        <v>301</v>
      </c>
      <c r="I16" s="14" t="s">
        <v>302</v>
      </c>
      <c r="J16" s="14" t="s">
        <v>303</v>
      </c>
      <c r="K16" s="14" t="s">
        <v>304</v>
      </c>
      <c r="L16" s="14" t="s">
        <v>305</v>
      </c>
      <c r="M16" s="14" t="s">
        <v>306</v>
      </c>
      <c r="N16" s="14" t="s">
        <v>307</v>
      </c>
      <c r="O16" s="14" t="s">
        <v>308</v>
      </c>
      <c r="P16" s="14" t="s">
        <v>309</v>
      </c>
      <c r="Q16" s="14" t="s">
        <v>310</v>
      </c>
      <c r="R16" s="14" t="s">
        <v>311</v>
      </c>
      <c r="S16" s="14" t="s">
        <v>312</v>
      </c>
      <c r="T16" s="14" t="s">
        <v>96</v>
      </c>
      <c r="V16" s="107" t="s">
        <v>301</v>
      </c>
      <c r="W16" s="107" t="s">
        <v>302</v>
      </c>
      <c r="X16" s="107" t="s">
        <v>103</v>
      </c>
    </row>
    <row r="17" spans="1:24">
      <c r="A17" s="12" t="s">
        <v>44</v>
      </c>
      <c r="B17" s="50" t="s">
        <v>96</v>
      </c>
      <c r="C17" s="51" t="s">
        <v>201</v>
      </c>
      <c r="D17" s="51" t="s">
        <v>438</v>
      </c>
      <c r="E17" s="51" t="s">
        <v>439</v>
      </c>
      <c r="F17" s="20" t="s">
        <v>459</v>
      </c>
      <c r="G17" s="12" t="s">
        <v>200</v>
      </c>
      <c r="H17" s="21">
        <f>'[2]WP II-D-3.7.3'!C2</f>
        <v>3323411.97</v>
      </c>
      <c r="I17" s="21">
        <f>'[2]WP II-D-3.7.3'!D2</f>
        <v>3357391.66</v>
      </c>
      <c r="J17" s="21">
        <f>'[2]WP II-D-3.7.3'!E2</f>
        <v>3356724.34</v>
      </c>
      <c r="K17" s="21">
        <f>'[2]WP II-D-3.7.3'!F2</f>
        <v>3346082.0400000005</v>
      </c>
      <c r="L17" s="21">
        <f>'[2]WP II-D-3.7.3'!G2</f>
        <v>3391413.8700000006</v>
      </c>
      <c r="M17" s="21">
        <f>'[2]WP II-D-3.7.3'!H2</f>
        <v>3367187.96</v>
      </c>
      <c r="N17" s="21">
        <f>'[2]WP II-D-3.7.3'!I2</f>
        <v>3334913.9099999997</v>
      </c>
      <c r="O17" s="21">
        <f>'[2]WP II-D-3.7.3'!J2</f>
        <v>3308838.3299999991</v>
      </c>
      <c r="P17" s="21">
        <f>'[2]WP II-D-3.7.3'!K2</f>
        <v>3337673.72</v>
      </c>
      <c r="Q17" s="21">
        <f>'[2]WP II-D-3.7.3'!L2</f>
        <v>3293721.8799999994</v>
      </c>
      <c r="R17" s="21">
        <f>'[2]WP II-D-3.7.3'!M2</f>
        <v>3308284.01</v>
      </c>
      <c r="S17" s="21">
        <f>'[2]WP II-D-3.7.3'!N2</f>
        <v>3500673.66</v>
      </c>
      <c r="T17" s="21">
        <f>SUM(H17:S17)</f>
        <v>40226317.349999994</v>
      </c>
      <c r="V17" s="21">
        <f>'[2]WP II-D-3.7.3'!C18</f>
        <v>3524568.6600000006</v>
      </c>
      <c r="W17" s="21">
        <f>'[2]WP II-D-3.7.3'!D18</f>
        <v>3463993.7800000003</v>
      </c>
      <c r="X17" s="21">
        <f>SUM(V17:W17)</f>
        <v>6988562.4400000013</v>
      </c>
    </row>
    <row r="18" spans="1:24">
      <c r="A18" s="12" t="s">
        <v>46</v>
      </c>
      <c r="B18" s="3" t="s">
        <v>45</v>
      </c>
      <c r="C18" s="51" t="s">
        <v>201</v>
      </c>
      <c r="D18" s="51" t="s">
        <v>441</v>
      </c>
      <c r="E18" s="51" t="s">
        <v>442</v>
      </c>
      <c r="F18" s="20" t="s">
        <v>459</v>
      </c>
      <c r="G18" s="12" t="s">
        <v>200</v>
      </c>
      <c r="H18" s="21">
        <f>'[2]WP II-D-3.7.3'!C3</f>
        <v>15629.28</v>
      </c>
      <c r="I18" s="21">
        <f>'[2]WP II-D-3.7.3'!D3</f>
        <v>9962.34</v>
      </c>
      <c r="J18" s="21">
        <f>'[2]WP II-D-3.7.3'!E3</f>
        <v>9955.15</v>
      </c>
      <c r="K18" s="21">
        <f>'[2]WP II-D-3.7.3'!F3</f>
        <v>9970.3700000000008</v>
      </c>
      <c r="L18" s="21">
        <f>'[2]WP II-D-3.7.3'!G3</f>
        <v>9970.369999999999</v>
      </c>
      <c r="M18" s="21">
        <f>'[2]WP II-D-3.7.3'!H3</f>
        <v>9955.15</v>
      </c>
      <c r="N18" s="21">
        <f>'[2]WP II-D-3.7.3'!I3</f>
        <v>9977.5600000000013</v>
      </c>
      <c r="O18" s="21">
        <f>'[2]WP II-D-3.7.3'!J3</f>
        <v>9977.56</v>
      </c>
      <c r="P18" s="21">
        <f>'[2]WP II-D-3.7.3'!K3</f>
        <v>9970.3700000000008</v>
      </c>
      <c r="Q18" s="21">
        <f>'[2]WP II-D-3.7.3'!L3</f>
        <v>9539</v>
      </c>
      <c r="R18" s="21">
        <f>'[2]WP II-D-3.7.3'!M3</f>
        <v>5799.12</v>
      </c>
      <c r="S18" s="21">
        <f>'[2]WP II-D-3.7.3'!N3</f>
        <v>13988.460000000001</v>
      </c>
      <c r="T18" s="21">
        <f>SUM(H18:S18)</f>
        <v>124694.73000000001</v>
      </c>
      <c r="V18" s="21">
        <f>'[2]WP II-D-3.7.3'!C19</f>
        <v>9964.1100000000079</v>
      </c>
      <c r="W18" s="21">
        <f>'[2]WP II-D-3.7.3'!D19</f>
        <v>10092.76</v>
      </c>
      <c r="X18" s="21">
        <f t="shared" ref="X18:X19" si="0">SUM(V18:W18)</f>
        <v>20056.87000000001</v>
      </c>
    </row>
    <row r="19" spans="1:24" ht="10.9" customHeight="1">
      <c r="A19" s="12" t="s">
        <v>47</v>
      </c>
      <c r="B19" s="3" t="s">
        <v>45</v>
      </c>
      <c r="C19" s="51" t="s">
        <v>201</v>
      </c>
      <c r="D19" s="51" t="s">
        <v>443</v>
      </c>
      <c r="E19" s="51" t="s">
        <v>444</v>
      </c>
      <c r="F19" s="20" t="s">
        <v>459</v>
      </c>
      <c r="G19" s="12" t="s">
        <v>200</v>
      </c>
      <c r="H19" s="21">
        <f>'[2]WP II-D-3.7.3'!C4</f>
        <v>68213.489999999991</v>
      </c>
      <c r="I19" s="21">
        <f>'[2]WP II-D-3.7.3'!D4</f>
        <v>46857.65</v>
      </c>
      <c r="J19" s="21">
        <f>'[2]WP II-D-3.7.3'!E4</f>
        <v>44942.750000000007</v>
      </c>
      <c r="K19" s="21">
        <f>'[2]WP II-D-3.7.3'!F4</f>
        <v>53554.380000000005</v>
      </c>
      <c r="L19" s="21">
        <f>'[2]WP II-D-3.7.3'!G4</f>
        <v>60326.569999999992</v>
      </c>
      <c r="M19" s="21">
        <f>'[2]WP II-D-3.7.3'!H4</f>
        <v>51851.329999999994</v>
      </c>
      <c r="N19" s="21">
        <f>'[2]WP II-D-3.7.3'!I4</f>
        <v>52666.35</v>
      </c>
      <c r="O19" s="21">
        <f>'[2]WP II-D-3.7.3'!J4</f>
        <v>41141.090000000004</v>
      </c>
      <c r="P19" s="21">
        <f>'[2]WP II-D-3.7.3'!K4</f>
        <v>62705.380000000005</v>
      </c>
      <c r="Q19" s="21">
        <f>'[2]WP II-D-3.7.3'!L4</f>
        <v>56553.59</v>
      </c>
      <c r="R19" s="21">
        <f>'[2]WP II-D-3.7.3'!M4</f>
        <v>56589.98</v>
      </c>
      <c r="S19" s="21">
        <f>'[2]WP II-D-3.7.3'!N4</f>
        <v>60574.3</v>
      </c>
      <c r="T19" s="21">
        <f>SUM(H19:S19)</f>
        <v>655976.86</v>
      </c>
      <c r="V19" s="21">
        <f>'[2]WP II-D-3.7.3'!C20</f>
        <v>64064.450000000004</v>
      </c>
      <c r="W19" s="21">
        <f>'[2]WP II-D-3.7.3'!D20</f>
        <v>65444.4</v>
      </c>
      <c r="X19" s="21">
        <f t="shared" si="0"/>
        <v>129508.85</v>
      </c>
    </row>
    <row r="20" spans="1:24" ht="11.55" thickBot="1">
      <c r="A20" s="12" t="s">
        <v>48</v>
      </c>
      <c r="B20" s="50" t="s">
        <v>45</v>
      </c>
      <c r="C20" s="50"/>
      <c r="D20" s="50"/>
      <c r="E20" s="50"/>
      <c r="F20" s="83" t="s">
        <v>45</v>
      </c>
      <c r="G20" s="20" t="s">
        <v>45</v>
      </c>
      <c r="H20" s="21" t="s">
        <v>45</v>
      </c>
      <c r="I20" s="21" t="s">
        <v>45</v>
      </c>
      <c r="J20" s="21" t="s">
        <v>45</v>
      </c>
      <c r="K20" s="21" t="s">
        <v>45</v>
      </c>
      <c r="L20" s="21" t="s">
        <v>45</v>
      </c>
      <c r="M20" s="21" t="s">
        <v>45</v>
      </c>
      <c r="N20" s="21" t="s">
        <v>45</v>
      </c>
      <c r="O20" s="21" t="s">
        <v>45</v>
      </c>
      <c r="P20" s="21" t="s">
        <v>45</v>
      </c>
      <c r="Q20" s="21" t="s">
        <v>45</v>
      </c>
      <c r="R20" s="21" t="s">
        <v>45</v>
      </c>
      <c r="S20" s="21" t="s">
        <v>45</v>
      </c>
      <c r="T20" s="21" t="s">
        <v>45</v>
      </c>
      <c r="V20" s="21" t="s">
        <v>45</v>
      </c>
      <c r="W20" s="21" t="s">
        <v>45</v>
      </c>
      <c r="X20" s="21" t="s">
        <v>45</v>
      </c>
    </row>
    <row r="21" spans="1:24" ht="11.55" thickBot="1">
      <c r="A21" s="12" t="s">
        <v>49</v>
      </c>
      <c r="B21" s="62"/>
      <c r="C21" s="62" t="s">
        <v>460</v>
      </c>
      <c r="D21" s="62"/>
      <c r="E21" s="62"/>
      <c r="F21" s="63" t="s">
        <v>45</v>
      </c>
      <c r="G21" s="64" t="s">
        <v>45</v>
      </c>
      <c r="H21" s="63">
        <f t="shared" ref="H21:T21" si="1">SUM(H17:H20)</f>
        <v>3407254.74</v>
      </c>
      <c r="I21" s="63">
        <f t="shared" si="1"/>
        <v>3414211.65</v>
      </c>
      <c r="J21" s="63">
        <f t="shared" si="1"/>
        <v>3411622.2399999998</v>
      </c>
      <c r="K21" s="63">
        <f t="shared" si="1"/>
        <v>3409606.7900000005</v>
      </c>
      <c r="L21" s="63">
        <f t="shared" si="1"/>
        <v>3461710.8100000005</v>
      </c>
      <c r="M21" s="63">
        <f t="shared" si="1"/>
        <v>3428994.44</v>
      </c>
      <c r="N21" s="63">
        <f t="shared" si="1"/>
        <v>3397557.82</v>
      </c>
      <c r="O21" s="63">
        <f t="shared" si="1"/>
        <v>3359956.9799999991</v>
      </c>
      <c r="P21" s="63">
        <f t="shared" si="1"/>
        <v>3410349.47</v>
      </c>
      <c r="Q21" s="63">
        <f t="shared" si="1"/>
        <v>3359814.4699999993</v>
      </c>
      <c r="R21" s="63">
        <f t="shared" si="1"/>
        <v>3370673.11</v>
      </c>
      <c r="S21" s="63">
        <f t="shared" si="1"/>
        <v>3575236.42</v>
      </c>
      <c r="T21" s="63">
        <f t="shared" si="1"/>
        <v>41006988.93999999</v>
      </c>
      <c r="V21" s="63">
        <f t="shared" ref="V21:X21" si="2">SUM(V17:V20)</f>
        <v>3598597.2200000007</v>
      </c>
      <c r="W21" s="63">
        <f t="shared" si="2"/>
        <v>3539530.94</v>
      </c>
      <c r="X21" s="63">
        <f t="shared" si="2"/>
        <v>7138128.1600000011</v>
      </c>
    </row>
    <row r="22" spans="1:24">
      <c r="A22" s="12" t="s">
        <v>50</v>
      </c>
      <c r="B22" s="50" t="s">
        <v>45</v>
      </c>
      <c r="C22" s="143" t="s">
        <v>461</v>
      </c>
      <c r="D22" s="144"/>
      <c r="E22" s="144"/>
      <c r="F22" s="144"/>
      <c r="G22" s="20" t="s">
        <v>45</v>
      </c>
      <c r="H22" s="21" t="s">
        <v>45</v>
      </c>
      <c r="I22" s="21" t="s">
        <v>45</v>
      </c>
      <c r="J22" s="21" t="s">
        <v>45</v>
      </c>
      <c r="K22" s="21" t="s">
        <v>45</v>
      </c>
      <c r="L22" s="21" t="s">
        <v>45</v>
      </c>
      <c r="M22" s="21" t="s">
        <v>45</v>
      </c>
      <c r="N22" s="21" t="s">
        <v>45</v>
      </c>
      <c r="O22" s="21" t="s">
        <v>45</v>
      </c>
      <c r="P22" s="21" t="s">
        <v>45</v>
      </c>
      <c r="Q22" s="21" t="s">
        <v>45</v>
      </c>
      <c r="R22" s="21" t="s">
        <v>45</v>
      </c>
      <c r="S22" s="21" t="s">
        <v>45</v>
      </c>
      <c r="T22" s="21" t="s">
        <v>45</v>
      </c>
      <c r="V22" s="21" t="s">
        <v>45</v>
      </c>
      <c r="W22" s="21" t="s">
        <v>45</v>
      </c>
      <c r="X22" s="21" t="s">
        <v>45</v>
      </c>
    </row>
    <row r="23" spans="1:24">
      <c r="A23" s="12" t="s">
        <v>51</v>
      </c>
      <c r="B23" s="50"/>
      <c r="C23" s="50" t="s">
        <v>448</v>
      </c>
      <c r="D23" s="50"/>
      <c r="E23" s="50"/>
      <c r="F23" s="83" t="s">
        <v>45</v>
      </c>
      <c r="G23" s="20"/>
      <c r="H23" s="21"/>
      <c r="I23" s="21"/>
      <c r="J23" s="21"/>
      <c r="K23" s="21"/>
      <c r="L23" s="21"/>
      <c r="M23" s="21"/>
      <c r="N23" s="21"/>
      <c r="O23" s="21"/>
      <c r="P23" s="21"/>
      <c r="Q23" s="21"/>
      <c r="R23" s="21"/>
      <c r="S23" s="21"/>
      <c r="T23" s="21"/>
      <c r="V23" s="21"/>
      <c r="W23" s="21"/>
      <c r="X23" s="21"/>
    </row>
    <row r="24" spans="1:24">
      <c r="A24" s="12" t="s">
        <v>52</v>
      </c>
      <c r="B24" s="50" t="s">
        <v>45</v>
      </c>
      <c r="C24" s="50"/>
      <c r="D24" s="50"/>
      <c r="E24" s="50"/>
      <c r="F24" s="83" t="s">
        <v>45</v>
      </c>
      <c r="G24" s="20" t="s">
        <v>45</v>
      </c>
      <c r="H24" s="21" t="s">
        <v>45</v>
      </c>
      <c r="I24" s="21" t="s">
        <v>45</v>
      </c>
      <c r="J24" s="21" t="s">
        <v>45</v>
      </c>
      <c r="K24" s="21" t="s">
        <v>45</v>
      </c>
      <c r="L24" s="21" t="s">
        <v>45</v>
      </c>
      <c r="M24" s="21" t="s">
        <v>45</v>
      </c>
      <c r="N24" s="21" t="s">
        <v>45</v>
      </c>
      <c r="O24" s="21" t="s">
        <v>45</v>
      </c>
      <c r="P24" s="21" t="s">
        <v>45</v>
      </c>
      <c r="Q24" s="21" t="s">
        <v>45</v>
      </c>
      <c r="R24" s="21" t="s">
        <v>45</v>
      </c>
      <c r="S24" s="21" t="s">
        <v>45</v>
      </c>
      <c r="T24" s="21" t="s">
        <v>45</v>
      </c>
      <c r="V24" s="21" t="s">
        <v>45</v>
      </c>
      <c r="W24" s="21" t="s">
        <v>45</v>
      </c>
      <c r="X24" s="21" t="s">
        <v>45</v>
      </c>
    </row>
    <row r="25" spans="1:24">
      <c r="A25" s="12" t="s">
        <v>53</v>
      </c>
      <c r="B25" s="50"/>
      <c r="C25" s="50" t="s">
        <v>449</v>
      </c>
      <c r="D25" s="50"/>
      <c r="E25" s="50"/>
      <c r="F25" s="83" t="s">
        <v>45</v>
      </c>
      <c r="G25" s="20"/>
      <c r="H25" s="21"/>
      <c r="I25" s="21"/>
      <c r="J25" s="21"/>
      <c r="K25" s="21"/>
      <c r="L25" s="21"/>
      <c r="M25" s="21"/>
      <c r="N25" s="21"/>
      <c r="O25" s="21"/>
      <c r="P25" s="21"/>
      <c r="Q25" s="21"/>
      <c r="R25" s="21"/>
      <c r="S25" s="21"/>
      <c r="T25" s="21"/>
      <c r="V25" s="21"/>
      <c r="W25" s="21"/>
      <c r="X25" s="21"/>
    </row>
    <row r="26" spans="1:24">
      <c r="A26" s="12" t="s">
        <v>54</v>
      </c>
      <c r="B26" s="50" t="s">
        <v>292</v>
      </c>
      <c r="C26" s="51" t="s">
        <v>201</v>
      </c>
      <c r="D26" s="51" t="s">
        <v>438</v>
      </c>
      <c r="E26" s="51" t="s">
        <v>439</v>
      </c>
      <c r="F26" s="20" t="s">
        <v>459</v>
      </c>
      <c r="G26" s="12" t="s">
        <v>200</v>
      </c>
      <c r="H26" s="21">
        <f t="shared" ref="H26:S26" si="3">H17*(SUMIFS(II_F_Func_Factors_Transmission,II_F_Func_Factors_H_Functionalization_Factor,$G26))</f>
        <v>652578.16922413046</v>
      </c>
      <c r="I26" s="21">
        <f t="shared" si="3"/>
        <v>659250.34952894039</v>
      </c>
      <c r="J26" s="21">
        <f t="shared" si="3"/>
        <v>659119.31598034094</v>
      </c>
      <c r="K26" s="21">
        <f t="shared" si="3"/>
        <v>657029.61638455675</v>
      </c>
      <c r="L26" s="21">
        <f t="shared" si="3"/>
        <v>665930.87897132523</v>
      </c>
      <c r="M26" s="21">
        <f t="shared" si="3"/>
        <v>661173.93034795334</v>
      </c>
      <c r="N26" s="21">
        <f t="shared" si="3"/>
        <v>654836.6659183352</v>
      </c>
      <c r="O26" s="21">
        <f t="shared" si="3"/>
        <v>649716.51999256318</v>
      </c>
      <c r="P26" s="21">
        <f t="shared" si="3"/>
        <v>655378.57639271044</v>
      </c>
      <c r="Q26" s="21">
        <f t="shared" si="3"/>
        <v>646748.28573355009</v>
      </c>
      <c r="R26" s="21">
        <f t="shared" si="3"/>
        <v>649607.67488577857</v>
      </c>
      <c r="S26" s="21">
        <f t="shared" si="3"/>
        <v>687384.90103408287</v>
      </c>
      <c r="T26" s="21">
        <f>SUM(H26:S26)</f>
        <v>7898754.8843942666</v>
      </c>
      <c r="V26" s="21">
        <f t="shared" ref="V26:W26" si="4">V17*(SUMIFS(II_F_Func_Factors_Transmission,II_F_Func_Factors_H_Functionalization_Factor,$G26))</f>
        <v>692076.87286735838</v>
      </c>
      <c r="W26" s="21">
        <f t="shared" si="4"/>
        <v>680182.51711242879</v>
      </c>
      <c r="X26" s="21">
        <f>SUM(V26:W26)</f>
        <v>1372259.3899797872</v>
      </c>
    </row>
    <row r="27" spans="1:24">
      <c r="A27" s="12" t="s">
        <v>55</v>
      </c>
      <c r="B27" s="3" t="s">
        <v>45</v>
      </c>
      <c r="C27" s="51" t="s">
        <v>201</v>
      </c>
      <c r="D27" s="51" t="s">
        <v>441</v>
      </c>
      <c r="E27" s="51" t="s">
        <v>442</v>
      </c>
      <c r="F27" s="20" t="s">
        <v>459</v>
      </c>
      <c r="G27" s="12" t="s">
        <v>200</v>
      </c>
      <c r="H27" s="21">
        <f t="shared" ref="H27:S27" si="5">H18*(SUMIFS(II_F_Func_Factors_Transmission,II_F_Func_Factors_H_Functionalization_Factor,$G27))</f>
        <v>3068.9324768518895</v>
      </c>
      <c r="I27" s="21">
        <f t="shared" si="5"/>
        <v>1956.1840834280692</v>
      </c>
      <c r="J27" s="21">
        <f t="shared" si="5"/>
        <v>1954.772270183405</v>
      </c>
      <c r="K27" s="21">
        <f t="shared" si="5"/>
        <v>1957.7608373021519</v>
      </c>
      <c r="L27" s="21">
        <f t="shared" si="5"/>
        <v>1957.7608373021515</v>
      </c>
      <c r="M27" s="21">
        <f t="shared" si="5"/>
        <v>1954.772270183405</v>
      </c>
      <c r="N27" s="21">
        <f t="shared" si="5"/>
        <v>1959.1726505468162</v>
      </c>
      <c r="O27" s="21">
        <f t="shared" si="5"/>
        <v>1959.1726505468159</v>
      </c>
      <c r="P27" s="21">
        <f t="shared" si="5"/>
        <v>1957.7608373021519</v>
      </c>
      <c r="Q27" s="21">
        <f t="shared" si="5"/>
        <v>1873.0579333590654</v>
      </c>
      <c r="R27" s="21">
        <f t="shared" si="5"/>
        <v>1138.7029796101504</v>
      </c>
      <c r="S27" s="21">
        <f t="shared" si="5"/>
        <v>2746.7445202302079</v>
      </c>
      <c r="T27" s="21">
        <f>SUM(H27:S27)</f>
        <v>24484.794346846276</v>
      </c>
      <c r="V27" s="21">
        <f t="shared" ref="V27:W27" si="6">V18*(SUMIFS(II_F_Func_Factors_Transmission,II_F_Func_Factors_H_Functionalization_Factor,$G27))</f>
        <v>1956.5316368972024</v>
      </c>
      <c r="W27" s="21">
        <f t="shared" si="6"/>
        <v>1981.7930797241893</v>
      </c>
      <c r="X27" s="21">
        <f t="shared" ref="X27:X28" si="7">SUM(V27:W27)</f>
        <v>3938.3247166213914</v>
      </c>
    </row>
    <row r="28" spans="1:24">
      <c r="A28" s="12" t="s">
        <v>56</v>
      </c>
      <c r="B28" s="3" t="s">
        <v>45</v>
      </c>
      <c r="C28" s="51" t="s">
        <v>201</v>
      </c>
      <c r="D28" s="51" t="s">
        <v>443</v>
      </c>
      <c r="E28" s="51" t="s">
        <v>444</v>
      </c>
      <c r="F28" s="20" t="s">
        <v>459</v>
      </c>
      <c r="G28" s="12" t="s">
        <v>200</v>
      </c>
      <c r="H28" s="21">
        <f t="shared" ref="H28:S28" si="8">H19*(SUMIFS(II_F_Func_Factors_Transmission,II_F_Func_Factors_H_Functionalization_Factor,$G28))</f>
        <v>13394.257113597783</v>
      </c>
      <c r="I28" s="21">
        <f t="shared" si="8"/>
        <v>9200.8693857912167</v>
      </c>
      <c r="J28" s="21">
        <f t="shared" si="8"/>
        <v>8824.8636580850361</v>
      </c>
      <c r="K28" s="21">
        <f t="shared" si="8"/>
        <v>10515.825172987323</v>
      </c>
      <c r="L28" s="21">
        <f t="shared" si="8"/>
        <v>11845.598126726174</v>
      </c>
      <c r="M28" s="21">
        <f t="shared" si="8"/>
        <v>10181.41786473623</v>
      </c>
      <c r="N28" s="21">
        <f t="shared" si="8"/>
        <v>10341.453474008304</v>
      </c>
      <c r="O28" s="21">
        <f t="shared" si="8"/>
        <v>8078.3777137581847</v>
      </c>
      <c r="P28" s="21">
        <f t="shared" si="8"/>
        <v>12312.696244186485</v>
      </c>
      <c r="Q28" s="21">
        <f t="shared" si="8"/>
        <v>11104.743726746608</v>
      </c>
      <c r="R28" s="21">
        <f t="shared" si="8"/>
        <v>11111.889190442484</v>
      </c>
      <c r="S28" s="21">
        <f t="shared" si="8"/>
        <v>11894.241867352139</v>
      </c>
      <c r="T28" s="21">
        <f>SUM(H28:S28)</f>
        <v>128806.23353841796</v>
      </c>
      <c r="V28" s="21">
        <f t="shared" ref="V28:W28" si="9">V19*(SUMIFS(II_F_Func_Factors_Transmission,II_F_Func_Factors_H_Functionalization_Factor,$G28))</f>
        <v>12579.560364690764</v>
      </c>
      <c r="W28" s="21">
        <f t="shared" si="9"/>
        <v>12850.524437983438</v>
      </c>
      <c r="X28" s="21">
        <f t="shared" si="7"/>
        <v>25430.084802674202</v>
      </c>
    </row>
    <row r="29" spans="1:24" ht="11.55" thickBot="1">
      <c r="A29" s="12" t="s">
        <v>57</v>
      </c>
      <c r="B29" s="50" t="s">
        <v>45</v>
      </c>
      <c r="C29" s="50"/>
      <c r="D29" s="50"/>
      <c r="E29" s="50"/>
      <c r="F29" s="83" t="s">
        <v>45</v>
      </c>
      <c r="G29" s="20" t="s">
        <v>45</v>
      </c>
      <c r="H29" s="21" t="s">
        <v>45</v>
      </c>
      <c r="I29" s="21" t="s">
        <v>45</v>
      </c>
      <c r="J29" s="21" t="s">
        <v>45</v>
      </c>
      <c r="K29" s="21" t="s">
        <v>45</v>
      </c>
      <c r="L29" s="21" t="s">
        <v>45</v>
      </c>
      <c r="M29" s="21" t="s">
        <v>45</v>
      </c>
      <c r="N29" s="21" t="s">
        <v>45</v>
      </c>
      <c r="O29" s="21" t="s">
        <v>45</v>
      </c>
      <c r="P29" s="21" t="s">
        <v>45</v>
      </c>
      <c r="Q29" s="21" t="s">
        <v>45</v>
      </c>
      <c r="R29" s="21" t="s">
        <v>45</v>
      </c>
      <c r="S29" s="21" t="s">
        <v>45</v>
      </c>
      <c r="T29" s="21" t="s">
        <v>45</v>
      </c>
      <c r="V29" s="21" t="s">
        <v>45</v>
      </c>
      <c r="W29" s="21" t="s">
        <v>45</v>
      </c>
      <c r="X29" s="21" t="s">
        <v>45</v>
      </c>
    </row>
    <row r="30" spans="1:24" ht="11.55" thickBot="1">
      <c r="A30" s="12" t="s">
        <v>58</v>
      </c>
      <c r="B30" s="62"/>
      <c r="C30" s="62" t="s">
        <v>462</v>
      </c>
      <c r="D30" s="62"/>
      <c r="E30" s="62"/>
      <c r="F30" s="63" t="s">
        <v>45</v>
      </c>
      <c r="G30" s="64" t="s">
        <v>45</v>
      </c>
      <c r="H30" s="63">
        <f t="shared" ref="H30:T30" si="10">SUM(H26:H29)</f>
        <v>669041.35881458013</v>
      </c>
      <c r="I30" s="63">
        <f t="shared" si="10"/>
        <v>670407.40299815976</v>
      </c>
      <c r="J30" s="63">
        <f t="shared" si="10"/>
        <v>669898.95190860936</v>
      </c>
      <c r="K30" s="63">
        <f t="shared" si="10"/>
        <v>669503.20239484624</v>
      </c>
      <c r="L30" s="63">
        <f t="shared" si="10"/>
        <v>679734.23793535365</v>
      </c>
      <c r="M30" s="63">
        <f t="shared" si="10"/>
        <v>673310.12048287306</v>
      </c>
      <c r="N30" s="63">
        <f t="shared" si="10"/>
        <v>667137.29204289033</v>
      </c>
      <c r="O30" s="63">
        <f t="shared" si="10"/>
        <v>659754.07035686809</v>
      </c>
      <c r="P30" s="63">
        <f t="shared" si="10"/>
        <v>669649.03347419912</v>
      </c>
      <c r="Q30" s="63">
        <f t="shared" si="10"/>
        <v>659726.08739365579</v>
      </c>
      <c r="R30" s="63">
        <f t="shared" si="10"/>
        <v>661858.26705583127</v>
      </c>
      <c r="S30" s="63">
        <f t="shared" si="10"/>
        <v>702025.88742166525</v>
      </c>
      <c r="T30" s="63">
        <f t="shared" si="10"/>
        <v>8052045.9122795314</v>
      </c>
      <c r="V30" s="63">
        <f t="shared" ref="V30:X30" si="11">SUM(V26:V29)</f>
        <v>706612.96486894635</v>
      </c>
      <c r="W30" s="63">
        <f t="shared" si="11"/>
        <v>695014.83463013638</v>
      </c>
      <c r="X30" s="63">
        <f t="shared" si="11"/>
        <v>1401627.7994990826</v>
      </c>
    </row>
    <row r="31" spans="1:24">
      <c r="A31" s="12" t="s">
        <v>59</v>
      </c>
      <c r="B31" s="50" t="s">
        <v>45</v>
      </c>
      <c r="C31" s="50"/>
      <c r="D31" s="50"/>
      <c r="E31" s="50"/>
      <c r="F31" s="83" t="s">
        <v>45</v>
      </c>
      <c r="G31" s="20" t="s">
        <v>45</v>
      </c>
      <c r="H31" s="21" t="s">
        <v>45</v>
      </c>
      <c r="I31" s="21" t="s">
        <v>45</v>
      </c>
      <c r="J31" s="21" t="s">
        <v>45</v>
      </c>
      <c r="K31" s="21" t="s">
        <v>45</v>
      </c>
      <c r="L31" s="21" t="s">
        <v>45</v>
      </c>
      <c r="M31" s="21" t="s">
        <v>45</v>
      </c>
      <c r="N31" s="21" t="s">
        <v>45</v>
      </c>
      <c r="O31" s="21" t="s">
        <v>45</v>
      </c>
      <c r="P31" s="21" t="s">
        <v>45</v>
      </c>
      <c r="Q31" s="21" t="s">
        <v>45</v>
      </c>
      <c r="R31" s="21" t="s">
        <v>45</v>
      </c>
      <c r="S31" s="21" t="s">
        <v>45</v>
      </c>
      <c r="T31" s="21" t="s">
        <v>45</v>
      </c>
      <c r="V31" s="21" t="s">
        <v>45</v>
      </c>
      <c r="W31" s="21" t="s">
        <v>45</v>
      </c>
      <c r="X31" s="21" t="s">
        <v>45</v>
      </c>
    </row>
    <row r="32" spans="1:24">
      <c r="A32" s="12" t="s">
        <v>60</v>
      </c>
      <c r="B32" s="50"/>
      <c r="C32" s="50" t="s">
        <v>451</v>
      </c>
      <c r="D32" s="50"/>
      <c r="E32" s="50"/>
      <c r="F32" s="83" t="s">
        <v>45</v>
      </c>
      <c r="G32" s="20"/>
      <c r="H32" s="21"/>
      <c r="I32" s="21"/>
      <c r="J32" s="21"/>
      <c r="K32" s="21"/>
      <c r="L32" s="21"/>
      <c r="M32" s="21"/>
      <c r="N32" s="21"/>
      <c r="O32" s="21"/>
      <c r="P32" s="21"/>
      <c r="Q32" s="21"/>
      <c r="R32" s="21"/>
      <c r="S32" s="21"/>
      <c r="T32" s="21"/>
      <c r="V32" s="21"/>
      <c r="W32" s="21"/>
      <c r="X32" s="21"/>
    </row>
    <row r="33" spans="1:24">
      <c r="A33" s="12" t="s">
        <v>61</v>
      </c>
      <c r="B33" s="50" t="s">
        <v>293</v>
      </c>
      <c r="C33" s="51" t="s">
        <v>201</v>
      </c>
      <c r="D33" s="51" t="s">
        <v>438</v>
      </c>
      <c r="E33" s="51" t="s">
        <v>439</v>
      </c>
      <c r="F33" s="20" t="s">
        <v>459</v>
      </c>
      <c r="G33" s="12" t="s">
        <v>200</v>
      </c>
      <c r="H33" s="21">
        <f t="shared" ref="H33:S33" si="12">H17*(SUMIFS(II_F_Func_Factors_Distribution,II_F_Func_Factors_H_Functionalization_Factor,$G33))</f>
        <v>2133744.6871904619</v>
      </c>
      <c r="I33" s="21">
        <f t="shared" si="12"/>
        <v>2155560.8158150087</v>
      </c>
      <c r="J33" s="21">
        <f t="shared" si="12"/>
        <v>2155132.3734438824</v>
      </c>
      <c r="K33" s="21">
        <f t="shared" si="12"/>
        <v>2148299.6511423839</v>
      </c>
      <c r="L33" s="21">
        <f t="shared" si="12"/>
        <v>2177404.2437406713</v>
      </c>
      <c r="M33" s="21">
        <f t="shared" si="12"/>
        <v>2161850.3770453981</v>
      </c>
      <c r="N33" s="21">
        <f t="shared" si="12"/>
        <v>2141129.3279117811</v>
      </c>
      <c r="O33" s="21">
        <f t="shared" si="12"/>
        <v>2124387.9095162726</v>
      </c>
      <c r="P33" s="21">
        <f t="shared" si="12"/>
        <v>2142901.2207671702</v>
      </c>
      <c r="Q33" s="21">
        <f t="shared" si="12"/>
        <v>2114682.6291694972</v>
      </c>
      <c r="R33" s="21">
        <f t="shared" si="12"/>
        <v>2124032.0170281674</v>
      </c>
      <c r="S33" s="21">
        <f t="shared" si="12"/>
        <v>2247552.7834163122</v>
      </c>
      <c r="T33" s="21">
        <f>SUM(H33:S33)</f>
        <v>25826678.036187008</v>
      </c>
      <c r="V33" s="21">
        <f t="shared" ref="V33:W33" si="13">V17*(SUMIFS(II_F_Func_Factors_Distribution,II_F_Func_Factors_H_Functionalization_Factor,$G33))</f>
        <v>2262894.1945205205</v>
      </c>
      <c r="W33" s="21">
        <f t="shared" si="13"/>
        <v>2224003.0400250996</v>
      </c>
      <c r="X33" s="21">
        <f>SUM(V33:W33)</f>
        <v>4486897.2345456202</v>
      </c>
    </row>
    <row r="34" spans="1:24">
      <c r="A34" s="12" t="s">
        <v>77</v>
      </c>
      <c r="B34" s="3" t="s">
        <v>45</v>
      </c>
      <c r="C34" s="51" t="s">
        <v>201</v>
      </c>
      <c r="D34" s="51" t="s">
        <v>441</v>
      </c>
      <c r="E34" s="51" t="s">
        <v>442</v>
      </c>
      <c r="F34" s="20" t="s">
        <v>459</v>
      </c>
      <c r="G34" s="12" t="s">
        <v>200</v>
      </c>
      <c r="H34" s="21">
        <f t="shared" ref="H34:S34" si="14">H18*(SUMIFS(II_F_Func_Factors_Distribution,II_F_Func_Factors_H_Functionalization_Factor,$G34))</f>
        <v>10034.534829159968</v>
      </c>
      <c r="I34" s="21">
        <f t="shared" si="14"/>
        <v>6396.1646160241235</v>
      </c>
      <c r="J34" s="21">
        <f t="shared" si="14"/>
        <v>6391.5483889540556</v>
      </c>
      <c r="K34" s="21">
        <f t="shared" si="14"/>
        <v>6401.3201519591221</v>
      </c>
      <c r="L34" s="21">
        <f t="shared" si="14"/>
        <v>6401.3201519591212</v>
      </c>
      <c r="M34" s="21">
        <f t="shared" si="14"/>
        <v>6391.5483889540556</v>
      </c>
      <c r="N34" s="21">
        <f t="shared" si="14"/>
        <v>6405.93637902919</v>
      </c>
      <c r="O34" s="21">
        <f t="shared" si="14"/>
        <v>6405.9363790291882</v>
      </c>
      <c r="P34" s="21">
        <f t="shared" si="14"/>
        <v>6401.3201519591221</v>
      </c>
      <c r="Q34" s="21">
        <f t="shared" si="14"/>
        <v>6124.365788785979</v>
      </c>
      <c r="R34" s="21">
        <f t="shared" si="14"/>
        <v>3723.2343152389712</v>
      </c>
      <c r="S34" s="21">
        <f t="shared" si="14"/>
        <v>8981.0720056401224</v>
      </c>
      <c r="T34" s="21">
        <f>SUM(H34:S34)</f>
        <v>80058.301546693008</v>
      </c>
      <c r="V34" s="21">
        <f t="shared" ref="V34:W34" si="15">V18*(SUMIFS(II_F_Func_Factors_Distribution,II_F_Func_Factors_H_Functionalization_Factor,$G34))</f>
        <v>6397.3010168466617</v>
      </c>
      <c r="W34" s="21">
        <f t="shared" si="15"/>
        <v>6479.8987376483465</v>
      </c>
      <c r="X34" s="21">
        <f t="shared" ref="X34:X35" si="16">SUM(V34:W34)</f>
        <v>12877.199754495008</v>
      </c>
    </row>
    <row r="35" spans="1:24">
      <c r="A35" s="12" t="s">
        <v>78</v>
      </c>
      <c r="B35" s="3" t="s">
        <v>45</v>
      </c>
      <c r="C35" s="51" t="s">
        <v>201</v>
      </c>
      <c r="D35" s="51" t="s">
        <v>443</v>
      </c>
      <c r="E35" s="51" t="s">
        <v>444</v>
      </c>
      <c r="F35" s="20" t="s">
        <v>459</v>
      </c>
      <c r="G35" s="12" t="s">
        <v>200</v>
      </c>
      <c r="H35" s="21">
        <f t="shared" ref="H35:S35" si="17">H19*(SUMIFS(II_F_Func_Factors_Distribution,II_F_Func_Factors_H_Functionalization_Factor,$G35))</f>
        <v>43795.404601079194</v>
      </c>
      <c r="I35" s="21">
        <f t="shared" si="17"/>
        <v>30084.221470060525</v>
      </c>
      <c r="J35" s="21">
        <f t="shared" si="17"/>
        <v>28854.789868325937</v>
      </c>
      <c r="K35" s="21">
        <f t="shared" si="17"/>
        <v>34383.752249884063</v>
      </c>
      <c r="L35" s="21">
        <f t="shared" si="17"/>
        <v>38731.730942740593</v>
      </c>
      <c r="M35" s="21">
        <f t="shared" si="17"/>
        <v>33290.335627953878</v>
      </c>
      <c r="N35" s="21">
        <f t="shared" si="17"/>
        <v>33813.606474497166</v>
      </c>
      <c r="O35" s="21">
        <f t="shared" si="17"/>
        <v>26413.993511831952</v>
      </c>
      <c r="P35" s="21">
        <f t="shared" si="17"/>
        <v>40259.008705820794</v>
      </c>
      <c r="Q35" s="21">
        <f t="shared" si="17"/>
        <v>36309.348131777842</v>
      </c>
      <c r="R35" s="21">
        <f t="shared" si="17"/>
        <v>36332.711762247905</v>
      </c>
      <c r="S35" s="21">
        <f t="shared" si="17"/>
        <v>38890.782115489943</v>
      </c>
      <c r="T35" s="21">
        <f>SUM(H35:S35)</f>
        <v>421159.6854617098</v>
      </c>
      <c r="V35" s="21">
        <f t="shared" ref="V35:W35" si="18">V19*(SUMIFS(II_F_Func_Factors_Distribution,II_F_Func_Factors_H_Functionalization_Factor,$G35))</f>
        <v>41131.578347561583</v>
      </c>
      <c r="W35" s="21">
        <f t="shared" si="18"/>
        <v>42017.553666802087</v>
      </c>
      <c r="X35" s="21">
        <f t="shared" si="16"/>
        <v>83149.132014363669</v>
      </c>
    </row>
    <row r="36" spans="1:24" ht="11.55" thickBot="1">
      <c r="A36" s="12" t="s">
        <v>79</v>
      </c>
      <c r="B36" s="50" t="s">
        <v>45</v>
      </c>
      <c r="C36" s="50"/>
      <c r="D36" s="50"/>
      <c r="E36" s="50"/>
      <c r="F36" s="83" t="s">
        <v>45</v>
      </c>
      <c r="G36" s="20" t="s">
        <v>45</v>
      </c>
      <c r="H36" s="21" t="s">
        <v>45</v>
      </c>
      <c r="I36" s="21" t="s">
        <v>45</v>
      </c>
      <c r="J36" s="21" t="s">
        <v>45</v>
      </c>
      <c r="K36" s="21" t="s">
        <v>45</v>
      </c>
      <c r="L36" s="21" t="s">
        <v>45</v>
      </c>
      <c r="M36" s="21" t="s">
        <v>45</v>
      </c>
      <c r="N36" s="21" t="s">
        <v>45</v>
      </c>
      <c r="O36" s="21" t="s">
        <v>45</v>
      </c>
      <c r="P36" s="21" t="s">
        <v>45</v>
      </c>
      <c r="Q36" s="21" t="s">
        <v>45</v>
      </c>
      <c r="R36" s="21" t="s">
        <v>45</v>
      </c>
      <c r="S36" s="21" t="s">
        <v>45</v>
      </c>
      <c r="T36" s="21" t="s">
        <v>45</v>
      </c>
      <c r="V36" s="21" t="s">
        <v>45</v>
      </c>
      <c r="W36" s="21" t="s">
        <v>45</v>
      </c>
      <c r="X36" s="21" t="s">
        <v>45</v>
      </c>
    </row>
    <row r="37" spans="1:24" ht="11.55" thickBot="1">
      <c r="A37" s="12" t="s">
        <v>80</v>
      </c>
      <c r="B37" s="62"/>
      <c r="C37" s="62" t="s">
        <v>462</v>
      </c>
      <c r="D37" s="62"/>
      <c r="E37" s="62"/>
      <c r="F37" s="63" t="s">
        <v>45</v>
      </c>
      <c r="G37" s="64" t="s">
        <v>45</v>
      </c>
      <c r="H37" s="63">
        <f t="shared" ref="H37:T37" si="19">SUM(H33:H36)</f>
        <v>2187574.6266207015</v>
      </c>
      <c r="I37" s="63">
        <f t="shared" si="19"/>
        <v>2192041.2019010931</v>
      </c>
      <c r="J37" s="63">
        <f t="shared" si="19"/>
        <v>2190378.7117011626</v>
      </c>
      <c r="K37" s="63">
        <f t="shared" si="19"/>
        <v>2189084.723544227</v>
      </c>
      <c r="L37" s="63">
        <f t="shared" si="19"/>
        <v>2222537.294835371</v>
      </c>
      <c r="M37" s="63">
        <f t="shared" si="19"/>
        <v>2201532.2610623064</v>
      </c>
      <c r="N37" s="63">
        <f t="shared" si="19"/>
        <v>2181348.8707653079</v>
      </c>
      <c r="O37" s="63">
        <f t="shared" si="19"/>
        <v>2157207.8394071339</v>
      </c>
      <c r="P37" s="63">
        <f t="shared" si="19"/>
        <v>2189561.5496249502</v>
      </c>
      <c r="Q37" s="63">
        <f t="shared" si="19"/>
        <v>2157116.3430900611</v>
      </c>
      <c r="R37" s="63">
        <f t="shared" si="19"/>
        <v>2164087.9631056543</v>
      </c>
      <c r="S37" s="63">
        <f t="shared" si="19"/>
        <v>2295424.6375374421</v>
      </c>
      <c r="T37" s="63">
        <f t="shared" si="19"/>
        <v>26327896.023195412</v>
      </c>
      <c r="V37" s="63">
        <f t="shared" ref="V37:X37" si="20">SUM(V33:V36)</f>
        <v>2310423.0738849286</v>
      </c>
      <c r="W37" s="63">
        <f t="shared" si="20"/>
        <v>2272500.4924295503</v>
      </c>
      <c r="X37" s="63">
        <f t="shared" si="20"/>
        <v>4582923.5663144793</v>
      </c>
    </row>
    <row r="38" spans="1:24">
      <c r="A38" s="12" t="s">
        <v>81</v>
      </c>
      <c r="B38" s="50" t="s">
        <v>45</v>
      </c>
      <c r="C38" s="50"/>
      <c r="D38" s="50"/>
      <c r="E38" s="50"/>
      <c r="F38" s="83" t="s">
        <v>45</v>
      </c>
      <c r="G38" s="20" t="s">
        <v>45</v>
      </c>
      <c r="H38" s="21" t="s">
        <v>45</v>
      </c>
      <c r="I38" s="21" t="s">
        <v>45</v>
      </c>
      <c r="J38" s="21" t="s">
        <v>45</v>
      </c>
      <c r="K38" s="21" t="s">
        <v>45</v>
      </c>
      <c r="L38" s="21" t="s">
        <v>45</v>
      </c>
      <c r="M38" s="21" t="s">
        <v>45</v>
      </c>
      <c r="N38" s="21" t="s">
        <v>45</v>
      </c>
      <c r="O38" s="21" t="s">
        <v>45</v>
      </c>
      <c r="P38" s="21" t="s">
        <v>45</v>
      </c>
      <c r="Q38" s="21" t="s">
        <v>45</v>
      </c>
      <c r="R38" s="21" t="s">
        <v>45</v>
      </c>
      <c r="S38" s="21" t="s">
        <v>45</v>
      </c>
      <c r="T38" s="21" t="s">
        <v>45</v>
      </c>
      <c r="V38" s="21" t="s">
        <v>45</v>
      </c>
      <c r="W38" s="21" t="s">
        <v>45</v>
      </c>
      <c r="X38" s="21" t="s">
        <v>45</v>
      </c>
    </row>
    <row r="39" spans="1:24">
      <c r="A39" s="12" t="s">
        <v>82</v>
      </c>
      <c r="B39" s="50"/>
      <c r="C39" s="50" t="s">
        <v>463</v>
      </c>
      <c r="D39" s="50"/>
      <c r="E39" s="50"/>
      <c r="F39" s="83" t="s">
        <v>45</v>
      </c>
      <c r="G39" s="20"/>
      <c r="H39" s="21"/>
      <c r="I39" s="21"/>
      <c r="J39" s="21"/>
      <c r="K39" s="21"/>
      <c r="L39" s="21"/>
      <c r="M39" s="21"/>
      <c r="N39" s="21"/>
      <c r="O39" s="21"/>
      <c r="P39" s="21"/>
      <c r="Q39" s="21"/>
      <c r="R39" s="21"/>
      <c r="S39" s="21"/>
      <c r="T39" s="21"/>
      <c r="V39" s="21"/>
      <c r="W39" s="21"/>
      <c r="X39" s="21"/>
    </row>
    <row r="40" spans="1:24">
      <c r="A40" s="12" t="s">
        <v>83</v>
      </c>
      <c r="B40" s="50" t="s">
        <v>288</v>
      </c>
      <c r="C40" s="51" t="s">
        <v>201</v>
      </c>
      <c r="D40" s="51" t="s">
        <v>438</v>
      </c>
      <c r="E40" s="51" t="s">
        <v>439</v>
      </c>
      <c r="F40" s="20" t="s">
        <v>459</v>
      </c>
      <c r="G40" s="12" t="s">
        <v>200</v>
      </c>
      <c r="H40" s="21">
        <f t="shared" ref="H40:S40" si="21">H17*(SUMIFS(II_F_Func_Factors_Meters,II_F_Func_Factors_H_Functionalization_Factor,$G40))</f>
        <v>368688.85279708926</v>
      </c>
      <c r="I40" s="21">
        <f t="shared" si="21"/>
        <v>372458.45254505571</v>
      </c>
      <c r="J40" s="21">
        <f t="shared" si="21"/>
        <v>372384.42216679698</v>
      </c>
      <c r="K40" s="21">
        <f t="shared" si="21"/>
        <v>371203.79893574986</v>
      </c>
      <c r="L40" s="21">
        <f t="shared" si="21"/>
        <v>376232.76932785346</v>
      </c>
      <c r="M40" s="21">
        <f t="shared" si="21"/>
        <v>373545.22320161568</v>
      </c>
      <c r="N40" s="21">
        <f t="shared" si="21"/>
        <v>369964.84178124787</v>
      </c>
      <c r="O40" s="21">
        <f t="shared" si="21"/>
        <v>367072.09909301024</v>
      </c>
      <c r="P40" s="21">
        <f t="shared" si="21"/>
        <v>370271.00640724757</v>
      </c>
      <c r="Q40" s="21">
        <f t="shared" si="21"/>
        <v>365395.12775777595</v>
      </c>
      <c r="R40" s="21">
        <f t="shared" si="21"/>
        <v>367010.60457871977</v>
      </c>
      <c r="S40" s="21">
        <f t="shared" si="21"/>
        <v>388353.70618298271</v>
      </c>
      <c r="T40" s="21">
        <f>SUM(H40:S40)</f>
        <v>4462580.9047751455</v>
      </c>
      <c r="V40" s="21">
        <f t="shared" ref="V40:W40" si="22">V17*(SUMIFS(II_F_Func_Factors_Meters,II_F_Func_Factors_H_Functionalization_Factor,$G40))</f>
        <v>391004.5421964266</v>
      </c>
      <c r="W40" s="21">
        <f t="shared" si="22"/>
        <v>384284.55586397037</v>
      </c>
      <c r="X40" s="21">
        <f>SUM(V40:W40)</f>
        <v>775289.09806039697</v>
      </c>
    </row>
    <row r="41" spans="1:24">
      <c r="A41" s="12" t="s">
        <v>84</v>
      </c>
      <c r="B41" s="3" t="s">
        <v>45</v>
      </c>
      <c r="C41" s="51" t="s">
        <v>201</v>
      </c>
      <c r="D41" s="51" t="s">
        <v>441</v>
      </c>
      <c r="E41" s="51" t="s">
        <v>442</v>
      </c>
      <c r="F41" s="20" t="s">
        <v>459</v>
      </c>
      <c r="G41" s="12" t="s">
        <v>200</v>
      </c>
      <c r="H41" s="21">
        <f t="shared" ref="H41:S41" si="23">H18*(SUMIFS(II_F_Func_Factors_Meters,II_F_Func_Factors_H_Functionalization_Factor,$G41))</f>
        <v>1733.8630796483806</v>
      </c>
      <c r="I41" s="21">
        <f t="shared" si="23"/>
        <v>1105.1906110137029</v>
      </c>
      <c r="J41" s="21">
        <f t="shared" si="23"/>
        <v>1104.3929750674104</v>
      </c>
      <c r="K41" s="21">
        <f t="shared" si="23"/>
        <v>1106.0814339133872</v>
      </c>
      <c r="L41" s="21">
        <f t="shared" si="23"/>
        <v>1106.0814339133869</v>
      </c>
      <c r="M41" s="21">
        <f t="shared" si="23"/>
        <v>1104.3929750674104</v>
      </c>
      <c r="N41" s="21">
        <f t="shared" si="23"/>
        <v>1106.8790698596799</v>
      </c>
      <c r="O41" s="21">
        <f t="shared" si="23"/>
        <v>1106.8790698596797</v>
      </c>
      <c r="P41" s="21">
        <f t="shared" si="23"/>
        <v>1106.0814339133872</v>
      </c>
      <c r="Q41" s="21">
        <f t="shared" si="23"/>
        <v>1058.2266052413099</v>
      </c>
      <c r="R41" s="21">
        <f t="shared" si="23"/>
        <v>643.33610137194523</v>
      </c>
      <c r="S41" s="21">
        <f t="shared" si="23"/>
        <v>1551.8356786197564</v>
      </c>
      <c r="T41" s="21">
        <f>SUM(H41:S41)</f>
        <v>13833.240467489439</v>
      </c>
      <c r="V41" s="21">
        <f t="shared" ref="V41:W41" si="24">V18*(SUMIFS(II_F_Func_Factors_Meters,II_F_Func_Factors_H_Functionalization_Factor,$G41))</f>
        <v>1105.3869692369219</v>
      </c>
      <c r="W41" s="21">
        <f t="shared" si="24"/>
        <v>1119.6589948962453</v>
      </c>
      <c r="X41" s="21">
        <f t="shared" ref="X41:X42" si="25">SUM(V41:W41)</f>
        <v>2225.0459641331672</v>
      </c>
    </row>
    <row r="42" spans="1:24">
      <c r="A42" s="12" t="s">
        <v>85</v>
      </c>
      <c r="B42" s="3" t="s">
        <v>45</v>
      </c>
      <c r="C42" s="51" t="s">
        <v>201</v>
      </c>
      <c r="D42" s="51" t="s">
        <v>443</v>
      </c>
      <c r="E42" s="51" t="s">
        <v>444</v>
      </c>
      <c r="F42" s="20" t="s">
        <v>459</v>
      </c>
      <c r="G42" s="12" t="s">
        <v>200</v>
      </c>
      <c r="H42" s="21">
        <f t="shared" ref="H42:S42" si="26">H19*(SUMIFS(II_F_Func_Factors_Meters,II_F_Func_Factors_H_Functionalization_Factor,$G42))</f>
        <v>7567.3896587023837</v>
      </c>
      <c r="I42" s="21">
        <f t="shared" si="26"/>
        <v>5198.2400554655069</v>
      </c>
      <c r="J42" s="21">
        <f t="shared" si="26"/>
        <v>4985.807082787388</v>
      </c>
      <c r="K42" s="21">
        <f t="shared" si="26"/>
        <v>5941.1541821158517</v>
      </c>
      <c r="L42" s="21">
        <f t="shared" si="26"/>
        <v>6692.439603412543</v>
      </c>
      <c r="M42" s="21">
        <f t="shared" si="26"/>
        <v>5752.2231809567975</v>
      </c>
      <c r="N42" s="21">
        <f t="shared" si="26"/>
        <v>5842.638931853513</v>
      </c>
      <c r="O42" s="21">
        <f t="shared" si="26"/>
        <v>4564.0629003697668</v>
      </c>
      <c r="P42" s="21">
        <f t="shared" si="26"/>
        <v>6956.337289838174</v>
      </c>
      <c r="Q42" s="21">
        <f t="shared" si="26"/>
        <v>6273.8770898321518</v>
      </c>
      <c r="R42" s="21">
        <f t="shared" si="26"/>
        <v>6277.9140817772968</v>
      </c>
      <c r="S42" s="21">
        <f t="shared" si="26"/>
        <v>6719.9219890836239</v>
      </c>
      <c r="T42" s="21">
        <f>SUM(H42:S42)</f>
        <v>72772.006046195005</v>
      </c>
      <c r="V42" s="21">
        <f t="shared" ref="V42:W42" si="27">V19*(SUMIFS(II_F_Func_Factors_Meters,II_F_Func_Factors_H_Functionalization_Factor,$G42))</f>
        <v>7107.1082335833571</v>
      </c>
      <c r="W42" s="21">
        <f t="shared" si="27"/>
        <v>7260.1955387414182</v>
      </c>
      <c r="X42" s="21">
        <f t="shared" si="25"/>
        <v>14367.303772324776</v>
      </c>
    </row>
    <row r="43" spans="1:24" ht="11.55" thickBot="1">
      <c r="A43" s="12" t="s">
        <v>86</v>
      </c>
      <c r="B43" s="50" t="s">
        <v>45</v>
      </c>
      <c r="C43" s="50"/>
      <c r="D43" s="50"/>
      <c r="E43" s="50"/>
      <c r="F43" s="83" t="s">
        <v>45</v>
      </c>
      <c r="G43" s="20" t="s">
        <v>45</v>
      </c>
      <c r="H43" s="21" t="s">
        <v>45</v>
      </c>
      <c r="I43" s="21" t="s">
        <v>45</v>
      </c>
      <c r="J43" s="21" t="s">
        <v>45</v>
      </c>
      <c r="K43" s="21" t="s">
        <v>45</v>
      </c>
      <c r="L43" s="21" t="s">
        <v>45</v>
      </c>
      <c r="M43" s="21" t="s">
        <v>45</v>
      </c>
      <c r="N43" s="21" t="s">
        <v>45</v>
      </c>
      <c r="O43" s="21" t="s">
        <v>45</v>
      </c>
      <c r="P43" s="21" t="s">
        <v>45</v>
      </c>
      <c r="Q43" s="21" t="s">
        <v>45</v>
      </c>
      <c r="R43" s="21" t="s">
        <v>45</v>
      </c>
      <c r="S43" s="21" t="s">
        <v>45</v>
      </c>
      <c r="T43" s="21" t="s">
        <v>45</v>
      </c>
      <c r="V43" s="21" t="s">
        <v>45</v>
      </c>
      <c r="W43" s="21" t="s">
        <v>45</v>
      </c>
      <c r="X43" s="21" t="s">
        <v>45</v>
      </c>
    </row>
    <row r="44" spans="1:24" ht="11.55" thickBot="1">
      <c r="A44" s="12" t="s">
        <v>87</v>
      </c>
      <c r="B44" s="62"/>
      <c r="C44" s="62" t="s">
        <v>462</v>
      </c>
      <c r="D44" s="62"/>
      <c r="E44" s="62"/>
      <c r="F44" s="63" t="s">
        <v>45</v>
      </c>
      <c r="G44" s="64" t="s">
        <v>45</v>
      </c>
      <c r="H44" s="63">
        <f t="shared" ref="H44:T44" si="28">SUM(H40:H43)</f>
        <v>377990.10553544003</v>
      </c>
      <c r="I44" s="63">
        <f t="shared" si="28"/>
        <v>378761.88321153488</v>
      </c>
      <c r="J44" s="63">
        <f t="shared" si="28"/>
        <v>378474.6222246518</v>
      </c>
      <c r="K44" s="63">
        <f t="shared" si="28"/>
        <v>378251.0345517791</v>
      </c>
      <c r="L44" s="63">
        <f t="shared" si="28"/>
        <v>384031.29036517936</v>
      </c>
      <c r="M44" s="63">
        <f t="shared" si="28"/>
        <v>380401.8393576399</v>
      </c>
      <c r="N44" s="63">
        <f t="shared" si="28"/>
        <v>376914.35978296108</v>
      </c>
      <c r="O44" s="63">
        <f t="shared" si="28"/>
        <v>372743.04106323968</v>
      </c>
      <c r="P44" s="63">
        <f t="shared" si="28"/>
        <v>378333.42513099912</v>
      </c>
      <c r="Q44" s="63">
        <f t="shared" si="28"/>
        <v>372727.2314528494</v>
      </c>
      <c r="R44" s="63">
        <f t="shared" si="28"/>
        <v>373931.85476186901</v>
      </c>
      <c r="S44" s="63">
        <f t="shared" si="28"/>
        <v>396625.46385068609</v>
      </c>
      <c r="T44" s="63">
        <f t="shared" si="28"/>
        <v>4549186.1512888297</v>
      </c>
      <c r="V44" s="63">
        <f t="shared" ref="V44:X44" si="29">SUM(V40:V43)</f>
        <v>399217.03739924688</v>
      </c>
      <c r="W44" s="63">
        <f t="shared" si="29"/>
        <v>392664.41039760801</v>
      </c>
      <c r="X44" s="63">
        <f t="shared" si="29"/>
        <v>791881.44779685489</v>
      </c>
    </row>
    <row r="45" spans="1:24">
      <c r="A45" s="12" t="s">
        <v>88</v>
      </c>
      <c r="B45" s="50" t="s">
        <v>45</v>
      </c>
      <c r="C45" s="50"/>
      <c r="D45" s="50"/>
      <c r="E45" s="50"/>
      <c r="F45" s="83" t="s">
        <v>45</v>
      </c>
      <c r="G45" s="20" t="s">
        <v>45</v>
      </c>
      <c r="H45" s="21" t="s">
        <v>45</v>
      </c>
      <c r="I45" s="21" t="s">
        <v>45</v>
      </c>
      <c r="J45" s="21" t="s">
        <v>45</v>
      </c>
      <c r="K45" s="21" t="s">
        <v>45</v>
      </c>
      <c r="L45" s="21" t="s">
        <v>45</v>
      </c>
      <c r="M45" s="21" t="s">
        <v>45</v>
      </c>
      <c r="N45" s="21" t="s">
        <v>45</v>
      </c>
      <c r="O45" s="21" t="s">
        <v>45</v>
      </c>
      <c r="P45" s="21" t="s">
        <v>45</v>
      </c>
      <c r="Q45" s="21" t="s">
        <v>45</v>
      </c>
      <c r="R45" s="21" t="s">
        <v>45</v>
      </c>
      <c r="S45" s="21" t="s">
        <v>45</v>
      </c>
      <c r="T45" s="21" t="s">
        <v>45</v>
      </c>
      <c r="V45" s="21" t="s">
        <v>45</v>
      </c>
      <c r="W45" s="21" t="s">
        <v>45</v>
      </c>
      <c r="X45" s="21" t="s">
        <v>45</v>
      </c>
    </row>
    <row r="46" spans="1:24">
      <c r="A46" s="12" t="s">
        <v>89</v>
      </c>
      <c r="B46" s="50"/>
      <c r="C46" s="50" t="s">
        <v>76</v>
      </c>
      <c r="D46" s="50"/>
      <c r="E46" s="50"/>
      <c r="F46" s="83" t="s">
        <v>45</v>
      </c>
      <c r="G46" s="20"/>
      <c r="H46" s="21"/>
      <c r="I46" s="21"/>
      <c r="J46" s="21"/>
      <c r="K46" s="21"/>
      <c r="L46" s="21"/>
      <c r="M46" s="21"/>
      <c r="N46" s="21"/>
      <c r="O46" s="21"/>
      <c r="P46" s="21"/>
      <c r="Q46" s="21"/>
      <c r="R46" s="21"/>
      <c r="S46" s="21"/>
      <c r="T46" s="21"/>
      <c r="V46" s="21"/>
      <c r="W46" s="21"/>
      <c r="X46" s="21"/>
    </row>
    <row r="47" spans="1:24">
      <c r="A47" s="12" t="s">
        <v>90</v>
      </c>
      <c r="B47" s="50" t="s">
        <v>76</v>
      </c>
      <c r="C47" s="51" t="s">
        <v>201</v>
      </c>
      <c r="D47" s="51" t="s">
        <v>438</v>
      </c>
      <c r="E47" s="51" t="s">
        <v>439</v>
      </c>
      <c r="F47" s="20" t="s">
        <v>459</v>
      </c>
      <c r="G47" s="12" t="s">
        <v>200</v>
      </c>
      <c r="H47" s="21">
        <f t="shared" ref="H47:S47" si="30">H17*(SUMIFS(II_F_Func_Factors_TDCS,II_F_Func_Factors_H_Functionalization_Factor,$G47))</f>
        <v>168400.26078831824</v>
      </c>
      <c r="I47" s="21">
        <f t="shared" si="30"/>
        <v>170122.04211099495</v>
      </c>
      <c r="J47" s="21">
        <f t="shared" si="30"/>
        <v>170088.22840897914</v>
      </c>
      <c r="K47" s="21">
        <f t="shared" si="30"/>
        <v>169548.97353730959</v>
      </c>
      <c r="L47" s="21">
        <f t="shared" si="30"/>
        <v>171845.97796015028</v>
      </c>
      <c r="M47" s="21">
        <f t="shared" si="30"/>
        <v>170618.42940503257</v>
      </c>
      <c r="N47" s="21">
        <f t="shared" si="30"/>
        <v>168983.074388635</v>
      </c>
      <c r="O47" s="21">
        <f t="shared" si="30"/>
        <v>167661.80139815263</v>
      </c>
      <c r="P47" s="21">
        <f t="shared" si="30"/>
        <v>169122.91643287192</v>
      </c>
      <c r="Q47" s="21">
        <f t="shared" si="30"/>
        <v>166895.83733917578</v>
      </c>
      <c r="R47" s="21">
        <f t="shared" si="30"/>
        <v>167633.7135073336</v>
      </c>
      <c r="S47" s="21">
        <f t="shared" si="30"/>
        <v>177382.26936662217</v>
      </c>
      <c r="T47" s="21">
        <f>SUM(H47:S47)</f>
        <v>2038303.524643576</v>
      </c>
      <c r="V47" s="21">
        <f t="shared" ref="V47:W47" si="31">V17*(SUMIFS(II_F_Func_Factors_TDCS,II_F_Func_Factors_H_Functionalization_Factor,$G47))</f>
        <v>178593.05041569474</v>
      </c>
      <c r="W47" s="21">
        <f t="shared" si="31"/>
        <v>175523.66699850102</v>
      </c>
      <c r="X47" s="21">
        <f>SUM(V47:W47)</f>
        <v>354116.71741419577</v>
      </c>
    </row>
    <row r="48" spans="1:24">
      <c r="A48" s="12" t="s">
        <v>123</v>
      </c>
      <c r="B48" s="3" t="s">
        <v>45</v>
      </c>
      <c r="C48" s="51" t="s">
        <v>201</v>
      </c>
      <c r="D48" s="51" t="s">
        <v>441</v>
      </c>
      <c r="E48" s="51" t="s">
        <v>442</v>
      </c>
      <c r="F48" s="20" t="s">
        <v>459</v>
      </c>
      <c r="G48" s="12" t="s">
        <v>200</v>
      </c>
      <c r="H48" s="21">
        <f t="shared" ref="H48:S48" si="32">H18*(SUMIFS(II_F_Func_Factors_TDCS,II_F_Func_Factors_H_Functionalization_Factor,$G48))</f>
        <v>791.9496143397613</v>
      </c>
      <c r="I48" s="21">
        <f t="shared" si="32"/>
        <v>504.80068953410375</v>
      </c>
      <c r="J48" s="21">
        <f t="shared" si="32"/>
        <v>504.43636579512776</v>
      </c>
      <c r="K48" s="21">
        <f t="shared" si="32"/>
        <v>505.20757682533849</v>
      </c>
      <c r="L48" s="21">
        <f t="shared" si="32"/>
        <v>505.20757682533838</v>
      </c>
      <c r="M48" s="21">
        <f t="shared" si="32"/>
        <v>504.43636579512776</v>
      </c>
      <c r="N48" s="21">
        <f t="shared" si="32"/>
        <v>505.57190056431449</v>
      </c>
      <c r="O48" s="21">
        <f t="shared" si="32"/>
        <v>505.57190056431443</v>
      </c>
      <c r="P48" s="21">
        <f t="shared" si="32"/>
        <v>505.20757682533849</v>
      </c>
      <c r="Q48" s="21">
        <f t="shared" si="32"/>
        <v>483.34967261364454</v>
      </c>
      <c r="R48" s="21">
        <f t="shared" si="32"/>
        <v>293.84660377893266</v>
      </c>
      <c r="S48" s="21">
        <f t="shared" si="32"/>
        <v>708.80779550991326</v>
      </c>
      <c r="T48" s="21">
        <f>SUM(H48:S48)</f>
        <v>6318.3936389712562</v>
      </c>
      <c r="V48" s="21">
        <f t="shared" ref="V48:W48" si="33">V18*(SUMIFS(II_F_Func_Factors_TDCS,II_F_Func_Factors_H_Functionalization_Factor,$G48))</f>
        <v>504.89037701922064</v>
      </c>
      <c r="W48" s="21">
        <f t="shared" si="33"/>
        <v>511.40918773121791</v>
      </c>
      <c r="X48" s="21">
        <f t="shared" ref="X48:X49" si="34">SUM(V48:W48)</f>
        <v>1016.2995647504385</v>
      </c>
    </row>
    <row r="49" spans="1:24">
      <c r="A49" s="12" t="s">
        <v>125</v>
      </c>
      <c r="B49" s="3" t="s">
        <v>45</v>
      </c>
      <c r="C49" s="51" t="s">
        <v>201</v>
      </c>
      <c r="D49" s="51" t="s">
        <v>443</v>
      </c>
      <c r="E49" s="51" t="s">
        <v>444</v>
      </c>
      <c r="F49" s="20" t="s">
        <v>459</v>
      </c>
      <c r="G49" s="12" t="s">
        <v>200</v>
      </c>
      <c r="H49" s="21">
        <f t="shared" ref="H49:S49" si="35">H19*(SUMIFS(II_F_Func_Factors_TDCS,II_F_Func_Factors_H_Functionalization_Factor,$G49))</f>
        <v>3456.438626620622</v>
      </c>
      <c r="I49" s="21">
        <f t="shared" si="35"/>
        <v>2374.3190886827492</v>
      </c>
      <c r="J49" s="21">
        <f t="shared" si="35"/>
        <v>2277.2893908016435</v>
      </c>
      <c r="K49" s="21">
        <f t="shared" si="35"/>
        <v>2713.6483950127599</v>
      </c>
      <c r="L49" s="21">
        <f t="shared" si="35"/>
        <v>3056.8013271206737</v>
      </c>
      <c r="M49" s="21">
        <f t="shared" si="35"/>
        <v>2627.3533263530817</v>
      </c>
      <c r="N49" s="21">
        <f t="shared" si="35"/>
        <v>2668.6511196410124</v>
      </c>
      <c r="O49" s="21">
        <f t="shared" si="35"/>
        <v>2084.6558740400974</v>
      </c>
      <c r="P49" s="21">
        <f t="shared" si="35"/>
        <v>3177.3377601545421</v>
      </c>
      <c r="Q49" s="21">
        <f t="shared" si="35"/>
        <v>2865.6210516433885</v>
      </c>
      <c r="R49" s="21">
        <f t="shared" si="35"/>
        <v>2867.4649655323092</v>
      </c>
      <c r="S49" s="21">
        <f t="shared" si="35"/>
        <v>3069.3540280742941</v>
      </c>
      <c r="T49" s="21">
        <f>SUM(H49:S49)</f>
        <v>33238.934953677177</v>
      </c>
      <c r="V49" s="21">
        <f t="shared" ref="V49:W49" si="36">V19*(SUMIFS(II_F_Func_Factors_TDCS,II_F_Func_Factors_H_Functionalization_Factor,$G49))</f>
        <v>3246.2030541642944</v>
      </c>
      <c r="W49" s="21">
        <f t="shared" si="36"/>
        <v>3316.1263564730475</v>
      </c>
      <c r="X49" s="21">
        <f t="shared" si="34"/>
        <v>6562.3294106373414</v>
      </c>
    </row>
    <row r="50" spans="1:24" ht="11.55" thickBot="1">
      <c r="A50" s="12" t="s">
        <v>127</v>
      </c>
      <c r="B50" s="50" t="s">
        <v>45</v>
      </c>
      <c r="C50" s="50"/>
      <c r="D50" s="50"/>
      <c r="E50" s="50"/>
      <c r="F50" s="83" t="s">
        <v>45</v>
      </c>
      <c r="G50" s="20" t="s">
        <v>45</v>
      </c>
      <c r="H50" s="21" t="s">
        <v>45</v>
      </c>
      <c r="I50" s="21" t="s">
        <v>45</v>
      </c>
      <c r="J50" s="21" t="s">
        <v>45</v>
      </c>
      <c r="K50" s="21" t="s">
        <v>45</v>
      </c>
      <c r="L50" s="21" t="s">
        <v>45</v>
      </c>
      <c r="M50" s="21" t="s">
        <v>45</v>
      </c>
      <c r="N50" s="21" t="s">
        <v>45</v>
      </c>
      <c r="O50" s="21" t="s">
        <v>45</v>
      </c>
      <c r="P50" s="21" t="s">
        <v>45</v>
      </c>
      <c r="Q50" s="21" t="s">
        <v>45</v>
      </c>
      <c r="R50" s="21" t="s">
        <v>45</v>
      </c>
      <c r="S50" s="21" t="s">
        <v>45</v>
      </c>
      <c r="T50" s="21" t="s">
        <v>45</v>
      </c>
      <c r="V50" s="21" t="s">
        <v>45</v>
      </c>
      <c r="W50" s="21" t="s">
        <v>45</v>
      </c>
      <c r="X50" s="21" t="s">
        <v>45</v>
      </c>
    </row>
    <row r="51" spans="1:24" ht="11.55" thickBot="1">
      <c r="A51" s="12" t="s">
        <v>129</v>
      </c>
      <c r="B51" s="62"/>
      <c r="C51" s="62" t="s">
        <v>462</v>
      </c>
      <c r="D51" s="62"/>
      <c r="E51" s="62"/>
      <c r="F51" s="65" t="s">
        <v>45</v>
      </c>
      <c r="G51" s="64" t="s">
        <v>45</v>
      </c>
      <c r="H51" s="63">
        <f t="shared" ref="H51:T51" si="37">SUM(H47:H50)</f>
        <v>172648.64902927863</v>
      </c>
      <c r="I51" s="63">
        <f t="shared" si="37"/>
        <v>173001.1618892118</v>
      </c>
      <c r="J51" s="63">
        <f t="shared" si="37"/>
        <v>172869.95416557591</v>
      </c>
      <c r="K51" s="63">
        <f t="shared" si="37"/>
        <v>172767.8295091477</v>
      </c>
      <c r="L51" s="63">
        <f t="shared" si="37"/>
        <v>175407.98686409631</v>
      </c>
      <c r="M51" s="63">
        <f t="shared" si="37"/>
        <v>173750.21909718076</v>
      </c>
      <c r="N51" s="63">
        <f t="shared" si="37"/>
        <v>172157.2974088403</v>
      </c>
      <c r="O51" s="63">
        <f t="shared" si="37"/>
        <v>170252.02917275703</v>
      </c>
      <c r="P51" s="63">
        <f t="shared" si="37"/>
        <v>172805.4617698518</v>
      </c>
      <c r="Q51" s="63">
        <f t="shared" si="37"/>
        <v>170244.80806343281</v>
      </c>
      <c r="R51" s="63">
        <f t="shared" si="37"/>
        <v>170795.02507664482</v>
      </c>
      <c r="S51" s="63">
        <f t="shared" si="37"/>
        <v>181160.43119020638</v>
      </c>
      <c r="T51" s="63">
        <f t="shared" si="37"/>
        <v>2077860.8532362245</v>
      </c>
      <c r="V51" s="63">
        <f t="shared" ref="V51:X51" si="38">SUM(V47:V50)</f>
        <v>182344.14384687826</v>
      </c>
      <c r="W51" s="63">
        <f t="shared" si="38"/>
        <v>179351.20254270529</v>
      </c>
      <c r="X51" s="63">
        <f t="shared" si="38"/>
        <v>361695.34638958354</v>
      </c>
    </row>
  </sheetData>
  <mergeCells count="2">
    <mergeCell ref="C22:F22"/>
    <mergeCell ref="V10:X10"/>
  </mergeCells>
  <dataValidations disablePrompts="1" count="1">
    <dataValidation type="list" allowBlank="1" sqref="G47:G49 G40:G42 G33:G35 G26:G28 G17:G19" xr:uid="{00000000-0002-0000-6400-000000000000}">
      <formula1>II_F_Func_Factors_H_Functionalization_Factor</formula1>
    </dataValidation>
  </dataValidations>
  <pageMargins left="1" right="1" top="1.25" bottom="1" header="0.5" footer="0.5"/>
  <pageSetup scale="57" fitToWidth="2" fitToHeight="0" orientation="landscape" r:id="rId1"/>
  <headerFooter>
    <oddHeader>&amp;R&amp;"Times New Roman,Regular"&amp;8Schedule &amp;A
Page &amp;P of &amp;N</oddHeader>
  </headerFooter>
  <colBreaks count="1" manualBreakCount="1">
    <brk id="16" max="50" man="1"/>
  </colBreaks>
  <customProperties>
    <customPr name="_pios_id" r:id="rId2"/>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500-000000000000}">
  <sheetPr codeName="Sheet100">
    <tabColor rgb="FFFF3300"/>
  </sheetPr>
  <dimension ref="A1:B20"/>
  <sheetViews>
    <sheetView workbookViewId="0">
      <selection activeCell="B20" sqref="B20"/>
    </sheetView>
  </sheetViews>
  <sheetFormatPr defaultColWidth="9" defaultRowHeight="10.9"/>
  <cols>
    <col min="1" max="1" width="5.375" style="15" customWidth="1"/>
    <col min="2" max="2" width="39" style="15" customWidth="1"/>
    <col min="3" max="16384" width="9" style="15"/>
  </cols>
  <sheetData>
    <row r="1" spans="1:2">
      <c r="A1" s="55"/>
      <c r="B1" s="55"/>
    </row>
    <row r="2" spans="1:2">
      <c r="A2" s="16" t="s">
        <v>0</v>
      </c>
    </row>
    <row r="3" spans="1:2">
      <c r="A3" s="16" t="s">
        <v>1</v>
      </c>
    </row>
    <row r="4" spans="1:2">
      <c r="A4" s="16" t="s">
        <v>20</v>
      </c>
    </row>
    <row r="5" spans="1:2">
      <c r="A5" s="16" t="s">
        <v>464</v>
      </c>
    </row>
    <row r="6" spans="1:2">
      <c r="A6" s="16" t="s">
        <v>3</v>
      </c>
    </row>
    <row r="7" spans="1:2">
      <c r="A7" s="16" t="s">
        <v>362</v>
      </c>
    </row>
    <row r="11" spans="1:2">
      <c r="A11" s="49" t="s">
        <v>465</v>
      </c>
    </row>
    <row r="12" spans="1:2">
      <c r="A12" s="49" t="s">
        <v>466</v>
      </c>
    </row>
    <row r="13" spans="1:2">
      <c r="A13" s="49" t="s">
        <v>467</v>
      </c>
    </row>
    <row r="15" spans="1:2">
      <c r="A15" s="49" t="s">
        <v>468</v>
      </c>
    </row>
    <row r="16" spans="1:2">
      <c r="A16" s="49" t="s">
        <v>469</v>
      </c>
    </row>
    <row r="17" spans="1:2">
      <c r="A17" s="49" t="s">
        <v>470</v>
      </c>
    </row>
    <row r="19" spans="1:2">
      <c r="A19" s="55"/>
      <c r="B19" s="55"/>
    </row>
    <row r="20" spans="1:2" ht="21.75">
      <c r="A20" s="56" t="s">
        <v>41</v>
      </c>
      <c r="B20" s="135" t="s">
        <v>471</v>
      </c>
    </row>
  </sheetData>
  <sheetProtection algorithmName="SHA-512" hashValue="jNQOSe4Et9FYs8aF+OLITNii3T443jd8Ytw3lvShGr0tHoCUWbTPGcB6wi0t9ogtkGqJHXV0pXiNeQhsrEf6tA==" saltValue="ypAj0R6EUYGxxUr5sB7Qrw==" spinCount="100000" sheet="1" objects="1" scenarios="1"/>
  <pageMargins left="1" right="1" top="1.25" bottom="1" header="0.5" footer="0.5"/>
  <pageSetup orientation="landscape" r:id="rId1"/>
  <headerFooter>
    <oddHeader>&amp;R&amp;"Times New Roman,Regular"&amp;8Schedule &amp;A
Page &amp;P of &amp;N</oddHeader>
  </headerFooter>
  <customProperties>
    <customPr name="_pios_id" r:id="rId2"/>
  </customPropertie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600-000000000000}">
  <sheetPr codeName="Sheet101">
    <pageSetUpPr fitToPage="1"/>
  </sheetPr>
  <dimension ref="A1:AE88"/>
  <sheetViews>
    <sheetView topLeftCell="A4" zoomScaleNormal="100" workbookViewId="0">
      <pane xSplit="8" ySplit="12" topLeftCell="I16" activePane="bottomRight" state="frozen"/>
      <selection activeCell="A4" sqref="A4"/>
      <selection pane="topRight" activeCell="I4" sqref="I4"/>
      <selection pane="bottomLeft" activeCell="A16" sqref="A16"/>
      <selection pane="bottomRight" activeCell="AE19" sqref="AE19"/>
    </sheetView>
  </sheetViews>
  <sheetFormatPr defaultColWidth="9" defaultRowHeight="10.9"/>
  <cols>
    <col min="1" max="1" width="5.375" style="15" customWidth="1"/>
    <col min="2" max="2" width="0" style="15" hidden="1" customWidth="1"/>
    <col min="3" max="4" width="9" style="15" customWidth="1"/>
    <col min="5" max="5" width="32.375" style="15" customWidth="1"/>
    <col min="6" max="26" width="11.75" style="15" customWidth="1"/>
    <col min="27" max="27" width="3.75" style="15" customWidth="1"/>
    <col min="28" max="29" width="9" style="15"/>
    <col min="30" max="30" width="11.875" style="15" customWidth="1"/>
    <col min="31" max="16384" width="9" style="15"/>
  </cols>
  <sheetData>
    <row r="1" spans="1:31">
      <c r="A1" s="16" t="s">
        <v>0</v>
      </c>
    </row>
    <row r="2" spans="1:31">
      <c r="A2" s="16" t="s">
        <v>1</v>
      </c>
    </row>
    <row r="3" spans="1:31">
      <c r="A3" s="16" t="s">
        <v>21</v>
      </c>
    </row>
    <row r="4" spans="1:31">
      <c r="A4" s="16" t="s">
        <v>2</v>
      </c>
    </row>
    <row r="5" spans="1:31">
      <c r="A5" s="16" t="s">
        <v>3</v>
      </c>
    </row>
    <row r="6" spans="1:31">
      <c r="A6" s="16" t="s">
        <v>362</v>
      </c>
    </row>
    <row r="9" spans="1:31" ht="21.75" customHeight="1">
      <c r="AB9" s="140" t="s">
        <v>741</v>
      </c>
      <c r="AC9" s="141"/>
      <c r="AD9" s="141"/>
      <c r="AE9" s="142"/>
    </row>
    <row r="10" spans="1:31" ht="10.9" customHeight="1">
      <c r="A10" s="49" t="s">
        <v>472</v>
      </c>
    </row>
    <row r="11" spans="1:31">
      <c r="A11" s="49" t="s">
        <v>473</v>
      </c>
    </row>
    <row r="12" spans="1:31" ht="11.55" thickBot="1">
      <c r="A12" s="66"/>
      <c r="B12" s="66"/>
      <c r="C12" s="66"/>
      <c r="D12" s="66"/>
      <c r="E12" s="66"/>
      <c r="F12" s="66"/>
      <c r="G12" s="66"/>
      <c r="H12" s="66"/>
      <c r="I12" s="66"/>
      <c r="J12" s="66"/>
      <c r="K12" s="66"/>
      <c r="L12" s="66"/>
      <c r="M12" s="66"/>
      <c r="N12" s="66"/>
      <c r="O12" s="66"/>
      <c r="P12" s="66"/>
      <c r="Q12" s="66"/>
      <c r="R12" s="66"/>
      <c r="S12" s="66"/>
      <c r="T12" s="66"/>
      <c r="U12" s="66"/>
      <c r="V12" s="66"/>
      <c r="W12" s="66"/>
      <c r="X12" s="66"/>
      <c r="Y12" s="66"/>
      <c r="Z12" s="66"/>
      <c r="AB12" s="66"/>
      <c r="AC12" s="66"/>
      <c r="AD12" s="66"/>
      <c r="AE12" s="121"/>
    </row>
    <row r="13" spans="1:31">
      <c r="G13" s="108" t="s">
        <v>38</v>
      </c>
      <c r="H13" s="108" t="s">
        <v>39</v>
      </c>
      <c r="I13" s="108" t="s">
        <v>40</v>
      </c>
      <c r="J13" s="108" t="s">
        <v>63</v>
      </c>
      <c r="K13" s="108" t="s">
        <v>64</v>
      </c>
      <c r="L13" s="108" t="s">
        <v>65</v>
      </c>
      <c r="M13" s="108" t="s">
        <v>66</v>
      </c>
      <c r="N13" s="108" t="s">
        <v>67</v>
      </c>
      <c r="O13" s="108" t="s">
        <v>68</v>
      </c>
      <c r="P13" s="108" t="s">
        <v>91</v>
      </c>
      <c r="Q13" s="108" t="s">
        <v>92</v>
      </c>
      <c r="R13" s="108" t="s">
        <v>93</v>
      </c>
      <c r="S13" s="108" t="s">
        <v>94</v>
      </c>
      <c r="T13" s="108" t="s">
        <v>280</v>
      </c>
      <c r="U13" s="108" t="s">
        <v>281</v>
      </c>
      <c r="V13" s="108" t="s">
        <v>299</v>
      </c>
      <c r="W13" s="108" t="s">
        <v>300</v>
      </c>
      <c r="X13" s="108" t="s">
        <v>326</v>
      </c>
      <c r="Y13" s="108" t="s">
        <v>327</v>
      </c>
      <c r="Z13" s="108" t="s">
        <v>328</v>
      </c>
      <c r="AB13" s="110">
        <v>-21</v>
      </c>
      <c r="AC13" s="110">
        <v>-22</v>
      </c>
      <c r="AD13" s="110">
        <v>-23</v>
      </c>
      <c r="AE13" s="110">
        <v>-24</v>
      </c>
    </row>
    <row r="14" spans="1:31" ht="11.55" thickBot="1">
      <c r="A14" s="66"/>
      <c r="B14" s="66"/>
      <c r="C14" s="66"/>
      <c r="D14" s="66"/>
      <c r="E14" s="66"/>
      <c r="F14" s="66"/>
      <c r="G14" s="66"/>
      <c r="H14" s="66"/>
      <c r="I14" s="66"/>
      <c r="J14" s="66"/>
      <c r="K14" s="66"/>
      <c r="L14" s="66"/>
      <c r="M14" s="66"/>
      <c r="N14" s="66"/>
      <c r="O14" s="66"/>
      <c r="P14" s="66"/>
      <c r="Q14" s="66"/>
      <c r="R14" s="66"/>
      <c r="S14" s="66"/>
      <c r="T14" s="66"/>
      <c r="U14" s="66"/>
      <c r="V14" s="66"/>
      <c r="W14" s="66"/>
      <c r="X14" s="66"/>
      <c r="Y14" s="66"/>
      <c r="Z14" s="66"/>
      <c r="AB14" s="66"/>
      <c r="AC14" s="66"/>
      <c r="AD14" s="66"/>
    </row>
    <row r="15" spans="1:31" ht="33.299999999999997" thickBot="1">
      <c r="A15" s="14" t="s">
        <v>41</v>
      </c>
      <c r="B15" s="14" t="s">
        <v>436</v>
      </c>
      <c r="C15" s="14" t="s">
        <v>95</v>
      </c>
      <c r="D15" s="14" t="s">
        <v>394</v>
      </c>
      <c r="E15" s="14" t="s">
        <v>396</v>
      </c>
      <c r="F15" s="14" t="s">
        <v>43</v>
      </c>
      <c r="G15" s="14" t="s">
        <v>101</v>
      </c>
      <c r="H15" s="14" t="s">
        <v>96</v>
      </c>
      <c r="I15" s="14" t="s">
        <v>97</v>
      </c>
      <c r="J15" s="14" t="s">
        <v>98</v>
      </c>
      <c r="K15" s="14" t="s">
        <v>99</v>
      </c>
      <c r="L15" s="14" t="s">
        <v>301</v>
      </c>
      <c r="M15" s="14" t="s">
        <v>302</v>
      </c>
      <c r="N15" s="14" t="s">
        <v>303</v>
      </c>
      <c r="O15" s="14" t="s">
        <v>304</v>
      </c>
      <c r="P15" s="14" t="s">
        <v>305</v>
      </c>
      <c r="Q15" s="14" t="s">
        <v>306</v>
      </c>
      <c r="R15" s="14" t="s">
        <v>307</v>
      </c>
      <c r="S15" s="14" t="s">
        <v>308</v>
      </c>
      <c r="T15" s="14" t="s">
        <v>309</v>
      </c>
      <c r="U15" s="14" t="s">
        <v>310</v>
      </c>
      <c r="V15" s="14" t="s">
        <v>311</v>
      </c>
      <c r="W15" s="14" t="s">
        <v>312</v>
      </c>
      <c r="X15" s="14" t="s">
        <v>103</v>
      </c>
      <c r="Y15" s="14" t="s">
        <v>474</v>
      </c>
      <c r="Z15" s="14" t="s">
        <v>475</v>
      </c>
      <c r="AB15" s="107" t="s">
        <v>301</v>
      </c>
      <c r="AC15" s="107" t="s">
        <v>302</v>
      </c>
      <c r="AD15" s="107" t="s">
        <v>474</v>
      </c>
      <c r="AE15" s="107" t="s">
        <v>475</v>
      </c>
    </row>
    <row r="16" spans="1:31">
      <c r="A16" s="12" t="s">
        <v>44</v>
      </c>
      <c r="B16" s="50" t="s">
        <v>45</v>
      </c>
      <c r="C16" s="50"/>
      <c r="D16" s="50"/>
      <c r="E16" s="50"/>
      <c r="F16" s="58" t="s">
        <v>45</v>
      </c>
      <c r="G16" s="58" t="s">
        <v>45</v>
      </c>
      <c r="H16" s="21" t="s">
        <v>45</v>
      </c>
      <c r="I16" s="21" t="s">
        <v>45</v>
      </c>
      <c r="J16" s="21" t="s">
        <v>45</v>
      </c>
      <c r="K16" s="21" t="s">
        <v>45</v>
      </c>
      <c r="L16" s="21" t="s">
        <v>45</v>
      </c>
      <c r="M16" s="21" t="s">
        <v>45</v>
      </c>
      <c r="N16" s="21" t="s">
        <v>45</v>
      </c>
      <c r="O16" s="21" t="s">
        <v>45</v>
      </c>
      <c r="P16" s="21" t="s">
        <v>45</v>
      </c>
      <c r="Q16" s="21" t="s">
        <v>45</v>
      </c>
      <c r="R16" s="21" t="s">
        <v>45</v>
      </c>
      <c r="S16" s="21" t="s">
        <v>45</v>
      </c>
      <c r="T16" s="21" t="s">
        <v>45</v>
      </c>
      <c r="U16" s="21" t="s">
        <v>45</v>
      </c>
      <c r="V16" s="21" t="s">
        <v>45</v>
      </c>
      <c r="W16" s="21" t="s">
        <v>45</v>
      </c>
      <c r="X16" s="21" t="s">
        <v>45</v>
      </c>
      <c r="Y16" s="21" t="s">
        <v>45</v>
      </c>
      <c r="Z16" s="21" t="s">
        <v>45</v>
      </c>
    </row>
    <row r="17" spans="1:31">
      <c r="A17" s="12" t="s">
        <v>46</v>
      </c>
      <c r="B17" s="50" t="s">
        <v>96</v>
      </c>
      <c r="C17" s="51" t="s">
        <v>318</v>
      </c>
      <c r="D17" s="51" t="s">
        <v>476</v>
      </c>
      <c r="E17" s="51" t="s">
        <v>477</v>
      </c>
      <c r="F17" s="20" t="s">
        <v>478</v>
      </c>
      <c r="G17" s="67" t="s">
        <v>45</v>
      </c>
      <c r="H17" s="21">
        <f>'[2]WP II-D-3.7.4'!Q2</f>
        <v>14457795.239999998</v>
      </c>
      <c r="I17" s="21">
        <v>0</v>
      </c>
      <c r="J17" s="21">
        <f>'[2]WP II-D-3.7.4'!W2</f>
        <v>-2579048.0719345752</v>
      </c>
      <c r="K17" s="21">
        <f t="shared" ref="K17:K27" si="0">H17+I17+J17</f>
        <v>11878747.168065423</v>
      </c>
      <c r="L17" s="21">
        <f>'[2]WP II-D-3.7.4'!E2</f>
        <v>1127102.42</v>
      </c>
      <c r="M17" s="21">
        <f>'[2]WP II-D-3.7.4'!F2</f>
        <v>1194917.1299999999</v>
      </c>
      <c r="N17" s="21">
        <f>'[2]WP II-D-3.7.4'!G2</f>
        <v>1399090.78</v>
      </c>
      <c r="O17" s="21">
        <f>'[2]WP II-D-3.7.4'!H2</f>
        <v>1177755.76</v>
      </c>
      <c r="P17" s="21">
        <f>'[2]WP II-D-3.7.4'!I2</f>
        <v>1209923.6299999999</v>
      </c>
      <c r="Q17" s="21">
        <f>'[2]WP II-D-3.7.4'!J2</f>
        <v>1142712.4099999999</v>
      </c>
      <c r="R17" s="21">
        <f>'[2]WP II-D-3.7.4'!K2</f>
        <v>1190104.47</v>
      </c>
      <c r="S17" s="21">
        <f>'[2]WP II-D-3.7.4'!L2</f>
        <v>1217264.3500000001</v>
      </c>
      <c r="T17" s="21">
        <f>'[2]WP II-D-3.7.4'!M2</f>
        <v>1178772.24</v>
      </c>
      <c r="U17" s="21">
        <f>'[2]WP II-D-3.7.4'!N2</f>
        <v>1191984.44</v>
      </c>
      <c r="V17" s="21">
        <f>'[2]WP II-D-3.7.4'!O2</f>
        <v>1200643.57</v>
      </c>
      <c r="W17" s="21">
        <f>'[2]WP II-D-3.7.4'!P2</f>
        <v>1227524.04</v>
      </c>
      <c r="X17" s="21">
        <f>'[2]WP II-D-3.7.4'!Q2</f>
        <v>14457795.239999998</v>
      </c>
      <c r="Y17" s="21">
        <f>'[2]WP II-D-3.7.4'!R2</f>
        <v>-7424700.7046362571</v>
      </c>
      <c r="Z17" s="21">
        <f t="shared" ref="Z17:Z27" si="1">X17+Y17</f>
        <v>7033094.5353637412</v>
      </c>
      <c r="AB17" s="21">
        <f>'[2]WP II-D-3.7.4'!E33</f>
        <v>1180027.3500000001</v>
      </c>
      <c r="AC17" s="21">
        <f>'[2]WP II-D-3.7.4'!F33</f>
        <v>1191012.69</v>
      </c>
      <c r="AD17" s="21">
        <f>'[2]WP II-D-3.7.4'!R33</f>
        <v>-1233196.0550601259</v>
      </c>
      <c r="AE17" s="21">
        <f>SUM(AB17:AD17)</f>
        <v>1137843.9849398741</v>
      </c>
    </row>
    <row r="18" spans="1:31">
      <c r="A18" s="12" t="s">
        <v>47</v>
      </c>
      <c r="B18" s="3" t="s">
        <v>45</v>
      </c>
      <c r="C18" s="51" t="s">
        <v>318</v>
      </c>
      <c r="D18" s="51" t="s">
        <v>479</v>
      </c>
      <c r="E18" s="51" t="s">
        <v>480</v>
      </c>
      <c r="F18" s="20" t="s">
        <v>478</v>
      </c>
      <c r="G18" s="67" t="s">
        <v>45</v>
      </c>
      <c r="H18" s="21">
        <f>'[2]WP II-D-3.7.4'!Q3</f>
        <v>21450897.949999999</v>
      </c>
      <c r="I18" s="21">
        <v>0</v>
      </c>
      <c r="J18" s="21">
        <f>'[2]WP II-D-3.7.4'!W3</f>
        <v>-7467483.7038966054</v>
      </c>
      <c r="K18" s="21">
        <f t="shared" si="0"/>
        <v>13983414.246103395</v>
      </c>
      <c r="L18" s="21">
        <f>'[2]WP II-D-3.7.4'!E3</f>
        <v>2484930.71</v>
      </c>
      <c r="M18" s="21">
        <f>'[2]WP II-D-3.7.4'!F3</f>
        <v>1705021.01</v>
      </c>
      <c r="N18" s="21">
        <f>'[2]WP II-D-3.7.4'!G3</f>
        <v>1921171.04</v>
      </c>
      <c r="O18" s="21">
        <f>'[2]WP II-D-3.7.4'!H3</f>
        <v>1704570.3399999999</v>
      </c>
      <c r="P18" s="21">
        <f>'[2]WP II-D-3.7.4'!I3</f>
        <v>1721767.69</v>
      </c>
      <c r="Q18" s="21">
        <f>'[2]WP II-D-3.7.4'!J3</f>
        <v>1681833.1099999999</v>
      </c>
      <c r="R18" s="21">
        <f>'[2]WP II-D-3.7.4'!K3</f>
        <v>1694773.77</v>
      </c>
      <c r="S18" s="21">
        <f>'[2]WP II-D-3.7.4'!L3</f>
        <v>1723159.08</v>
      </c>
      <c r="T18" s="21">
        <f>'[2]WP II-D-3.7.4'!M3</f>
        <v>1695837.6400000001</v>
      </c>
      <c r="U18" s="21">
        <f>'[2]WP II-D-3.7.4'!N3</f>
        <v>1692629.81</v>
      </c>
      <c r="V18" s="21">
        <f>'[2]WP II-D-3.7.4'!O3</f>
        <v>1716134.65</v>
      </c>
      <c r="W18" s="21">
        <f>'[2]WP II-D-3.7.4'!P3</f>
        <v>1709069.1</v>
      </c>
      <c r="X18" s="21">
        <f>'[2]WP II-D-3.7.4'!Q3</f>
        <v>21450897.949999999</v>
      </c>
      <c r="Y18" s="21">
        <f>'[2]WP II-D-3.7.4'!R3</f>
        <v>-9083962.5343953669</v>
      </c>
      <c r="Z18" s="21">
        <f t="shared" si="1"/>
        <v>12366935.415604632</v>
      </c>
      <c r="AB18" s="21">
        <f>'[2]WP II-D-3.7.4'!E34</f>
        <v>1681321.8900000001</v>
      </c>
      <c r="AC18" s="21">
        <f>'[2]WP II-D-3.7.4'!F34</f>
        <v>1674998.94</v>
      </c>
      <c r="AD18" s="21">
        <f>'[2]WP II-D-3.7.4'!R34</f>
        <v>-1508789.0013849603</v>
      </c>
      <c r="AE18" s="21">
        <f t="shared" ref="AE18:AE27" si="2">SUM(AB18:AD18)</f>
        <v>1847531.8286150398</v>
      </c>
    </row>
    <row r="19" spans="1:31">
      <c r="A19" s="12" t="s">
        <v>48</v>
      </c>
      <c r="B19" s="3" t="s">
        <v>45</v>
      </c>
      <c r="C19" s="51" t="s">
        <v>318</v>
      </c>
      <c r="D19" s="51" t="s">
        <v>481</v>
      </c>
      <c r="E19" s="51" t="s">
        <v>482</v>
      </c>
      <c r="F19" s="20" t="s">
        <v>478</v>
      </c>
      <c r="G19" s="67" t="s">
        <v>45</v>
      </c>
      <c r="H19" s="21">
        <f>'[2]WP II-D-3.7.4'!Q4</f>
        <v>36000</v>
      </c>
      <c r="I19" s="21">
        <v>0</v>
      </c>
      <c r="J19" s="21">
        <f>'[2]WP II-D-3.7.4'!W4</f>
        <v>-11175.82838734074</v>
      </c>
      <c r="K19" s="21">
        <f t="shared" si="0"/>
        <v>24824.171612659258</v>
      </c>
      <c r="L19" s="21">
        <f>'[2]WP II-D-3.7.4'!E4</f>
        <v>3000</v>
      </c>
      <c r="M19" s="21">
        <f>'[2]WP II-D-3.7.4'!F4</f>
        <v>3000</v>
      </c>
      <c r="N19" s="21">
        <f>'[2]WP II-D-3.7.4'!G4</f>
        <v>3000</v>
      </c>
      <c r="O19" s="21">
        <f>'[2]WP II-D-3.7.4'!H4</f>
        <v>3000</v>
      </c>
      <c r="P19" s="21">
        <f>'[2]WP II-D-3.7.4'!I4</f>
        <v>3000</v>
      </c>
      <c r="Q19" s="21">
        <f>'[2]WP II-D-3.7.4'!J4</f>
        <v>3000</v>
      </c>
      <c r="R19" s="21">
        <f>'[2]WP II-D-3.7.4'!K4</f>
        <v>3000</v>
      </c>
      <c r="S19" s="21">
        <f>'[2]WP II-D-3.7.4'!L4</f>
        <v>3000</v>
      </c>
      <c r="T19" s="21">
        <f>'[2]WP II-D-3.7.4'!M4</f>
        <v>3000</v>
      </c>
      <c r="U19" s="21">
        <f>'[2]WP II-D-3.7.4'!N4</f>
        <v>3000</v>
      </c>
      <c r="V19" s="21">
        <f>'[2]WP II-D-3.7.4'!O4</f>
        <v>3000</v>
      </c>
      <c r="W19" s="21">
        <f>'[2]WP II-D-3.7.4'!P4</f>
        <v>3000</v>
      </c>
      <c r="X19" s="21">
        <f>'[2]WP II-D-3.7.4'!Q4</f>
        <v>36000</v>
      </c>
      <c r="Y19" s="21">
        <f>'[2]WP II-D-3.7.4'!R4</f>
        <v>-22100.588352506889</v>
      </c>
      <c r="Z19" s="21">
        <f t="shared" si="1"/>
        <v>13899.411647493111</v>
      </c>
      <c r="AB19" s="21">
        <f>'[2]WP II-D-3.7.4'!E35</f>
        <v>583</v>
      </c>
      <c r="AC19" s="21">
        <f>'[2]WP II-D-3.7.4'!F35</f>
        <v>583</v>
      </c>
      <c r="AD19" s="21">
        <f>'[2]WP II-D-3.7.4'!R35</f>
        <v>-3670.768621528493</v>
      </c>
      <c r="AE19" s="21">
        <f t="shared" si="2"/>
        <v>-2504.768621528493</v>
      </c>
    </row>
    <row r="20" spans="1:31">
      <c r="A20" s="12" t="s">
        <v>49</v>
      </c>
      <c r="B20" s="3" t="s">
        <v>45</v>
      </c>
      <c r="C20" s="51" t="s">
        <v>318</v>
      </c>
      <c r="D20" s="51" t="s">
        <v>483</v>
      </c>
      <c r="E20" s="51" t="s">
        <v>484</v>
      </c>
      <c r="F20" s="20" t="s">
        <v>478</v>
      </c>
      <c r="G20" s="67" t="s">
        <v>45</v>
      </c>
      <c r="H20" s="21">
        <f>'[2]WP II-D-3.7.4'!Q5</f>
        <v>387996</v>
      </c>
      <c r="I20" s="21">
        <v>0</v>
      </c>
      <c r="J20" s="21">
        <f>'[2]WP II-D-3.7.4'!W5</f>
        <v>13110.259284987604</v>
      </c>
      <c r="K20" s="21">
        <f t="shared" si="0"/>
        <v>401106.25928498758</v>
      </c>
      <c r="L20" s="21">
        <f>'[2]WP II-D-3.7.4'!E5</f>
        <v>32333</v>
      </c>
      <c r="M20" s="21">
        <f>'[2]WP II-D-3.7.4'!F5</f>
        <v>32333</v>
      </c>
      <c r="N20" s="21">
        <f>'[2]WP II-D-3.7.4'!G5</f>
        <v>32333</v>
      </c>
      <c r="O20" s="21">
        <f>'[2]WP II-D-3.7.4'!H5</f>
        <v>32333</v>
      </c>
      <c r="P20" s="21">
        <f>'[2]WP II-D-3.7.4'!I5</f>
        <v>32333</v>
      </c>
      <c r="Q20" s="21">
        <f>'[2]WP II-D-3.7.4'!J5</f>
        <v>32333</v>
      </c>
      <c r="R20" s="21">
        <f>'[2]WP II-D-3.7.4'!K5</f>
        <v>32333</v>
      </c>
      <c r="S20" s="21">
        <f>'[2]WP II-D-3.7.4'!L5</f>
        <v>32333</v>
      </c>
      <c r="T20" s="21">
        <f>'[2]WP II-D-3.7.4'!M5</f>
        <v>32333</v>
      </c>
      <c r="U20" s="21">
        <f>'[2]WP II-D-3.7.4'!N5</f>
        <v>32333</v>
      </c>
      <c r="V20" s="21">
        <f>'[2]WP II-D-3.7.4'!O5</f>
        <v>32333</v>
      </c>
      <c r="W20" s="21">
        <f>'[2]WP II-D-3.7.4'!P5</f>
        <v>32333</v>
      </c>
      <c r="X20" s="21">
        <f>'[2]WP II-D-3.7.4'!Q5</f>
        <v>387996</v>
      </c>
      <c r="Y20" s="21">
        <f>'[2]WP II-D-3.7.4'!R5</f>
        <v>-252911.36518200694</v>
      </c>
      <c r="Z20" s="21">
        <f t="shared" si="1"/>
        <v>135084.63481799306</v>
      </c>
      <c r="AB20" s="21">
        <f>'[2]WP II-D-3.7.4'!E36</f>
        <v>30333</v>
      </c>
      <c r="AC20" s="21">
        <f>'[2]WP II-D-3.7.4'!F36</f>
        <v>30333</v>
      </c>
      <c r="AD20" s="21">
        <f>'[2]WP II-D-3.7.4'!R36</f>
        <v>-42006.985901474342</v>
      </c>
      <c r="AE20" s="21">
        <f t="shared" si="2"/>
        <v>18659.014098525658</v>
      </c>
    </row>
    <row r="21" spans="1:31">
      <c r="A21" s="12" t="s">
        <v>50</v>
      </c>
      <c r="B21" s="3" t="s">
        <v>45</v>
      </c>
      <c r="C21" s="51" t="s">
        <v>318</v>
      </c>
      <c r="D21" s="51" t="s">
        <v>419</v>
      </c>
      <c r="E21" s="51" t="s">
        <v>420</v>
      </c>
      <c r="F21" s="20" t="s">
        <v>478</v>
      </c>
      <c r="G21" s="67" t="s">
        <v>45</v>
      </c>
      <c r="H21" s="21">
        <f>'[2]WP II-D-3.7.4'!Q6</f>
        <v>23194840.669999998</v>
      </c>
      <c r="I21" s="21">
        <v>0</v>
      </c>
      <c r="J21" s="21">
        <f>'[2]WP II-D-3.7.4'!W6</f>
        <v>554445.99711984862</v>
      </c>
      <c r="K21" s="21">
        <f t="shared" si="0"/>
        <v>23749286.667119846</v>
      </c>
      <c r="L21" s="21">
        <f>'[2]WP II-D-3.7.4'!E6</f>
        <v>907071.68000000017</v>
      </c>
      <c r="M21" s="21">
        <f>'[2]WP II-D-3.7.4'!F6</f>
        <v>1771187.48</v>
      </c>
      <c r="N21" s="21">
        <f>'[2]WP II-D-3.7.4'!G6</f>
        <v>1577478.5699999996</v>
      </c>
      <c r="O21" s="21">
        <f>'[2]WP II-D-3.7.4'!H6</f>
        <v>2522520.3600000003</v>
      </c>
      <c r="P21" s="21">
        <f>'[2]WP II-D-3.7.4'!I6</f>
        <v>1946217.89</v>
      </c>
      <c r="Q21" s="21">
        <f>'[2]WP II-D-3.7.4'!J6</f>
        <v>2443238.16</v>
      </c>
      <c r="R21" s="21">
        <f>'[2]WP II-D-3.7.4'!K6</f>
        <v>1870892.3899999997</v>
      </c>
      <c r="S21" s="21">
        <f>'[2]WP II-D-3.7.4'!L6</f>
        <v>1873529.2999999998</v>
      </c>
      <c r="T21" s="21">
        <f>'[2]WP II-D-3.7.4'!M6</f>
        <v>2200195.5199999996</v>
      </c>
      <c r="U21" s="21">
        <f>'[2]WP II-D-3.7.4'!N6</f>
        <v>1997466.4099999997</v>
      </c>
      <c r="V21" s="21">
        <f>'[2]WP II-D-3.7.4'!O6</f>
        <v>2632739.7799999993</v>
      </c>
      <c r="W21" s="21">
        <f>'[2]WP II-D-3.7.4'!P6</f>
        <v>1452303.1300000004</v>
      </c>
      <c r="X21" s="21">
        <f>'[2]WP II-D-3.7.4'!Q6</f>
        <v>23194840.669999998</v>
      </c>
      <c r="Y21" s="21">
        <f>'[2]WP II-D-3.7.4'!R6</f>
        <v>-13584852.499045985</v>
      </c>
      <c r="Z21" s="21">
        <f t="shared" si="1"/>
        <v>9609988.1709540132</v>
      </c>
      <c r="AB21" s="21">
        <f>'[2]WP II-D-3.7.4'!E37</f>
        <v>2044814.78</v>
      </c>
      <c r="AC21" s="21">
        <f>'[2]WP II-D-3.7.4'!F37</f>
        <v>2007590.44</v>
      </c>
      <c r="AD21" s="21">
        <f>'[2]WP II-D-3.7.4'!R37</f>
        <v>-2256358.4953580881</v>
      </c>
      <c r="AE21" s="21">
        <f t="shared" si="2"/>
        <v>1796046.7246419117</v>
      </c>
    </row>
    <row r="22" spans="1:31">
      <c r="A22" s="12" t="s">
        <v>51</v>
      </c>
      <c r="B22" s="3" t="s">
        <v>45</v>
      </c>
      <c r="C22" s="51" t="s">
        <v>318</v>
      </c>
      <c r="D22" s="51" t="s">
        <v>485</v>
      </c>
      <c r="E22" s="51" t="s">
        <v>486</v>
      </c>
      <c r="F22" s="20" t="s">
        <v>478</v>
      </c>
      <c r="G22" s="67" t="s">
        <v>45</v>
      </c>
      <c r="H22" s="21">
        <f>'[2]WP II-D-3.7.4'!Q7</f>
        <v>0</v>
      </c>
      <c r="I22" s="21">
        <v>0</v>
      </c>
      <c r="J22" s="21">
        <f>'[2]WP II-D-3.7.4'!W7</f>
        <v>0</v>
      </c>
      <c r="K22" s="21">
        <f t="shared" si="0"/>
        <v>0</v>
      </c>
      <c r="L22" s="21">
        <f>'[2]WP II-D-3.7.4'!E7</f>
        <v>0</v>
      </c>
      <c r="M22" s="21">
        <f>'[2]WP II-D-3.7.4'!F7</f>
        <v>0</v>
      </c>
      <c r="N22" s="21">
        <f>'[2]WP II-D-3.7.4'!G7</f>
        <v>0</v>
      </c>
      <c r="O22" s="21">
        <f>'[2]WP II-D-3.7.4'!H7</f>
        <v>0</v>
      </c>
      <c r="P22" s="21">
        <f>'[2]WP II-D-3.7.4'!I7</f>
        <v>0</v>
      </c>
      <c r="Q22" s="21">
        <f>'[2]WP II-D-3.7.4'!J7</f>
        <v>0</v>
      </c>
      <c r="R22" s="21">
        <f>'[2]WP II-D-3.7.4'!K7</f>
        <v>0</v>
      </c>
      <c r="S22" s="21">
        <f>'[2]WP II-D-3.7.4'!L7</f>
        <v>0</v>
      </c>
      <c r="T22" s="21">
        <f>'[2]WP II-D-3.7.4'!M7</f>
        <v>0</v>
      </c>
      <c r="U22" s="21">
        <f>'[2]WP II-D-3.7.4'!N7</f>
        <v>0</v>
      </c>
      <c r="V22" s="21">
        <f>'[2]WP II-D-3.7.4'!O7</f>
        <v>0</v>
      </c>
      <c r="W22" s="21">
        <f>'[2]WP II-D-3.7.4'!P7</f>
        <v>0</v>
      </c>
      <c r="X22" s="21">
        <f>'[2]WP II-D-3.7.4'!Q7</f>
        <v>0</v>
      </c>
      <c r="Y22" s="21">
        <f>'[2]WP II-D-3.7.4'!R7</f>
        <v>0</v>
      </c>
      <c r="Z22" s="21">
        <f t="shared" si="1"/>
        <v>0</v>
      </c>
      <c r="AB22" s="21">
        <f>'[2]WP II-D-3.7.4'!E38</f>
        <v>0</v>
      </c>
      <c r="AC22" s="21">
        <f>'[2]WP II-D-3.7.4'!F38</f>
        <v>0</v>
      </c>
      <c r="AD22" s="21">
        <f>'[2]WP II-D-3.7.4'!R38</f>
        <v>0</v>
      </c>
      <c r="AE22" s="21">
        <f t="shared" si="2"/>
        <v>0</v>
      </c>
    </row>
    <row r="23" spans="1:31">
      <c r="A23" s="12" t="s">
        <v>52</v>
      </c>
      <c r="B23" s="3" t="s">
        <v>45</v>
      </c>
      <c r="C23" s="51" t="s">
        <v>318</v>
      </c>
      <c r="D23" s="51" t="s">
        <v>487</v>
      </c>
      <c r="E23" s="51" t="s">
        <v>488</v>
      </c>
      <c r="F23" s="20" t="s">
        <v>478</v>
      </c>
      <c r="G23" s="67" t="s">
        <v>45</v>
      </c>
      <c r="H23" s="21">
        <f>'[2]WP II-D-3.7.4'!Q8</f>
        <v>0</v>
      </c>
      <c r="I23" s="21">
        <v>0</v>
      </c>
      <c r="J23" s="21">
        <f>'[2]WP II-D-3.7.4'!W8</f>
        <v>0</v>
      </c>
      <c r="K23" s="21">
        <f t="shared" si="0"/>
        <v>0</v>
      </c>
      <c r="L23" s="21">
        <f>'[2]WP II-D-3.7.4'!E8</f>
        <v>0</v>
      </c>
      <c r="M23" s="21">
        <f>'[2]WP II-D-3.7.4'!F8</f>
        <v>0</v>
      </c>
      <c r="N23" s="21">
        <f>'[2]WP II-D-3.7.4'!G8</f>
        <v>0</v>
      </c>
      <c r="O23" s="21">
        <f>'[2]WP II-D-3.7.4'!H8</f>
        <v>0</v>
      </c>
      <c r="P23" s="21">
        <f>'[2]WP II-D-3.7.4'!I8</f>
        <v>0</v>
      </c>
      <c r="Q23" s="21">
        <f>'[2]WP II-D-3.7.4'!J8</f>
        <v>0</v>
      </c>
      <c r="R23" s="21">
        <f>'[2]WP II-D-3.7.4'!K8</f>
        <v>0</v>
      </c>
      <c r="S23" s="21">
        <f>'[2]WP II-D-3.7.4'!L8</f>
        <v>0</v>
      </c>
      <c r="T23" s="21">
        <f>'[2]WP II-D-3.7.4'!M8</f>
        <v>0</v>
      </c>
      <c r="U23" s="21">
        <f>'[2]WP II-D-3.7.4'!N8</f>
        <v>0</v>
      </c>
      <c r="V23" s="21">
        <f>'[2]WP II-D-3.7.4'!O8</f>
        <v>0</v>
      </c>
      <c r="W23" s="21">
        <f>'[2]WP II-D-3.7.4'!P8</f>
        <v>0</v>
      </c>
      <c r="X23" s="21">
        <f>'[2]WP II-D-3.7.4'!Q8</f>
        <v>0</v>
      </c>
      <c r="Y23" s="21">
        <f>'[2]WP II-D-3.7.4'!R8</f>
        <v>0</v>
      </c>
      <c r="Z23" s="21">
        <f t="shared" si="1"/>
        <v>0</v>
      </c>
      <c r="AB23" s="21">
        <f>'[2]WP II-D-3.7.4'!E39</f>
        <v>0</v>
      </c>
      <c r="AC23" s="21">
        <f>'[2]WP II-D-3.7.4'!F39</f>
        <v>0</v>
      </c>
      <c r="AD23" s="21">
        <f>'[2]WP II-D-3.7.4'!R39</f>
        <v>0</v>
      </c>
      <c r="AE23" s="21">
        <f t="shared" si="2"/>
        <v>0</v>
      </c>
    </row>
    <row r="24" spans="1:31">
      <c r="A24" s="12" t="s">
        <v>53</v>
      </c>
      <c r="B24" s="3" t="s">
        <v>45</v>
      </c>
      <c r="C24" s="51" t="s">
        <v>318</v>
      </c>
      <c r="D24" s="51" t="s">
        <v>409</v>
      </c>
      <c r="E24" s="51" t="s">
        <v>410</v>
      </c>
      <c r="F24" s="20" t="s">
        <v>478</v>
      </c>
      <c r="G24" s="67" t="s">
        <v>45</v>
      </c>
      <c r="H24" s="21">
        <f>'[2]WP II-D-3.7.4'!Q9</f>
        <v>40158717.430000007</v>
      </c>
      <c r="I24" s="21">
        <v>0</v>
      </c>
      <c r="J24" s="21">
        <f>'[2]WP II-D-3.7.4'!W9</f>
        <v>-209814.12608586284</v>
      </c>
      <c r="K24" s="21">
        <f t="shared" si="0"/>
        <v>39948903.303914145</v>
      </c>
      <c r="L24" s="21">
        <f>'[2]WP II-D-3.7.4'!E9</f>
        <v>3347376.4</v>
      </c>
      <c r="M24" s="21">
        <f>'[2]WP II-D-3.7.4'!F9</f>
        <v>3420189.54</v>
      </c>
      <c r="N24" s="21">
        <f>'[2]WP II-D-3.7.4'!G9</f>
        <v>3430599.66</v>
      </c>
      <c r="O24" s="21">
        <f>'[2]WP II-D-3.7.4'!H9</f>
        <v>3429141.21</v>
      </c>
      <c r="P24" s="21">
        <f>'[2]WP II-D-3.7.4'!I9</f>
        <v>3424523.07</v>
      </c>
      <c r="Q24" s="21">
        <f>'[2]WP II-D-3.7.4'!J9</f>
        <v>3940122.71</v>
      </c>
      <c r="R24" s="21">
        <f>'[2]WP II-D-3.7.4'!K9</f>
        <v>3438051.37</v>
      </c>
      <c r="S24" s="21">
        <f>'[2]WP II-D-3.7.4'!L9</f>
        <v>3416808.44</v>
      </c>
      <c r="T24" s="21">
        <f>'[2]WP II-D-3.7.4'!M9</f>
        <v>3393468.39</v>
      </c>
      <c r="U24" s="21">
        <f>'[2]WP II-D-3.7.4'!N9</f>
        <v>2681289.29</v>
      </c>
      <c r="V24" s="21">
        <f>'[2]WP II-D-3.7.4'!O9</f>
        <v>2835733.85</v>
      </c>
      <c r="W24" s="21">
        <f>'[2]WP II-D-3.7.4'!P9</f>
        <v>3401413.5</v>
      </c>
      <c r="X24" s="21">
        <f>'[2]WP II-D-3.7.4'!Q9</f>
        <v>40158717.430000007</v>
      </c>
      <c r="Y24" s="21">
        <f>'[2]WP II-D-3.7.4'!R9</f>
        <v>-28630370.244335301</v>
      </c>
      <c r="Z24" s="21">
        <f t="shared" si="1"/>
        <v>11528347.185664706</v>
      </c>
      <c r="AB24" s="21">
        <f>'[2]WP II-D-3.7.4'!E40</f>
        <v>3574173.89</v>
      </c>
      <c r="AC24" s="21">
        <f>'[2]WP II-D-3.7.4'!F40</f>
        <v>3497865.7</v>
      </c>
      <c r="AD24" s="21">
        <f>'[2]WP II-D-3.7.4'!R40</f>
        <v>-4755324.2945103766</v>
      </c>
      <c r="AE24" s="21">
        <f t="shared" si="2"/>
        <v>2316715.2954896232</v>
      </c>
    </row>
    <row r="25" spans="1:31">
      <c r="A25" s="12" t="s">
        <v>54</v>
      </c>
      <c r="B25" s="3" t="s">
        <v>45</v>
      </c>
      <c r="C25" s="51" t="s">
        <v>318</v>
      </c>
      <c r="D25" s="51" t="s">
        <v>489</v>
      </c>
      <c r="E25" s="51" t="s">
        <v>490</v>
      </c>
      <c r="F25" s="20" t="s">
        <v>478</v>
      </c>
      <c r="G25" s="67" t="s">
        <v>45</v>
      </c>
      <c r="H25" s="21">
        <f>'[2]WP II-D-3.7.4'!Q10</f>
        <v>4183534.97</v>
      </c>
      <c r="I25" s="21">
        <v>0</v>
      </c>
      <c r="J25" s="21">
        <f>'[2]WP II-D-3.7.4'!W10</f>
        <v>-3989.6350005259883</v>
      </c>
      <c r="K25" s="21">
        <f t="shared" si="0"/>
        <v>4179545.3349994742</v>
      </c>
      <c r="L25" s="21">
        <f>'[2]WP II-D-3.7.4'!E10</f>
        <v>321407.27999999997</v>
      </c>
      <c r="M25" s="21">
        <f>'[2]WP II-D-3.7.4'!F10</f>
        <v>362395.30000000005</v>
      </c>
      <c r="N25" s="21">
        <f>'[2]WP II-D-3.7.4'!G10</f>
        <v>396927.49</v>
      </c>
      <c r="O25" s="21">
        <f>'[2]WP II-D-3.7.4'!H10</f>
        <v>340570.38</v>
      </c>
      <c r="P25" s="21">
        <f>'[2]WP II-D-3.7.4'!I10</f>
        <v>350835.38</v>
      </c>
      <c r="Q25" s="21">
        <f>'[2]WP II-D-3.7.4'!J10</f>
        <v>331318.46999999997</v>
      </c>
      <c r="R25" s="21">
        <f>'[2]WP II-D-3.7.4'!K10</f>
        <v>345492.83999999997</v>
      </c>
      <c r="S25" s="21">
        <f>'[2]WP II-D-3.7.4'!L10</f>
        <v>352558.24</v>
      </c>
      <c r="T25" s="21">
        <f>'[2]WP II-D-3.7.4'!M10</f>
        <v>337451.69999999995</v>
      </c>
      <c r="U25" s="21">
        <f>'[2]WP II-D-3.7.4'!N10</f>
        <v>345118.29000000004</v>
      </c>
      <c r="V25" s="21">
        <f>'[2]WP II-D-3.7.4'!O10</f>
        <v>344959.25</v>
      </c>
      <c r="W25" s="21">
        <f>'[2]WP II-D-3.7.4'!P10</f>
        <v>354500.35</v>
      </c>
      <c r="X25" s="21">
        <f>'[2]WP II-D-3.7.4'!Q10</f>
        <v>4183534.97</v>
      </c>
      <c r="Y25" s="21">
        <f>'[2]WP II-D-3.7.4'!R10</f>
        <v>-2615372.1742801918</v>
      </c>
      <c r="Z25" s="21">
        <f t="shared" si="1"/>
        <v>1568162.7957198084</v>
      </c>
      <c r="AB25" s="21">
        <f>'[2]WP II-D-3.7.4'!E41</f>
        <v>346775.27999999997</v>
      </c>
      <c r="AC25" s="21">
        <f>'[2]WP II-D-3.7.4'!F41</f>
        <v>360790.01999999996</v>
      </c>
      <c r="AD25" s="21">
        <f>'[2]WP II-D-3.7.4'!R41</f>
        <v>-434396.85667361389</v>
      </c>
      <c r="AE25" s="21">
        <f t="shared" si="2"/>
        <v>273168.44332638604</v>
      </c>
    </row>
    <row r="26" spans="1:31">
      <c r="A26" s="12" t="s">
        <v>55</v>
      </c>
      <c r="B26" s="3" t="s">
        <v>45</v>
      </c>
      <c r="C26" s="51" t="s">
        <v>318</v>
      </c>
      <c r="D26" s="51" t="s">
        <v>491</v>
      </c>
      <c r="E26" s="51" t="s">
        <v>492</v>
      </c>
      <c r="F26" s="20" t="s">
        <v>478</v>
      </c>
      <c r="G26" s="67" t="s">
        <v>45</v>
      </c>
      <c r="H26" s="21">
        <f>'[2]WP II-D-3.7.4'!Q11</f>
        <v>-6128029.6900000004</v>
      </c>
      <c r="I26" s="21">
        <v>0</v>
      </c>
      <c r="J26" s="21">
        <f>'[2]WP II-D-3.7.4'!W11</f>
        <v>-2016547.9650597929</v>
      </c>
      <c r="K26" s="21">
        <f t="shared" si="0"/>
        <v>-8144577.655059793</v>
      </c>
      <c r="L26" s="21">
        <f>'[2]WP II-D-3.7.4'!E11</f>
        <v>-465385.31</v>
      </c>
      <c r="M26" s="21">
        <f>'[2]WP II-D-3.7.4'!F11</f>
        <v>-504437.35</v>
      </c>
      <c r="N26" s="21">
        <f>'[2]WP II-D-3.7.4'!G11</f>
        <v>-502963.43</v>
      </c>
      <c r="O26" s="21">
        <f>'[2]WP II-D-3.7.4'!H11</f>
        <v>-512499.15</v>
      </c>
      <c r="P26" s="21">
        <f>'[2]WP II-D-3.7.4'!I11</f>
        <v>-522336.18</v>
      </c>
      <c r="Q26" s="21">
        <f>'[2]WP II-D-3.7.4'!J11</f>
        <v>-506713.38</v>
      </c>
      <c r="R26" s="21">
        <f>'[2]WP II-D-3.7.4'!K11</f>
        <v>-512931.18</v>
      </c>
      <c r="S26" s="21">
        <f>'[2]WP II-D-3.7.4'!L11</f>
        <v>-526669.09</v>
      </c>
      <c r="T26" s="21">
        <f>'[2]WP II-D-3.7.4'!M11</f>
        <v>-514495.75</v>
      </c>
      <c r="U26" s="21">
        <f>'[2]WP II-D-3.7.4'!N11</f>
        <v>-513174.32</v>
      </c>
      <c r="V26" s="21">
        <f>'[2]WP II-D-3.7.4'!O11</f>
        <v>-524785.77</v>
      </c>
      <c r="W26" s="21">
        <f>'[2]WP II-D-3.7.4'!P11</f>
        <v>-521638.78</v>
      </c>
      <c r="X26" s="21">
        <f>'[2]WP II-D-3.7.4'!Q11</f>
        <v>-6128029.6900000004</v>
      </c>
      <c r="Y26" s="21">
        <f>'[2]WP II-D-3.7.4'!R11</f>
        <v>4788328.8816513708</v>
      </c>
      <c r="Z26" s="21">
        <f t="shared" si="1"/>
        <v>-1339700.8083486296</v>
      </c>
      <c r="AB26" s="21">
        <f>'[2]WP II-D-3.7.4'!E42</f>
        <v>-600716.82000000007</v>
      </c>
      <c r="AC26" s="21">
        <f>'[2]WP II-D-3.7.4'!F42</f>
        <v>-596398.84</v>
      </c>
      <c r="AD26" s="21">
        <f>'[2]WP II-D-3.7.4'!R42</f>
        <v>795311.28891103552</v>
      </c>
      <c r="AE26" s="21">
        <f t="shared" si="2"/>
        <v>-401804.37108896463</v>
      </c>
    </row>
    <row r="27" spans="1:31">
      <c r="A27" s="12" t="s">
        <v>56</v>
      </c>
      <c r="B27" s="3" t="s">
        <v>45</v>
      </c>
      <c r="C27" s="51" t="s">
        <v>318</v>
      </c>
      <c r="D27" s="51" t="s">
        <v>423</v>
      </c>
      <c r="E27" s="51" t="s">
        <v>424</v>
      </c>
      <c r="F27" s="20" t="s">
        <v>478</v>
      </c>
      <c r="G27" s="67" t="s">
        <v>45</v>
      </c>
      <c r="H27" s="21">
        <f>'[2]WP II-D-3.7.4'!Q12</f>
        <v>518543.30999999971</v>
      </c>
      <c r="I27" s="21">
        <v>0</v>
      </c>
      <c r="J27" s="21">
        <f>'[2]WP II-D-3.7.4'!W12</f>
        <v>604746.65762284212</v>
      </c>
      <c r="K27" s="21">
        <f t="shared" si="0"/>
        <v>1123289.9676228417</v>
      </c>
      <c r="L27" s="21">
        <f>'[2]WP II-D-3.7.4'!E12</f>
        <v>104557.94</v>
      </c>
      <c r="M27" s="21">
        <f>'[2]WP II-D-3.7.4'!F12</f>
        <v>84691.82</v>
      </c>
      <c r="N27" s="21">
        <f>'[2]WP II-D-3.7.4'!G12</f>
        <v>147884.01</v>
      </c>
      <c r="O27" s="21">
        <f>'[2]WP II-D-3.7.4'!H12</f>
        <v>109296.22</v>
      </c>
      <c r="P27" s="21">
        <f>'[2]WP II-D-3.7.4'!I12</f>
        <v>118054.92</v>
      </c>
      <c r="Q27" s="21">
        <f>'[2]WP II-D-3.7.4'!J12</f>
        <v>89620.48000000001</v>
      </c>
      <c r="R27" s="21">
        <f>'[2]WP II-D-3.7.4'!K12</f>
        <v>116428.29999999999</v>
      </c>
      <c r="S27" s="21">
        <f>'[2]WP II-D-3.7.4'!L12</f>
        <v>138313.99</v>
      </c>
      <c r="T27" s="21">
        <f>'[2]WP II-D-3.7.4'!M12</f>
        <v>149883.87</v>
      </c>
      <c r="U27" s="21">
        <f>'[2]WP II-D-3.7.4'!N12</f>
        <v>108868.32999999999</v>
      </c>
      <c r="V27" s="21">
        <f>'[2]WP II-D-3.7.4'!O12</f>
        <v>97418.66</v>
      </c>
      <c r="W27" s="21">
        <f>'[2]WP II-D-3.7.4'!P12</f>
        <v>-746475.2300000001</v>
      </c>
      <c r="X27" s="21">
        <f>'[2]WP II-D-3.7.4'!Q12</f>
        <v>518543.30999999971</v>
      </c>
      <c r="Y27" s="21">
        <f>'[2]WP II-D-3.7.4'!R12</f>
        <v>-860830.58142375515</v>
      </c>
      <c r="Z27" s="21">
        <f t="shared" si="1"/>
        <v>-342287.27142375545</v>
      </c>
      <c r="AB27" s="21">
        <f>'[2]WP II-D-3.7.4'!E43</f>
        <v>173454.41999999998</v>
      </c>
      <c r="AC27" s="21">
        <f>'[2]WP II-D-3.7.4'!F43</f>
        <v>96565.36</v>
      </c>
      <c r="AD27" s="21">
        <f>'[2]WP II-D-3.7.4'!R43</f>
        <v>-142978.54140086807</v>
      </c>
      <c r="AE27" s="21">
        <f t="shared" si="2"/>
        <v>127041.2385991319</v>
      </c>
    </row>
    <row r="28" spans="1:31" ht="11.55" thickBot="1">
      <c r="A28" s="12" t="s">
        <v>57</v>
      </c>
      <c r="B28" s="50" t="s">
        <v>45</v>
      </c>
      <c r="C28" s="50"/>
      <c r="D28" s="50"/>
      <c r="E28" s="50"/>
      <c r="F28" s="58" t="s">
        <v>45</v>
      </c>
      <c r="G28" s="58" t="s">
        <v>45</v>
      </c>
      <c r="H28" s="21" t="s">
        <v>45</v>
      </c>
      <c r="I28" s="21" t="s">
        <v>45</v>
      </c>
      <c r="J28" s="21" t="s">
        <v>45</v>
      </c>
      <c r="K28" s="21" t="s">
        <v>45</v>
      </c>
      <c r="L28" s="21" t="s">
        <v>45</v>
      </c>
      <c r="M28" s="21" t="s">
        <v>45</v>
      </c>
      <c r="N28" s="21" t="s">
        <v>45</v>
      </c>
      <c r="O28" s="21" t="s">
        <v>45</v>
      </c>
      <c r="P28" s="21" t="s">
        <v>45</v>
      </c>
      <c r="Q28" s="21" t="s">
        <v>45</v>
      </c>
      <c r="R28" s="21" t="s">
        <v>45</v>
      </c>
      <c r="S28" s="21" t="s">
        <v>45</v>
      </c>
      <c r="T28" s="21" t="s">
        <v>45</v>
      </c>
      <c r="U28" s="21" t="s">
        <v>45</v>
      </c>
      <c r="V28" s="21" t="s">
        <v>45</v>
      </c>
      <c r="W28" s="21" t="s">
        <v>45</v>
      </c>
      <c r="X28" s="21" t="s">
        <v>45</v>
      </c>
      <c r="Y28" s="21" t="s">
        <v>45</v>
      </c>
      <c r="Z28" s="21" t="s">
        <v>45</v>
      </c>
      <c r="AB28" s="21" t="s">
        <v>45</v>
      </c>
      <c r="AC28" s="21" t="s">
        <v>45</v>
      </c>
      <c r="AD28" s="21" t="s">
        <v>45</v>
      </c>
      <c r="AE28" s="21" t="s">
        <v>45</v>
      </c>
    </row>
    <row r="29" spans="1:31" ht="11.55" thickBot="1">
      <c r="A29" s="12" t="s">
        <v>58</v>
      </c>
      <c r="B29" s="62"/>
      <c r="C29" s="62" t="s">
        <v>493</v>
      </c>
      <c r="D29" s="62"/>
      <c r="E29" s="62"/>
      <c r="F29" s="65" t="s">
        <v>45</v>
      </c>
      <c r="G29" s="64" t="s">
        <v>45</v>
      </c>
      <c r="H29" s="63">
        <f t="shared" ref="H29:Z29" si="3">SUM(H17:H28)</f>
        <v>98260295.88000001</v>
      </c>
      <c r="I29" s="63">
        <f t="shared" si="3"/>
        <v>0</v>
      </c>
      <c r="J29" s="63">
        <f t="shared" si="3"/>
        <v>-11115756.416337024</v>
      </c>
      <c r="K29" s="63">
        <f t="shared" si="3"/>
        <v>87144539.463662967</v>
      </c>
      <c r="L29" s="63">
        <f t="shared" si="3"/>
        <v>7862394.120000002</v>
      </c>
      <c r="M29" s="63">
        <f t="shared" si="3"/>
        <v>8069297.9299999997</v>
      </c>
      <c r="N29" s="63">
        <f t="shared" si="3"/>
        <v>8405521.1199999992</v>
      </c>
      <c r="O29" s="63">
        <f t="shared" si="3"/>
        <v>8806688.120000001</v>
      </c>
      <c r="P29" s="63">
        <f t="shared" si="3"/>
        <v>8284319.4000000004</v>
      </c>
      <c r="Q29" s="63">
        <f t="shared" si="3"/>
        <v>9157464.9600000009</v>
      </c>
      <c r="R29" s="63">
        <f t="shared" si="3"/>
        <v>8178144.96</v>
      </c>
      <c r="S29" s="63">
        <f t="shared" si="3"/>
        <v>8230297.3100000005</v>
      </c>
      <c r="T29" s="63">
        <f t="shared" si="3"/>
        <v>8476446.6099999975</v>
      </c>
      <c r="U29" s="63">
        <f t="shared" si="3"/>
        <v>7539515.25</v>
      </c>
      <c r="V29" s="63">
        <f t="shared" si="3"/>
        <v>8338176.9900000002</v>
      </c>
      <c r="W29" s="63">
        <f t="shared" si="3"/>
        <v>6912029.1099999994</v>
      </c>
      <c r="X29" s="63">
        <f t="shared" si="3"/>
        <v>98260295.88000001</v>
      </c>
      <c r="Y29" s="63">
        <f t="shared" si="3"/>
        <v>-57686771.809999995</v>
      </c>
      <c r="Z29" s="63">
        <f t="shared" si="3"/>
        <v>40573524.070000008</v>
      </c>
      <c r="AB29" s="63">
        <f t="shared" ref="AB29:AC29" si="4">SUM(AB17:AB28)</f>
        <v>8430766.7899999991</v>
      </c>
      <c r="AC29" s="63">
        <f t="shared" si="4"/>
        <v>8263340.3099999996</v>
      </c>
      <c r="AD29" s="63">
        <f t="shared" ref="AD29:AE29" si="5">SUM(AD17:AD28)</f>
        <v>-9581409.709999999</v>
      </c>
      <c r="AE29" s="63">
        <f t="shared" si="5"/>
        <v>7112697.3899999987</v>
      </c>
    </row>
    <row r="30" spans="1:31">
      <c r="A30" s="12" t="s">
        <v>59</v>
      </c>
      <c r="B30" s="50" t="s">
        <v>45</v>
      </c>
      <c r="C30" s="50" t="s">
        <v>73</v>
      </c>
      <c r="D30" s="50"/>
      <c r="E30" s="50"/>
      <c r="F30" s="58" t="s">
        <v>45</v>
      </c>
      <c r="G30" s="58" t="s">
        <v>45</v>
      </c>
      <c r="H30" s="21" t="s">
        <v>45</v>
      </c>
      <c r="I30" s="21" t="s">
        <v>45</v>
      </c>
      <c r="J30" s="21" t="s">
        <v>45</v>
      </c>
      <c r="K30" s="21" t="s">
        <v>45</v>
      </c>
      <c r="L30" s="21" t="s">
        <v>45</v>
      </c>
      <c r="M30" s="21" t="s">
        <v>45</v>
      </c>
      <c r="N30" s="21" t="s">
        <v>45</v>
      </c>
      <c r="O30" s="21" t="s">
        <v>45</v>
      </c>
      <c r="P30" s="21" t="s">
        <v>45</v>
      </c>
      <c r="Q30" s="21" t="s">
        <v>45</v>
      </c>
      <c r="R30" s="21" t="s">
        <v>45</v>
      </c>
      <c r="S30" s="21" t="s">
        <v>45</v>
      </c>
      <c r="T30" s="21" t="s">
        <v>45</v>
      </c>
      <c r="U30" s="21" t="s">
        <v>45</v>
      </c>
      <c r="V30" s="21" t="s">
        <v>45</v>
      </c>
      <c r="W30" s="21" t="s">
        <v>45</v>
      </c>
      <c r="X30" s="21" t="s">
        <v>45</v>
      </c>
      <c r="Y30" s="21" t="s">
        <v>45</v>
      </c>
      <c r="Z30" s="21" t="s">
        <v>45</v>
      </c>
      <c r="AB30" s="21" t="s">
        <v>45</v>
      </c>
      <c r="AC30" s="21" t="s">
        <v>45</v>
      </c>
      <c r="AD30" s="21" t="s">
        <v>45</v>
      </c>
      <c r="AE30" s="21" t="s">
        <v>45</v>
      </c>
    </row>
    <row r="31" spans="1:31">
      <c r="A31" s="12" t="s">
        <v>60</v>
      </c>
      <c r="B31" s="50" t="s">
        <v>292</v>
      </c>
      <c r="C31" s="51" t="s">
        <v>318</v>
      </c>
      <c r="D31" s="51" t="s">
        <v>476</v>
      </c>
      <c r="E31" s="51" t="s">
        <v>477</v>
      </c>
      <c r="F31" s="20" t="s">
        <v>45</v>
      </c>
      <c r="G31" s="12" t="s">
        <v>319</v>
      </c>
      <c r="H31" s="21">
        <f>SUMIF('II-F Func Factors'!$B:$B,$G31,'II-F Func Factors'!$E:$E)*H17</f>
        <v>2679461.53896158</v>
      </c>
      <c r="I31" s="21">
        <f>SUMIF('II-F Func Factors'!$B:$B,$G31,'II-F Func Factors'!$E:$E)*I17</f>
        <v>0</v>
      </c>
      <c r="J31" s="21">
        <f>SUMIF('II-F Func Factors'!$B:$B,$G31,'II-F Func Factors'!$E:$E)*J17</f>
        <v>-477974.68432549975</v>
      </c>
      <c r="K31" s="21">
        <f>SUMIF('II-F Func Factors'!$B:$B,$G31,'II-F Func Factors'!$E:$E)*K17</f>
        <v>2201486.8546360801</v>
      </c>
      <c r="L31" s="21">
        <f>SUMIF('II-F Func Factors'!$B:$B,$G31,'II-F Func Factors'!$E:$E)*L17</f>
        <v>208885.76264416103</v>
      </c>
      <c r="M31" s="21">
        <f>SUMIF('II-F Func Factors'!$B:$B,$G31,'II-F Func Factors'!$E:$E)*M17</f>
        <v>221453.85509563726</v>
      </c>
      <c r="N31" s="21">
        <f>SUMIF('II-F Func Factors'!$B:$B,$G31,'II-F Func Factors'!$E:$E)*N17</f>
        <v>259293.33430826469</v>
      </c>
      <c r="O31" s="21">
        <f>SUMIF('II-F Func Factors'!$B:$B,$G31,'II-F Func Factors'!$E:$E)*O17</f>
        <v>218273.34035548739</v>
      </c>
      <c r="P31" s="21">
        <f>SUMIF('II-F Func Factors'!$B:$B,$G31,'II-F Func Factors'!$E:$E)*P17</f>
        <v>224235.00802503974</v>
      </c>
      <c r="Q31" s="21">
        <f>SUMIF('II-F Func Factors'!$B:$B,$G31,'II-F Func Factors'!$E:$E)*Q17</f>
        <v>211778.76030627033</v>
      </c>
      <c r="R31" s="21">
        <f>SUMIF('II-F Func Factors'!$B:$B,$G31,'II-F Func Factors'!$E:$E)*R17</f>
        <v>220561.92536803804</v>
      </c>
      <c r="S31" s="21">
        <f>SUMIF('II-F Func Factors'!$B:$B,$G31,'II-F Func Factors'!$E:$E)*S17</f>
        <v>225595.46282342201</v>
      </c>
      <c r="T31" s="21">
        <f>SUMIF('II-F Func Factors'!$B:$B,$G31,'II-F Func Factors'!$E:$E)*T17</f>
        <v>218461.7244776797</v>
      </c>
      <c r="U31" s="21">
        <f>SUMIF('II-F Func Factors'!$B:$B,$G31,'II-F Func Factors'!$E:$E)*U17</f>
        <v>220910.33999321304</v>
      </c>
      <c r="V31" s="21">
        <f>SUMIF('II-F Func Factors'!$B:$B,$G31,'II-F Func Factors'!$E:$E)*V17</f>
        <v>222515.13556616989</v>
      </c>
      <c r="W31" s="21">
        <f>SUMIF('II-F Func Factors'!$B:$B,$G31,'II-F Func Factors'!$E:$E)*W17</f>
        <v>227496.88999819703</v>
      </c>
      <c r="X31" s="21">
        <f>SUMIF('II-F Func Factors'!$B:$B,$G31,'II-F Func Factors'!$E:$E)*X17</f>
        <v>2679461.53896158</v>
      </c>
      <c r="Y31" s="21">
        <f>SUMIF('II-F Func Factors'!$B:$B,$G31,'II-F Func Factors'!$E:$E)*Y17</f>
        <v>-1376018.9327715083</v>
      </c>
      <c r="Z31" s="21">
        <f t="shared" ref="Z31:Z41" si="6">X31+Y31</f>
        <v>1303442.6061900717</v>
      </c>
      <c r="AB31" s="21">
        <f>SUMIF('II-F Func Factors'!$B:$B,$G31,'II-F Func Factors'!$E:$E)*AB17</f>
        <v>218694.33387049098</v>
      </c>
      <c r="AC31" s="21">
        <f>SUMIF('II-F Func Factors'!$B:$B,$G31,'II-F Func Factors'!$E:$E)*AC17</f>
        <v>220730.24567680704</v>
      </c>
      <c r="AD31" s="21">
        <f>SUMIF('II-F Func Factors'!$B:$B,$G31,'II-F Func Factors'!$E:$E)*AD17</f>
        <v>-228548.08390084479</v>
      </c>
      <c r="AE31" s="21">
        <f>SUM(AB31:AD31)</f>
        <v>210876.49564645323</v>
      </c>
    </row>
    <row r="32" spans="1:31">
      <c r="A32" s="12" t="s">
        <v>61</v>
      </c>
      <c r="B32" s="3" t="s">
        <v>45</v>
      </c>
      <c r="C32" s="51" t="s">
        <v>318</v>
      </c>
      <c r="D32" s="51" t="s">
        <v>479</v>
      </c>
      <c r="E32" s="51" t="s">
        <v>480</v>
      </c>
      <c r="F32" s="20" t="s">
        <v>45</v>
      </c>
      <c r="G32" s="12" t="s">
        <v>319</v>
      </c>
      <c r="H32" s="21">
        <f>SUMIF('II-F Func Factors'!$B:$B,$G32,'II-F Func Factors'!$E:$E)*H18</f>
        <v>3975492.4647289999</v>
      </c>
      <c r="I32" s="21">
        <f>SUMIF('II-F Func Factors'!$B:$B,$G32,'II-F Func Factors'!$E:$E)*I18</f>
        <v>0</v>
      </c>
      <c r="J32" s="21">
        <f>SUMIF('II-F Func Factors'!$B:$B,$G32,'II-F Func Factors'!$E:$E)*J18</f>
        <v>-1383947.901133321</v>
      </c>
      <c r="K32" s="21">
        <f>SUMIF('II-F Func Factors'!$B:$B,$G32,'II-F Func Factors'!$E:$E)*K18</f>
        <v>2591544.5635956791</v>
      </c>
      <c r="L32" s="21">
        <f>SUMIF('II-F Func Factors'!$B:$B,$G32,'II-F Func Factors'!$E:$E)*L18</f>
        <v>460531.92439800332</v>
      </c>
      <c r="M32" s="21">
        <f>SUMIF('II-F Func Factors'!$B:$B,$G32,'II-F Func Factors'!$E:$E)*M18</f>
        <v>315991.34885911056</v>
      </c>
      <c r="N32" s="21">
        <f>SUMIF('II-F Func Factors'!$B:$B,$G32,'II-F Func Factors'!$E:$E)*N18</f>
        <v>356050.40920795471</v>
      </c>
      <c r="O32" s="21">
        <f>SUMIF('II-F Func Factors'!$B:$B,$G32,'II-F Func Factors'!$E:$E)*O18</f>
        <v>315907.82623953273</v>
      </c>
      <c r="P32" s="21">
        <f>SUMIF('II-F Func Factors'!$B:$B,$G32,'II-F Func Factors'!$E:$E)*P18</f>
        <v>319095.00914896931</v>
      </c>
      <c r="Q32" s="21">
        <f>SUMIF('II-F Func Factors'!$B:$B,$G32,'II-F Func Factors'!$E:$E)*Q18</f>
        <v>311693.93800303538</v>
      </c>
      <c r="R32" s="21">
        <f>SUMIF('II-F Func Factors'!$B:$B,$G32,'II-F Func Factors'!$E:$E)*R18</f>
        <v>314092.22904141224</v>
      </c>
      <c r="S32" s="21">
        <f>SUMIF('II-F Func Factors'!$B:$B,$G32,'II-F Func Factors'!$E:$E)*S18</f>
        <v>319352.87529860059</v>
      </c>
      <c r="T32" s="21">
        <f>SUMIF('II-F Func Factors'!$B:$B,$G32,'II-F Func Factors'!$E:$E)*T18</f>
        <v>314289.39594688674</v>
      </c>
      <c r="U32" s="21">
        <f>SUMIF('II-F Func Factors'!$B:$B,$G32,'II-F Func Factors'!$E:$E)*U18</f>
        <v>313694.88917971752</v>
      </c>
      <c r="V32" s="21">
        <f>SUMIF('II-F Func Factors'!$B:$B,$G32,'II-F Func Factors'!$E:$E)*V18</f>
        <v>318051.03848975885</v>
      </c>
      <c r="W32" s="21">
        <f>SUMIF('II-F Func Factors'!$B:$B,$G32,'II-F Func Factors'!$E:$E)*W18</f>
        <v>316741.58091601823</v>
      </c>
      <c r="X32" s="21">
        <f>SUMIF('II-F Func Factors'!$B:$B,$G32,'II-F Func Factors'!$E:$E)*X18</f>
        <v>3975492.4647289999</v>
      </c>
      <c r="Y32" s="21">
        <f>SUMIF('II-F Func Factors'!$B:$B,$G32,'II-F Func Factors'!$E:$E)*Y18</f>
        <v>-1683529.7379879304</v>
      </c>
      <c r="Z32" s="21">
        <f t="shared" si="6"/>
        <v>2291962.7267410695</v>
      </c>
      <c r="AB32" s="21">
        <f>SUMIF('II-F Func Factors'!$B:$B,$G32,'II-F Func Factors'!$E:$E)*AB18</f>
        <v>311599.19365887996</v>
      </c>
      <c r="AC32" s="21">
        <f>SUMIF('II-F Func Factors'!$B:$B,$G32,'II-F Func Factors'!$E:$E)*AC18</f>
        <v>310427.36205824255</v>
      </c>
      <c r="AD32" s="21">
        <f>SUMIF('II-F Func Factors'!$B:$B,$G32,'II-F Func Factors'!$E:$E)*AD18</f>
        <v>-279623.69313644059</v>
      </c>
      <c r="AE32" s="21">
        <f t="shared" ref="AE32:AE41" si="7">SUM(AB32:AD32)</f>
        <v>342402.86258068192</v>
      </c>
    </row>
    <row r="33" spans="1:31">
      <c r="A33" s="12" t="s">
        <v>77</v>
      </c>
      <c r="B33" s="3" t="s">
        <v>45</v>
      </c>
      <c r="C33" s="51" t="s">
        <v>318</v>
      </c>
      <c r="D33" s="51" t="s">
        <v>481</v>
      </c>
      <c r="E33" s="51" t="s">
        <v>482</v>
      </c>
      <c r="F33" s="20" t="s">
        <v>45</v>
      </c>
      <c r="G33" s="12" t="s">
        <v>319</v>
      </c>
      <c r="H33" s="21">
        <f>SUMIF('II-F Func Factors'!$B:$B,$G33,'II-F Func Factors'!$E:$E)*H19</f>
        <v>6671.8758843493542</v>
      </c>
      <c r="I33" s="21">
        <f>SUMIF('II-F Func Factors'!$B:$B,$G33,'II-F Func Factors'!$E:$E)*I19</f>
        <v>0</v>
      </c>
      <c r="J33" s="21">
        <f>SUMIF('II-F Func Factors'!$B:$B,$G33,'II-F Func Factors'!$E:$E)*J19</f>
        <v>-2071.2149973646005</v>
      </c>
      <c r="K33" s="21">
        <f>SUMIF('II-F Func Factors'!$B:$B,$G33,'II-F Func Factors'!$E:$E)*K19</f>
        <v>4600.6608869847532</v>
      </c>
      <c r="L33" s="21">
        <f>SUMIF('II-F Func Factors'!$B:$B,$G33,'II-F Func Factors'!$E:$E)*L19</f>
        <v>555.98965702911289</v>
      </c>
      <c r="M33" s="21">
        <f>SUMIF('II-F Func Factors'!$B:$B,$G33,'II-F Func Factors'!$E:$E)*M19</f>
        <v>555.98965702911289</v>
      </c>
      <c r="N33" s="21">
        <f>SUMIF('II-F Func Factors'!$B:$B,$G33,'II-F Func Factors'!$E:$E)*N19</f>
        <v>555.98965702911289</v>
      </c>
      <c r="O33" s="21">
        <f>SUMIF('II-F Func Factors'!$B:$B,$G33,'II-F Func Factors'!$E:$E)*O19</f>
        <v>555.98965702911289</v>
      </c>
      <c r="P33" s="21">
        <f>SUMIF('II-F Func Factors'!$B:$B,$G33,'II-F Func Factors'!$E:$E)*P19</f>
        <v>555.98965702911289</v>
      </c>
      <c r="Q33" s="21">
        <f>SUMIF('II-F Func Factors'!$B:$B,$G33,'II-F Func Factors'!$E:$E)*Q19</f>
        <v>555.98965702911289</v>
      </c>
      <c r="R33" s="21">
        <f>SUMIF('II-F Func Factors'!$B:$B,$G33,'II-F Func Factors'!$E:$E)*R19</f>
        <v>555.98965702911289</v>
      </c>
      <c r="S33" s="21">
        <f>SUMIF('II-F Func Factors'!$B:$B,$G33,'II-F Func Factors'!$E:$E)*S19</f>
        <v>555.98965702911289</v>
      </c>
      <c r="T33" s="21">
        <f>SUMIF('II-F Func Factors'!$B:$B,$G33,'II-F Func Factors'!$E:$E)*T19</f>
        <v>555.98965702911289</v>
      </c>
      <c r="U33" s="21">
        <f>SUMIF('II-F Func Factors'!$B:$B,$G33,'II-F Func Factors'!$E:$E)*U19</f>
        <v>555.98965702911289</v>
      </c>
      <c r="V33" s="21">
        <f>SUMIF('II-F Func Factors'!$B:$B,$G33,'II-F Func Factors'!$E:$E)*V19</f>
        <v>555.98965702911289</v>
      </c>
      <c r="W33" s="21">
        <f>SUMIF('II-F Func Factors'!$B:$B,$G33,'II-F Func Factors'!$E:$E)*W19</f>
        <v>555.98965702911289</v>
      </c>
      <c r="X33" s="21">
        <f>SUMIF('II-F Func Factors'!$B:$B,$G33,'II-F Func Factors'!$E:$E)*X19</f>
        <v>6671.8758843493542</v>
      </c>
      <c r="Y33" s="21">
        <f>SUMIF('II-F Func Factors'!$B:$B,$G33,'II-F Func Factors'!$E:$E)*Y19</f>
        <v>-4095.8995127506373</v>
      </c>
      <c r="Z33" s="21">
        <f t="shared" si="6"/>
        <v>2575.9763715987169</v>
      </c>
      <c r="AB33" s="21">
        <f>SUMIF('II-F Func Factors'!$B:$B,$G33,'II-F Func Factors'!$E:$E)*AB19</f>
        <v>108.04732334932427</v>
      </c>
      <c r="AC33" s="21">
        <f>SUMIF('II-F Func Factors'!$B:$B,$G33,'II-F Func Factors'!$E:$E)*AC19</f>
        <v>108.04732334932427</v>
      </c>
      <c r="AD33" s="21">
        <f>SUMIF('II-F Func Factors'!$B:$B,$G33,'II-F Func Factors'!$E:$E)*AD19</f>
        <v>-680.30312897228544</v>
      </c>
      <c r="AE33" s="21">
        <f t="shared" si="7"/>
        <v>-464.20848227363689</v>
      </c>
    </row>
    <row r="34" spans="1:31">
      <c r="A34" s="12" t="s">
        <v>78</v>
      </c>
      <c r="B34" s="3" t="s">
        <v>45</v>
      </c>
      <c r="C34" s="51" t="s">
        <v>318</v>
      </c>
      <c r="D34" s="51" t="s">
        <v>483</v>
      </c>
      <c r="E34" s="51" t="s">
        <v>484</v>
      </c>
      <c r="F34" s="20" t="s">
        <v>45</v>
      </c>
      <c r="G34" s="12" t="s">
        <v>319</v>
      </c>
      <c r="H34" s="21">
        <f>SUMIF('II-F Func Factors'!$B:$B,$G34,'II-F Func Factors'!$E:$E)*H20</f>
        <v>71907.254322889232</v>
      </c>
      <c r="I34" s="21">
        <f>SUMIF('II-F Func Factors'!$B:$B,$G34,'II-F Func Factors'!$E:$E)*I20</f>
        <v>0</v>
      </c>
      <c r="J34" s="21">
        <f>SUMIF('II-F Func Factors'!$B:$B,$G34,'II-F Func Factors'!$E:$E)*J20</f>
        <v>2429.7228544743334</v>
      </c>
      <c r="K34" s="21">
        <f>SUMIF('II-F Func Factors'!$B:$B,$G34,'II-F Func Factors'!$E:$E)*K20</f>
        <v>74336.977177363558</v>
      </c>
      <c r="L34" s="21">
        <f>SUMIF('II-F Func Factors'!$B:$B,$G34,'II-F Func Factors'!$E:$E)*L20</f>
        <v>5992.2711935741027</v>
      </c>
      <c r="M34" s="21">
        <f>SUMIF('II-F Func Factors'!$B:$B,$G34,'II-F Func Factors'!$E:$E)*M20</f>
        <v>5992.2711935741027</v>
      </c>
      <c r="N34" s="21">
        <f>SUMIF('II-F Func Factors'!$B:$B,$G34,'II-F Func Factors'!$E:$E)*N20</f>
        <v>5992.2711935741027</v>
      </c>
      <c r="O34" s="21">
        <f>SUMIF('II-F Func Factors'!$B:$B,$G34,'II-F Func Factors'!$E:$E)*O20</f>
        <v>5992.2711935741027</v>
      </c>
      <c r="P34" s="21">
        <f>SUMIF('II-F Func Factors'!$B:$B,$G34,'II-F Func Factors'!$E:$E)*P20</f>
        <v>5992.2711935741027</v>
      </c>
      <c r="Q34" s="21">
        <f>SUMIF('II-F Func Factors'!$B:$B,$G34,'II-F Func Factors'!$E:$E)*Q20</f>
        <v>5992.2711935741027</v>
      </c>
      <c r="R34" s="21">
        <f>SUMIF('II-F Func Factors'!$B:$B,$G34,'II-F Func Factors'!$E:$E)*R20</f>
        <v>5992.2711935741027</v>
      </c>
      <c r="S34" s="21">
        <f>SUMIF('II-F Func Factors'!$B:$B,$G34,'II-F Func Factors'!$E:$E)*S20</f>
        <v>5992.2711935741027</v>
      </c>
      <c r="T34" s="21">
        <f>SUMIF('II-F Func Factors'!$B:$B,$G34,'II-F Func Factors'!$E:$E)*T20</f>
        <v>5992.2711935741027</v>
      </c>
      <c r="U34" s="21">
        <f>SUMIF('II-F Func Factors'!$B:$B,$G34,'II-F Func Factors'!$E:$E)*U20</f>
        <v>5992.2711935741027</v>
      </c>
      <c r="V34" s="21">
        <f>SUMIF('II-F Func Factors'!$B:$B,$G34,'II-F Func Factors'!$E:$E)*V20</f>
        <v>5992.2711935741027</v>
      </c>
      <c r="W34" s="21">
        <f>SUMIF('II-F Func Factors'!$B:$B,$G34,'II-F Func Factors'!$E:$E)*W20</f>
        <v>5992.2711935741027</v>
      </c>
      <c r="X34" s="21">
        <f>SUMIF('II-F Func Factors'!$B:$B,$G34,'II-F Func Factors'!$E:$E)*X20</f>
        <v>71907.254322889232</v>
      </c>
      <c r="Y34" s="21">
        <f>SUMIF('II-F Func Factors'!$B:$B,$G34,'II-F Func Factors'!$E:$E)*Y20</f>
        <v>-46872.034395436254</v>
      </c>
      <c r="Z34" s="21">
        <f t="shared" si="6"/>
        <v>25035.219927452978</v>
      </c>
      <c r="AB34" s="21">
        <f>SUMIF('II-F Func Factors'!$B:$B,$G34,'II-F Func Factors'!$E:$E)*AB20</f>
        <v>5621.61142222136</v>
      </c>
      <c r="AC34" s="21">
        <f>SUMIF('II-F Func Factors'!$B:$B,$G34,'II-F Func Factors'!$E:$E)*AC20</f>
        <v>5621.61142222136</v>
      </c>
      <c r="AD34" s="21">
        <f>SUMIF('II-F Func Factors'!$B:$B,$G34,'II-F Func Factors'!$E:$E)*AD20</f>
        <v>-7785.1498947291666</v>
      </c>
      <c r="AE34" s="21">
        <f t="shared" si="7"/>
        <v>3458.0729497135535</v>
      </c>
    </row>
    <row r="35" spans="1:31">
      <c r="A35" s="12" t="s">
        <v>79</v>
      </c>
      <c r="B35" s="3" t="s">
        <v>45</v>
      </c>
      <c r="C35" s="51" t="s">
        <v>318</v>
      </c>
      <c r="D35" s="51" t="s">
        <v>419</v>
      </c>
      <c r="E35" s="51" t="s">
        <v>420</v>
      </c>
      <c r="F35" s="20" t="s">
        <v>45</v>
      </c>
      <c r="G35" s="12" t="s">
        <v>319</v>
      </c>
      <c r="H35" s="21">
        <f>SUMIF('II-F Func Factors'!$B:$B,$G35,'II-F Func Factors'!$E:$E)*H21</f>
        <v>4298697.1696527395</v>
      </c>
      <c r="I35" s="21">
        <f>SUMIF('II-F Func Factors'!$B:$B,$G35,'II-F Func Factors'!$E:$E)*I21</f>
        <v>0</v>
      </c>
      <c r="J35" s="21">
        <f>SUMIF('II-F Func Factors'!$B:$B,$G35,'II-F Func Factors'!$E:$E)*J21</f>
        <v>102755.41325994304</v>
      </c>
      <c r="K35" s="21">
        <f>SUMIF('II-F Func Factors'!$B:$B,$G35,'II-F Func Factors'!$E:$E)*K21</f>
        <v>4401452.5829126826</v>
      </c>
      <c r="L35" s="21">
        <f>SUMIF('II-F Func Factors'!$B:$B,$G35,'II-F Func Factors'!$E:$E)*L21</f>
        <v>168107.49075467378</v>
      </c>
      <c r="M35" s="21">
        <f>SUMIF('II-F Func Factors'!$B:$B,$G35,'II-F Func Factors'!$E:$E)*M21</f>
        <v>328253.97317981959</v>
      </c>
      <c r="N35" s="21">
        <f>SUMIF('II-F Func Factors'!$B:$B,$G35,'II-F Func Factors'!$E:$E)*N21</f>
        <v>292353.92303502507</v>
      </c>
      <c r="O35" s="21">
        <f>SUMIF('II-F Func Factors'!$B:$B,$G35,'II-F Func Factors'!$E:$E)*O21</f>
        <v>467498.40993511816</v>
      </c>
      <c r="P35" s="21">
        <f>SUMIF('II-F Func Factors'!$B:$B,$G35,'II-F Func Factors'!$E:$E)*P21</f>
        <v>360692.33905500791</v>
      </c>
      <c r="Q35" s="21">
        <f>SUMIF('II-F Func Factors'!$B:$B,$G35,'II-F Func Factors'!$E:$E)*Q21</f>
        <v>452805.04887294694</v>
      </c>
      <c r="R35" s="21">
        <f>SUMIF('II-F Func Factors'!$B:$B,$G35,'II-F Func Factors'!$E:$E)*R21</f>
        <v>346732.27275149239</v>
      </c>
      <c r="S35" s="21">
        <f>SUMIF('II-F Func Factors'!$B:$B,$G35,'II-F Func Factors'!$E:$E)*S21</f>
        <v>347220.9709803313</v>
      </c>
      <c r="T35" s="21">
        <f>SUMIF('II-F Func Factors'!$B:$B,$G35,'II-F Func Factors'!$E:$E)*T21</f>
        <v>407761.98418726347</v>
      </c>
      <c r="U35" s="21">
        <f>SUMIF('II-F Func Factors'!$B:$B,$G35,'II-F Func Factors'!$E:$E)*U21</f>
        <v>370190.22140769108</v>
      </c>
      <c r="V35" s="21">
        <f>SUMIF('II-F Func Factors'!$B:$B,$G35,'II-F Func Factors'!$E:$E)*V21</f>
        <v>487925.3624430339</v>
      </c>
      <c r="W35" s="21">
        <f>SUMIF('II-F Func Factors'!$B:$B,$G35,'II-F Func Factors'!$E:$E)*W21</f>
        <v>269155.17305033578</v>
      </c>
      <c r="X35" s="21">
        <f>SUMIF('II-F Func Factors'!$B:$B,$G35,'II-F Func Factors'!$E:$E)*X21</f>
        <v>4298697.1696527395</v>
      </c>
      <c r="Y35" s="21">
        <f>SUMIF('II-F Func Factors'!$B:$B,$G35,'II-F Func Factors'!$E:$E)*Y21</f>
        <v>-2517679.1605785545</v>
      </c>
      <c r="Z35" s="21">
        <f t="shared" si="6"/>
        <v>1781018.009074185</v>
      </c>
      <c r="AB35" s="21">
        <f>SUMIF('II-F Func Factors'!$B:$B,$G35,'II-F Func Factors'!$E:$E)*AB21</f>
        <v>378965.28940675361</v>
      </c>
      <c r="AC35" s="21">
        <f>SUMIF('II-F Func Factors'!$B:$B,$G35,'II-F Func Factors'!$E:$E)*AC21</f>
        <v>372066.50673017529</v>
      </c>
      <c r="AD35" s="21">
        <f>SUMIF('II-F Func Factors'!$B:$B,$G35,'II-F Func Factors'!$E:$E)*AD21</f>
        <v>-418170.66198962287</v>
      </c>
      <c r="AE35" s="21">
        <f t="shared" si="7"/>
        <v>332861.13414730609</v>
      </c>
    </row>
    <row r="36" spans="1:31">
      <c r="A36" s="12" t="s">
        <v>80</v>
      </c>
      <c r="B36" s="3" t="s">
        <v>45</v>
      </c>
      <c r="C36" s="51" t="s">
        <v>318</v>
      </c>
      <c r="D36" s="51" t="s">
        <v>485</v>
      </c>
      <c r="E36" s="51" t="s">
        <v>486</v>
      </c>
      <c r="F36" s="20" t="s">
        <v>45</v>
      </c>
      <c r="G36" s="12" t="s">
        <v>319</v>
      </c>
      <c r="H36" s="21">
        <f>SUMIF('II-F Func Factors'!$B:$B,$G36,'II-F Func Factors'!$E:$E)*H22</f>
        <v>0</v>
      </c>
      <c r="I36" s="21">
        <f>SUMIF('II-F Func Factors'!$B:$B,$G36,'II-F Func Factors'!$E:$E)*I22</f>
        <v>0</v>
      </c>
      <c r="J36" s="21">
        <f>SUMIF('II-F Func Factors'!$B:$B,$G36,'II-F Func Factors'!$E:$E)*J22</f>
        <v>0</v>
      </c>
      <c r="K36" s="21">
        <f>SUMIF('II-F Func Factors'!$B:$B,$G36,'II-F Func Factors'!$E:$E)*K22</f>
        <v>0</v>
      </c>
      <c r="L36" s="21">
        <f>SUMIF('II-F Func Factors'!$B:$B,$G36,'II-F Func Factors'!$E:$E)*L22</f>
        <v>0</v>
      </c>
      <c r="M36" s="21">
        <f>SUMIF('II-F Func Factors'!$B:$B,$G36,'II-F Func Factors'!$E:$E)*M22</f>
        <v>0</v>
      </c>
      <c r="N36" s="21">
        <f>SUMIF('II-F Func Factors'!$B:$B,$G36,'II-F Func Factors'!$E:$E)*N22</f>
        <v>0</v>
      </c>
      <c r="O36" s="21">
        <f>SUMIF('II-F Func Factors'!$B:$B,$G36,'II-F Func Factors'!$E:$E)*O22</f>
        <v>0</v>
      </c>
      <c r="P36" s="21">
        <f>SUMIF('II-F Func Factors'!$B:$B,$G36,'II-F Func Factors'!$E:$E)*P22</f>
        <v>0</v>
      </c>
      <c r="Q36" s="21">
        <f>SUMIF('II-F Func Factors'!$B:$B,$G36,'II-F Func Factors'!$E:$E)*Q22</f>
        <v>0</v>
      </c>
      <c r="R36" s="21">
        <f>SUMIF('II-F Func Factors'!$B:$B,$G36,'II-F Func Factors'!$E:$E)*R22</f>
        <v>0</v>
      </c>
      <c r="S36" s="21">
        <f>SUMIF('II-F Func Factors'!$B:$B,$G36,'II-F Func Factors'!$E:$E)*S22</f>
        <v>0</v>
      </c>
      <c r="T36" s="21">
        <f>SUMIF('II-F Func Factors'!$B:$B,$G36,'II-F Func Factors'!$E:$E)*T22</f>
        <v>0</v>
      </c>
      <c r="U36" s="21">
        <f>SUMIF('II-F Func Factors'!$B:$B,$G36,'II-F Func Factors'!$E:$E)*U22</f>
        <v>0</v>
      </c>
      <c r="V36" s="21">
        <f>SUMIF('II-F Func Factors'!$B:$B,$G36,'II-F Func Factors'!$E:$E)*V22</f>
        <v>0</v>
      </c>
      <c r="W36" s="21">
        <f>SUMIF('II-F Func Factors'!$B:$B,$G36,'II-F Func Factors'!$E:$E)*W22</f>
        <v>0</v>
      </c>
      <c r="X36" s="21">
        <f>SUMIF('II-F Func Factors'!$B:$B,$G36,'II-F Func Factors'!$E:$E)*X22</f>
        <v>0</v>
      </c>
      <c r="Y36" s="21">
        <f>SUMIF('II-F Func Factors'!$B:$B,$G36,'II-F Func Factors'!$E:$E)*Y22</f>
        <v>0</v>
      </c>
      <c r="Z36" s="21">
        <f t="shared" si="6"/>
        <v>0</v>
      </c>
      <c r="AB36" s="21">
        <f>SUMIF('II-F Func Factors'!$B:$B,$G36,'II-F Func Factors'!$E:$E)*AB22</f>
        <v>0</v>
      </c>
      <c r="AC36" s="21">
        <f>SUMIF('II-F Func Factors'!$B:$B,$G36,'II-F Func Factors'!$E:$E)*AC22</f>
        <v>0</v>
      </c>
      <c r="AD36" s="21">
        <f>SUMIF('II-F Func Factors'!$B:$B,$G36,'II-F Func Factors'!$E:$E)*AD22</f>
        <v>0</v>
      </c>
      <c r="AE36" s="21">
        <f t="shared" si="7"/>
        <v>0</v>
      </c>
    </row>
    <row r="37" spans="1:31">
      <c r="A37" s="12" t="s">
        <v>81</v>
      </c>
      <c r="B37" s="3" t="s">
        <v>45</v>
      </c>
      <c r="C37" s="51" t="s">
        <v>318</v>
      </c>
      <c r="D37" s="51" t="s">
        <v>487</v>
      </c>
      <c r="E37" s="51" t="s">
        <v>488</v>
      </c>
      <c r="F37" s="20" t="s">
        <v>45</v>
      </c>
      <c r="G37" s="12" t="s">
        <v>319</v>
      </c>
      <c r="H37" s="21">
        <f>SUMIF('II-F Func Factors'!$B:$B,$G37,'II-F Func Factors'!$E:$E)*H23</f>
        <v>0</v>
      </c>
      <c r="I37" s="21">
        <f>SUMIF('II-F Func Factors'!$B:$B,$G37,'II-F Func Factors'!$E:$E)*I23</f>
        <v>0</v>
      </c>
      <c r="J37" s="21">
        <f>SUMIF('II-F Func Factors'!$B:$B,$G37,'II-F Func Factors'!$E:$E)*J23</f>
        <v>0</v>
      </c>
      <c r="K37" s="21">
        <f>SUMIF('II-F Func Factors'!$B:$B,$G37,'II-F Func Factors'!$E:$E)*K23</f>
        <v>0</v>
      </c>
      <c r="L37" s="21">
        <f>SUMIF('II-F Func Factors'!$B:$B,$G37,'II-F Func Factors'!$E:$E)*L23</f>
        <v>0</v>
      </c>
      <c r="M37" s="21">
        <f>SUMIF('II-F Func Factors'!$B:$B,$G37,'II-F Func Factors'!$E:$E)*M23</f>
        <v>0</v>
      </c>
      <c r="N37" s="21">
        <f>SUMIF('II-F Func Factors'!$B:$B,$G37,'II-F Func Factors'!$E:$E)*N23</f>
        <v>0</v>
      </c>
      <c r="O37" s="21">
        <f>SUMIF('II-F Func Factors'!$B:$B,$G37,'II-F Func Factors'!$E:$E)*O23</f>
        <v>0</v>
      </c>
      <c r="P37" s="21">
        <f>SUMIF('II-F Func Factors'!$B:$B,$G37,'II-F Func Factors'!$E:$E)*P23</f>
        <v>0</v>
      </c>
      <c r="Q37" s="21">
        <f>SUMIF('II-F Func Factors'!$B:$B,$G37,'II-F Func Factors'!$E:$E)*Q23</f>
        <v>0</v>
      </c>
      <c r="R37" s="21">
        <f>SUMIF('II-F Func Factors'!$B:$B,$G37,'II-F Func Factors'!$E:$E)*R23</f>
        <v>0</v>
      </c>
      <c r="S37" s="21">
        <f>SUMIF('II-F Func Factors'!$B:$B,$G37,'II-F Func Factors'!$E:$E)*S23</f>
        <v>0</v>
      </c>
      <c r="T37" s="21">
        <f>SUMIF('II-F Func Factors'!$B:$B,$G37,'II-F Func Factors'!$E:$E)*T23</f>
        <v>0</v>
      </c>
      <c r="U37" s="21">
        <f>SUMIF('II-F Func Factors'!$B:$B,$G37,'II-F Func Factors'!$E:$E)*U23</f>
        <v>0</v>
      </c>
      <c r="V37" s="21">
        <f>SUMIF('II-F Func Factors'!$B:$B,$G37,'II-F Func Factors'!$E:$E)*V23</f>
        <v>0</v>
      </c>
      <c r="W37" s="21">
        <f>SUMIF('II-F Func Factors'!$B:$B,$G37,'II-F Func Factors'!$E:$E)*W23</f>
        <v>0</v>
      </c>
      <c r="X37" s="21">
        <f>SUMIF('II-F Func Factors'!$B:$B,$G37,'II-F Func Factors'!$E:$E)*X23</f>
        <v>0</v>
      </c>
      <c r="Y37" s="21">
        <f>SUMIF('II-F Func Factors'!$B:$B,$G37,'II-F Func Factors'!$E:$E)*Y23</f>
        <v>0</v>
      </c>
      <c r="Z37" s="21">
        <f t="shared" si="6"/>
        <v>0</v>
      </c>
      <c r="AB37" s="21">
        <f>SUMIF('II-F Func Factors'!$B:$B,$G37,'II-F Func Factors'!$E:$E)*AB23</f>
        <v>0</v>
      </c>
      <c r="AC37" s="21">
        <f>SUMIF('II-F Func Factors'!$B:$B,$G37,'II-F Func Factors'!$E:$E)*AC23</f>
        <v>0</v>
      </c>
      <c r="AD37" s="21">
        <f>SUMIF('II-F Func Factors'!$B:$B,$G37,'II-F Func Factors'!$E:$E)*AD23</f>
        <v>0</v>
      </c>
      <c r="AE37" s="21">
        <f t="shared" si="7"/>
        <v>0</v>
      </c>
    </row>
    <row r="38" spans="1:31">
      <c r="A38" s="12" t="s">
        <v>82</v>
      </c>
      <c r="B38" s="3" t="s">
        <v>45</v>
      </c>
      <c r="C38" s="51" t="s">
        <v>318</v>
      </c>
      <c r="D38" s="51" t="s">
        <v>409</v>
      </c>
      <c r="E38" s="51" t="s">
        <v>410</v>
      </c>
      <c r="F38" s="20" t="s">
        <v>45</v>
      </c>
      <c r="G38" s="12" t="s">
        <v>319</v>
      </c>
      <c r="H38" s="21">
        <f>SUMIF('II-F Func Factors'!$B:$B,$G38,'II-F Func Factors'!$E:$E)*H24</f>
        <v>7442610.510211587</v>
      </c>
      <c r="I38" s="21">
        <f>SUMIF('II-F Func Factors'!$B:$B,$G38,'II-F Func Factors'!$E:$E)*I24</f>
        <v>0</v>
      </c>
      <c r="J38" s="21">
        <f>SUMIF('II-F Func Factors'!$B:$B,$G38,'II-F Func Factors'!$E:$E)*J24</f>
        <v>-38884.828000780639</v>
      </c>
      <c r="K38" s="21">
        <f>SUMIF('II-F Func Factors'!$B:$B,$G38,'II-F Func Factors'!$E:$E)*K24</f>
        <v>7403725.6822108068</v>
      </c>
      <c r="L38" s="21">
        <f>SUMIF('II-F Func Factors'!$B:$B,$G38,'II-F Func Factors'!$E:$E)*L24</f>
        <v>620368.88552778214</v>
      </c>
      <c r="M38" s="21">
        <f>SUMIF('II-F Func Factors'!$B:$B,$G38,'II-F Func Factors'!$E:$E)*M24</f>
        <v>633863.33643971977</v>
      </c>
      <c r="N38" s="21">
        <f>SUMIF('II-F Func Factors'!$B:$B,$G38,'II-F Func Factors'!$E:$E)*N24</f>
        <v>635792.64278919715</v>
      </c>
      <c r="O38" s="21">
        <f>SUMIF('II-F Func Factors'!$B:$B,$G38,'II-F Func Factors'!$E:$E)*O24</f>
        <v>635522.3484174324</v>
      </c>
      <c r="P38" s="21">
        <f>SUMIF('II-F Func Factors'!$B:$B,$G38,'II-F Func Factors'!$E:$E)*P24</f>
        <v>634666.4690591949</v>
      </c>
      <c r="Q38" s="21">
        <f>SUMIF('II-F Func Factors'!$B:$B,$G38,'II-F Func Factors'!$E:$E)*Q24</f>
        <v>730222.4913951729</v>
      </c>
      <c r="R38" s="21">
        <f>SUMIF('II-F Func Factors'!$B:$B,$G38,'II-F Func Factors'!$E:$E)*R24</f>
        <v>637173.66735159059</v>
      </c>
      <c r="S38" s="21">
        <f>SUMIF('II-F Func Factors'!$B:$B,$G38,'II-F Func Factors'!$E:$E)*S24</f>
        <v>633236.71756325942</v>
      </c>
      <c r="T38" s="21">
        <f>SUMIF('II-F Func Factors'!$B:$B,$G38,'II-F Func Factors'!$E:$E)*T24</f>
        <v>628911.10876507859</v>
      </c>
      <c r="U38" s="21">
        <f>SUMIF('II-F Func Factors'!$B:$B,$G38,'II-F Func Factors'!$E:$E)*U24</f>
        <v>496923.03758097789</v>
      </c>
      <c r="V38" s="21">
        <f>SUMIF('II-F Func Factors'!$B:$B,$G38,'II-F Func Factors'!$E:$E)*V24</f>
        <v>525546.23022911535</v>
      </c>
      <c r="W38" s="21">
        <f>SUMIF('II-F Func Factors'!$B:$B,$G38,'II-F Func Factors'!$E:$E)*W24</f>
        <v>630383.57509306481</v>
      </c>
      <c r="X38" s="21">
        <f>SUMIF('II-F Func Factors'!$B:$B,$G38,'II-F Func Factors'!$E:$E)*X24</f>
        <v>7442610.510211587</v>
      </c>
      <c r="Y38" s="21">
        <f>SUMIF('II-F Func Factors'!$B:$B,$G38,'II-F Func Factors'!$E:$E)*Y24</f>
        <v>-5306063.244254834</v>
      </c>
      <c r="Z38" s="21">
        <f t="shared" si="6"/>
        <v>2136547.2659567529</v>
      </c>
      <c r="AB38" s="21">
        <f>SUMIF('II-F Func Factors'!$B:$B,$G38,'II-F Func Factors'!$E:$E)*AB24</f>
        <v>662401.23842117004</v>
      </c>
      <c r="AC38" s="21">
        <f>SUMIF('II-F Func Factors'!$B:$B,$G38,'II-F Func Factors'!$E:$E)*AC24</f>
        <v>648259.05029229936</v>
      </c>
      <c r="AD38" s="21">
        <f>SUMIF('II-F Func Factors'!$B:$B,$G38,'II-F Func Factors'!$E:$E)*AD24</f>
        <v>-881303.70785567746</v>
      </c>
      <c r="AE38" s="21">
        <f t="shared" si="7"/>
        <v>429356.58085779194</v>
      </c>
    </row>
    <row r="39" spans="1:31">
      <c r="A39" s="12" t="s">
        <v>83</v>
      </c>
      <c r="B39" s="3" t="s">
        <v>45</v>
      </c>
      <c r="C39" s="51" t="s">
        <v>318</v>
      </c>
      <c r="D39" s="51" t="s">
        <v>489</v>
      </c>
      <c r="E39" s="51" t="s">
        <v>490</v>
      </c>
      <c r="F39" s="20" t="s">
        <v>45</v>
      </c>
      <c r="G39" s="12" t="s">
        <v>319</v>
      </c>
      <c r="H39" s="21">
        <f>SUMIF('II-F Func Factors'!$B:$B,$G39,'II-F Func Factors'!$E:$E)*H25</f>
        <v>775334.05771320011</v>
      </c>
      <c r="I39" s="21">
        <f>SUMIF('II-F Func Factors'!$B:$B,$G39,'II-F Func Factors'!$E:$E)*I25</f>
        <v>0</v>
      </c>
      <c r="J39" s="21">
        <f>SUMIF('II-F Func Factors'!$B:$B,$G39,'II-F Func Factors'!$E:$E)*J25</f>
        <v>-739.39859853792962</v>
      </c>
      <c r="K39" s="21">
        <f>SUMIF('II-F Func Factors'!$B:$B,$G39,'II-F Func Factors'!$E:$E)*K25</f>
        <v>774594.65911466209</v>
      </c>
      <c r="L39" s="21">
        <f>SUMIF('II-F Func Factors'!$B:$B,$G39,'II-F Func Factors'!$E:$E)*L25</f>
        <v>59566.374457953345</v>
      </c>
      <c r="M39" s="21">
        <f>SUMIF('II-F Func Factors'!$B:$B,$G39,'II-F Func Factors'!$E:$E)*M25</f>
        <v>67162.679518654171</v>
      </c>
      <c r="N39" s="21">
        <f>SUMIF('II-F Func Factors'!$B:$B,$G39,'II-F Func Factors'!$E:$E)*N25</f>
        <v>73562.526343508871</v>
      </c>
      <c r="O39" s="21">
        <f>SUMIF('II-F Func Factors'!$B:$B,$G39,'II-F Func Factors'!$E:$E)*O25</f>
        <v>63117.869590158218</v>
      </c>
      <c r="P39" s="21">
        <f>SUMIF('II-F Func Factors'!$B:$B,$G39,'II-F Func Factors'!$E:$E)*P25</f>
        <v>65020.280866626163</v>
      </c>
      <c r="Q39" s="21">
        <f>SUMIF('II-F Func Factors'!$B:$B,$G39,'II-F Func Factors'!$E:$E)*Q25</f>
        <v>61403.214167570135</v>
      </c>
      <c r="R39" s="21">
        <f>SUMIF('II-F Func Factors'!$B:$B,$G39,'II-F Func Factors'!$E:$E)*R25</f>
        <v>64030.148539204718</v>
      </c>
      <c r="S39" s="21">
        <f>SUMIF('II-F Func Factors'!$B:$B,$G39,'II-F Func Factors'!$E:$E)*S25</f>
        <v>65339.578313462553</v>
      </c>
      <c r="T39" s="21">
        <f>SUMIF('II-F Func Factors'!$B:$B,$G39,'II-F Func Factors'!$E:$E)*T25</f>
        <v>62539.884982297022</v>
      </c>
      <c r="U39" s="21">
        <f>SUMIF('II-F Func Factors'!$B:$B,$G39,'II-F Func Factors'!$E:$E)*U25</f>
        <v>63960.733230524645</v>
      </c>
      <c r="V39" s="21">
        <f>SUMIF('II-F Func Factors'!$B:$B,$G39,'II-F Func Factors'!$E:$E)*V25</f>
        <v>63931.25836550667</v>
      </c>
      <c r="W39" s="21">
        <f>SUMIF('II-F Func Factors'!$B:$B,$G39,'II-F Func Factors'!$E:$E)*W25</f>
        <v>65699.509337733485</v>
      </c>
      <c r="X39" s="21">
        <f>SUMIF('II-F Func Factors'!$B:$B,$G39,'II-F Func Factors'!$E:$E)*X25</f>
        <v>775334.05771320011</v>
      </c>
      <c r="Y39" s="21">
        <f>SUMIF('II-F Func Factors'!$B:$B,$G39,'II-F Func Factors'!$E:$E)*Y25</f>
        <v>-484706.6260605097</v>
      </c>
      <c r="Z39" s="21">
        <f t="shared" si="6"/>
        <v>290627.4316526904</v>
      </c>
      <c r="AB39" s="21">
        <f>SUMIF('II-F Func Factors'!$B:$B,$G39,'II-F Func Factors'!$E:$E)*AB25</f>
        <v>64267.822997791525</v>
      </c>
      <c r="AC39" s="21">
        <f>SUMIF('II-F Func Factors'!$B:$B,$G39,'II-F Func Factors'!$E:$E)*AC25</f>
        <v>66865.173159775586</v>
      </c>
      <c r="AD39" s="21">
        <f>SUMIF('II-F Func Factors'!$B:$B,$G39,'II-F Func Factors'!$E:$E)*AD25</f>
        <v>-80506.719785495763</v>
      </c>
      <c r="AE39" s="21">
        <f t="shared" si="7"/>
        <v>50626.276372071341</v>
      </c>
    </row>
    <row r="40" spans="1:31">
      <c r="A40" s="12" t="s">
        <v>84</v>
      </c>
      <c r="B40" s="3" t="s">
        <v>45</v>
      </c>
      <c r="C40" s="51" t="s">
        <v>318</v>
      </c>
      <c r="D40" s="51" t="s">
        <v>491</v>
      </c>
      <c r="E40" s="51" t="s">
        <v>492</v>
      </c>
      <c r="F40" s="20" t="s">
        <v>45</v>
      </c>
      <c r="G40" s="12" t="s">
        <v>319</v>
      </c>
      <c r="H40" s="21">
        <f>SUMIF('II-F Func Factors'!$B:$B,$G40,'II-F Func Factors'!$E:$E)*H26</f>
        <v>-1135707.0418691069</v>
      </c>
      <c r="I40" s="21">
        <f>SUMIF('II-F Func Factors'!$B:$B,$G40,'II-F Func Factors'!$E:$E)*I26</f>
        <v>0</v>
      </c>
      <c r="J40" s="21">
        <f>SUMIF('II-F Func Factors'!$B:$B,$G40,'II-F Func Factors'!$E:$E)*J26</f>
        <v>-373726.60382544989</v>
      </c>
      <c r="K40" s="21">
        <f>SUMIF('II-F Func Factors'!$B:$B,$G40,'II-F Func Factors'!$E:$E)*K26</f>
        <v>-1509433.6456945569</v>
      </c>
      <c r="L40" s="21">
        <f>SUMIF('II-F Func Factors'!$B:$B,$G40,'II-F Func Factors'!$E:$E)*L26</f>
        <v>-86249.806297762465</v>
      </c>
      <c r="M40" s="21">
        <f>SUMIF('II-F Func Factors'!$B:$B,$G40,'II-F Func Factors'!$E:$E)*M26</f>
        <v>-93487.316406391517</v>
      </c>
      <c r="N40" s="21">
        <f>SUMIF('II-F Func Factors'!$B:$B,$G40,'II-F Func Factors'!$E:$E)*N26</f>
        <v>-93214.154981295404</v>
      </c>
      <c r="O40" s="21">
        <f>SUMIF('II-F Func Factors'!$B:$B,$G40,'II-F Func Factors'!$E:$E)*O26</f>
        <v>-94981.408878737289</v>
      </c>
      <c r="P40" s="21">
        <f>SUMIF('II-F Func Factors'!$B:$B,$G40,'II-F Func Factors'!$E:$E)*P26</f>
        <v>-96804.504524032323</v>
      </c>
      <c r="Q40" s="21">
        <f>SUMIF('II-F Func Factors'!$B:$B,$G40,'II-F Func Factors'!$E:$E)*Q26</f>
        <v>-93909.132786087517</v>
      </c>
      <c r="R40" s="21">
        <f>SUMIF('II-F Func Factors'!$B:$B,$G40,'II-F Func Factors'!$E:$E)*R26</f>
        <v>-95061.476949246047</v>
      </c>
      <c r="S40" s="21">
        <f>SUMIF('II-F Func Factors'!$B:$B,$G40,'II-F Func Factors'!$E:$E)*S26</f>
        <v>-97607.522238978316</v>
      </c>
      <c r="T40" s="21">
        <f>SUMIF('II-F Func Factors'!$B:$B,$G40,'II-F Func Factors'!$E:$E)*T26</f>
        <v>-95351.438528478728</v>
      </c>
      <c r="U40" s="21">
        <f>SUMIF('II-F Func Factors'!$B:$B,$G40,'II-F Func Factors'!$E:$E)*U26</f>
        <v>-95106.538057649406</v>
      </c>
      <c r="V40" s="21">
        <f>SUMIF('II-F Func Factors'!$B:$B,$G40,'II-F Func Factors'!$E:$E)*V26</f>
        <v>-97258.486758686311</v>
      </c>
      <c r="W40" s="21">
        <f>SUMIF('II-F Func Factors'!$B:$B,$G40,'II-F Func Factors'!$E:$E)*W26</f>
        <v>-96675.255461761626</v>
      </c>
      <c r="X40" s="21">
        <f>SUMIF('II-F Func Factors'!$B:$B,$G40,'II-F Func Factors'!$E:$E)*X26</f>
        <v>-1135707.0418691069</v>
      </c>
      <c r="Y40" s="21">
        <f>SUMIF('II-F Func Factors'!$B:$B,$G40,'II-F Func Factors'!$E:$E)*Y26</f>
        <v>887420.44421731378</v>
      </c>
      <c r="Z40" s="21">
        <f t="shared" si="6"/>
        <v>-248286.59765179316</v>
      </c>
      <c r="AB40" s="21">
        <f>SUMIF('II-F Func Factors'!$B:$B,$G40,'II-F Func Factors'!$E:$E)*AB26</f>
        <v>-111330.77957447313</v>
      </c>
      <c r="AC40" s="21">
        <f>SUMIF('II-F Func Factors'!$B:$B,$G40,'II-F Func Factors'!$E:$E)*AC26</f>
        <v>-110530.52883472024</v>
      </c>
      <c r="AD40" s="21">
        <f>SUMIF('II-F Func Factors'!$B:$B,$G40,'II-F Func Factors'!$E:$E)*AD26</f>
        <v>147394.95025100946</v>
      </c>
      <c r="AE40" s="21">
        <f t="shared" si="7"/>
        <v>-74466.358158183895</v>
      </c>
    </row>
    <row r="41" spans="1:31">
      <c r="A41" s="12" t="s">
        <v>85</v>
      </c>
      <c r="B41" s="3" t="s">
        <v>45</v>
      </c>
      <c r="C41" s="51" t="s">
        <v>318</v>
      </c>
      <c r="D41" s="51" t="s">
        <v>423</v>
      </c>
      <c r="E41" s="51" t="s">
        <v>424</v>
      </c>
      <c r="F41" s="20" t="s">
        <v>45</v>
      </c>
      <c r="G41" s="12" t="s">
        <v>319</v>
      </c>
      <c r="H41" s="21">
        <f>SUMIF('II-F Func Factors'!$B:$B,$G41,'II-F Func Factors'!$E:$E)*H27</f>
        <v>96101.572360546925</v>
      </c>
      <c r="I41" s="21">
        <f>SUMIF('II-F Func Factors'!$B:$B,$G41,'II-F Func Factors'!$E:$E)*I27</f>
        <v>0</v>
      </c>
      <c r="J41" s="21">
        <f>SUMIF('II-F Func Factors'!$B:$B,$G41,'II-F Func Factors'!$E:$E)*J27</f>
        <v>112077.62892040878</v>
      </c>
      <c r="K41" s="21">
        <f>SUMIF('II-F Func Factors'!$B:$B,$G41,'II-F Func Factors'!$E:$E)*K27</f>
        <v>208179.20128095569</v>
      </c>
      <c r="L41" s="21">
        <f>SUMIF('II-F Func Factors'!$B:$B,$G41,'II-F Func Factors'!$E:$E)*L27</f>
        <v>19377.711066756856</v>
      </c>
      <c r="M41" s="21">
        <f>SUMIF('II-F Func Factors'!$B:$B,$G41,'II-F Func Factors'!$E:$E)*M27</f>
        <v>15695.925318323789</v>
      </c>
      <c r="N41" s="21">
        <f>SUMIF('II-F Func Factors'!$B:$B,$G41,'II-F Func Factors'!$E:$E)*N27</f>
        <v>27407.326666663303</v>
      </c>
      <c r="O41" s="21">
        <f>SUMIF('II-F Func Factors'!$B:$B,$G41,'II-F Func Factors'!$E:$E)*O27</f>
        <v>20255.855957459491</v>
      </c>
      <c r="P41" s="21">
        <f>SUMIF('II-F Func Factors'!$B:$B,$G41,'II-F Func Factors'!$E:$E)*P27</f>
        <v>21879.10482713312</v>
      </c>
      <c r="Q41" s="21">
        <f>SUMIF('II-F Func Factors'!$B:$B,$G41,'II-F Func Factors'!$E:$E)*Q27</f>
        <v>16609.353312661493</v>
      </c>
      <c r="R41" s="21">
        <f>SUMIF('II-F Func Factors'!$B:$B,$G41,'II-F Func Factors'!$E:$E)*R27</f>
        <v>21577.64352849422</v>
      </c>
      <c r="S41" s="21">
        <f>SUMIF('II-F Func Factors'!$B:$B,$G41,'II-F Func Factors'!$E:$E)*S27</f>
        <v>25633.715954142714</v>
      </c>
      <c r="T41" s="21">
        <f>SUMIF('II-F Func Factors'!$B:$B,$G41,'II-F Func Factors'!$E:$E)*T27</f>
        <v>27777.960491832047</v>
      </c>
      <c r="U41" s="21">
        <f>SUMIF('II-F Func Factors'!$B:$B,$G41,'II-F Func Factors'!$E:$E)*U27</f>
        <v>20176.555152677425</v>
      </c>
      <c r="V41" s="21">
        <f>SUMIF('II-F Func Factors'!$B:$B,$G41,'II-F Func Factors'!$E:$E)*V27</f>
        <v>18054.589120545254</v>
      </c>
      <c r="W41" s="21">
        <f>SUMIF('II-F Func Factors'!$B:$B,$G41,'II-F Func Factors'!$E:$E)*W27</f>
        <v>-138344.16903614273</v>
      </c>
      <c r="X41" s="21">
        <f>SUMIF('II-F Func Factors'!$B:$B,$G41,'II-F Func Factors'!$E:$E)*X27</f>
        <v>96101.572360546925</v>
      </c>
      <c r="Y41" s="21">
        <f>SUMIF('II-F Func Factors'!$B:$B,$G41,'II-F Func Factors'!$E:$E)*Y27</f>
        <v>-159537.63324198849</v>
      </c>
      <c r="Z41" s="21">
        <f t="shared" si="6"/>
        <v>-63436.060881441561</v>
      </c>
      <c r="AB41" s="21">
        <f>SUMIF('II-F Func Factors'!$B:$B,$G41,'II-F Func Factors'!$E:$E)*AB27</f>
        <v>32146.287828661229</v>
      </c>
      <c r="AC41" s="21">
        <f>SUMIF('II-F Func Factors'!$B:$B,$G41,'II-F Func Factors'!$E:$E)*AC27</f>
        <v>17896.447129097603</v>
      </c>
      <c r="AD41" s="21">
        <f>SUMIF('II-F Func Factors'!$B:$B,$G41,'II-F Func Factors'!$E:$E)*AD27</f>
        <v>-26498.196731997152</v>
      </c>
      <c r="AE41" s="21">
        <f t="shared" si="7"/>
        <v>23544.53822576168</v>
      </c>
    </row>
    <row r="42" spans="1:31" ht="11.55" thickBot="1">
      <c r="A42" s="12" t="s">
        <v>86</v>
      </c>
      <c r="B42" s="50" t="s">
        <v>45</v>
      </c>
      <c r="C42" s="50"/>
      <c r="D42" s="50"/>
      <c r="E42" s="50"/>
      <c r="F42" s="58" t="s">
        <v>45</v>
      </c>
      <c r="G42" s="58" t="s">
        <v>45</v>
      </c>
      <c r="H42" s="21" t="s">
        <v>45</v>
      </c>
      <c r="I42" s="21" t="s">
        <v>45</v>
      </c>
      <c r="J42" s="21" t="s">
        <v>45</v>
      </c>
      <c r="K42" s="21" t="s">
        <v>45</v>
      </c>
      <c r="L42" s="21" t="s">
        <v>45</v>
      </c>
      <c r="M42" s="21" t="s">
        <v>45</v>
      </c>
      <c r="N42" s="21" t="s">
        <v>45</v>
      </c>
      <c r="O42" s="21" t="s">
        <v>45</v>
      </c>
      <c r="P42" s="21" t="s">
        <v>45</v>
      </c>
      <c r="Q42" s="21" t="s">
        <v>45</v>
      </c>
      <c r="R42" s="21" t="s">
        <v>45</v>
      </c>
      <c r="S42" s="21" t="s">
        <v>45</v>
      </c>
      <c r="T42" s="21" t="s">
        <v>45</v>
      </c>
      <c r="U42" s="21" t="s">
        <v>45</v>
      </c>
      <c r="V42" s="21" t="s">
        <v>45</v>
      </c>
      <c r="W42" s="21" t="s">
        <v>45</v>
      </c>
      <c r="X42" s="21" t="s">
        <v>45</v>
      </c>
      <c r="Y42" s="21" t="s">
        <v>45</v>
      </c>
      <c r="Z42" s="21" t="s">
        <v>45</v>
      </c>
      <c r="AB42" s="21" t="s">
        <v>45</v>
      </c>
      <c r="AC42" s="21" t="s">
        <v>45</v>
      </c>
      <c r="AD42" s="21" t="s">
        <v>45</v>
      </c>
      <c r="AE42" s="21" t="s">
        <v>45</v>
      </c>
    </row>
    <row r="43" spans="1:31" ht="11.55" thickBot="1">
      <c r="A43" s="12" t="s">
        <v>87</v>
      </c>
      <c r="B43" s="62"/>
      <c r="C43" s="62" t="s">
        <v>493</v>
      </c>
      <c r="D43" s="62"/>
      <c r="E43" s="62"/>
      <c r="F43" s="65" t="s">
        <v>45</v>
      </c>
      <c r="G43" s="63" t="s">
        <v>45</v>
      </c>
      <c r="H43" s="63">
        <f t="shared" ref="H43:Z43" si="8">SUM(H31:H42)</f>
        <v>18210569.40196678</v>
      </c>
      <c r="I43" s="63">
        <f t="shared" si="8"/>
        <v>0</v>
      </c>
      <c r="J43" s="63">
        <f t="shared" si="8"/>
        <v>-2060081.8658461277</v>
      </c>
      <c r="K43" s="63">
        <f t="shared" si="8"/>
        <v>16150487.536120657</v>
      </c>
      <c r="L43" s="63">
        <f t="shared" si="8"/>
        <v>1457136.6034021711</v>
      </c>
      <c r="M43" s="63">
        <f t="shared" si="8"/>
        <v>1495482.062855477</v>
      </c>
      <c r="N43" s="63">
        <f t="shared" si="8"/>
        <v>1557794.2682199217</v>
      </c>
      <c r="O43" s="63">
        <f t="shared" si="8"/>
        <v>1632142.5024670539</v>
      </c>
      <c r="P43" s="63">
        <f t="shared" si="8"/>
        <v>1535331.967308542</v>
      </c>
      <c r="Q43" s="63">
        <f t="shared" si="8"/>
        <v>1697151.9341221729</v>
      </c>
      <c r="R43" s="63">
        <f t="shared" si="8"/>
        <v>1515654.6704815894</v>
      </c>
      <c r="S43" s="63">
        <f t="shared" si="8"/>
        <v>1525320.0595448434</v>
      </c>
      <c r="T43" s="63">
        <f t="shared" si="8"/>
        <v>1570938.881173162</v>
      </c>
      <c r="U43" s="63">
        <f t="shared" si="8"/>
        <v>1397297.4993377554</v>
      </c>
      <c r="V43" s="63">
        <f t="shared" si="8"/>
        <v>1545313.3883060468</v>
      </c>
      <c r="W43" s="63">
        <f t="shared" si="8"/>
        <v>1281005.5647480481</v>
      </c>
      <c r="X43" s="63">
        <f t="shared" si="8"/>
        <v>18210569.40196678</v>
      </c>
      <c r="Y43" s="63">
        <f t="shared" si="8"/>
        <v>-10691082.8245862</v>
      </c>
      <c r="Z43" s="63">
        <f t="shared" si="8"/>
        <v>7519486.5773805864</v>
      </c>
      <c r="AB43" s="63">
        <f t="shared" ref="AB43:AC43" si="9">SUM(AB31:AB42)</f>
        <v>1562473.0453548448</v>
      </c>
      <c r="AC43" s="63">
        <f t="shared" si="9"/>
        <v>1531443.9149572479</v>
      </c>
      <c r="AD43" s="63">
        <f t="shared" ref="AD43:AE43" si="10">SUM(AD31:AD42)</f>
        <v>-1775721.5661727705</v>
      </c>
      <c r="AE43" s="63">
        <f t="shared" si="10"/>
        <v>1318195.3941393222</v>
      </c>
    </row>
    <row r="44" spans="1:31">
      <c r="A44" s="12" t="s">
        <v>88</v>
      </c>
      <c r="B44" s="50" t="s">
        <v>45</v>
      </c>
      <c r="C44" s="50" t="s">
        <v>74</v>
      </c>
      <c r="D44" s="50"/>
      <c r="E44" s="50"/>
      <c r="F44" s="58" t="s">
        <v>45</v>
      </c>
      <c r="G44" s="58" t="s">
        <v>45</v>
      </c>
      <c r="H44" s="21" t="s">
        <v>45</v>
      </c>
      <c r="I44" s="21" t="s">
        <v>45</v>
      </c>
      <c r="J44" s="21" t="s">
        <v>45</v>
      </c>
      <c r="K44" s="21" t="s">
        <v>45</v>
      </c>
      <c r="L44" s="21" t="s">
        <v>45</v>
      </c>
      <c r="M44" s="21" t="s">
        <v>45</v>
      </c>
      <c r="N44" s="21" t="s">
        <v>45</v>
      </c>
      <c r="O44" s="21" t="s">
        <v>45</v>
      </c>
      <c r="P44" s="21" t="s">
        <v>45</v>
      </c>
      <c r="Q44" s="21" t="s">
        <v>45</v>
      </c>
      <c r="R44" s="21" t="s">
        <v>45</v>
      </c>
      <c r="S44" s="21" t="s">
        <v>45</v>
      </c>
      <c r="T44" s="21" t="s">
        <v>45</v>
      </c>
      <c r="U44" s="21" t="s">
        <v>45</v>
      </c>
      <c r="V44" s="21" t="s">
        <v>45</v>
      </c>
      <c r="W44" s="21" t="s">
        <v>45</v>
      </c>
      <c r="X44" s="21" t="s">
        <v>45</v>
      </c>
      <c r="Y44" s="21" t="s">
        <v>45</v>
      </c>
      <c r="Z44" s="21" t="s">
        <v>45</v>
      </c>
      <c r="AB44" s="21" t="s">
        <v>45</v>
      </c>
      <c r="AC44" s="21" t="s">
        <v>45</v>
      </c>
      <c r="AD44" s="21" t="s">
        <v>45</v>
      </c>
      <c r="AE44" s="21" t="s">
        <v>45</v>
      </c>
    </row>
    <row r="45" spans="1:31">
      <c r="A45" s="12" t="s">
        <v>89</v>
      </c>
      <c r="B45" s="50" t="s">
        <v>293</v>
      </c>
      <c r="C45" s="51" t="s">
        <v>318</v>
      </c>
      <c r="D45" s="51" t="s">
        <v>476</v>
      </c>
      <c r="E45" s="51" t="s">
        <v>477</v>
      </c>
      <c r="F45" s="20" t="s">
        <v>45</v>
      </c>
      <c r="G45" s="12" t="s">
        <v>319</v>
      </c>
      <c r="H45" s="21">
        <f>SUMIF('II-F Func Factors'!$B:$B,$G45,'II-F Func Factors'!$F:$F)*H17</f>
        <v>8757044.6788653135</v>
      </c>
      <c r="I45" s="21">
        <f>SUMIF('II-F Func Factors'!$B:$B,$G45,'II-F Func Factors'!$F:$F)*I17</f>
        <v>0</v>
      </c>
      <c r="J45" s="21">
        <f>SUMIF('II-F Func Factors'!$B:$B,$G45,'II-F Func Factors'!$F:$F)*J17</f>
        <v>-1562121.9432121739</v>
      </c>
      <c r="K45" s="21">
        <f>SUMIF('II-F Func Factors'!$B:$B,$G45,'II-F Func Factors'!$F:$F)*K17</f>
        <v>7194922.7356531387</v>
      </c>
      <c r="L45" s="21">
        <f>SUMIF('II-F Func Factors'!$B:$B,$G45,'II-F Func Factors'!$F:$F)*L17</f>
        <v>682682.66950481571</v>
      </c>
      <c r="M45" s="21">
        <f>SUMIF('II-F Func Factors'!$B:$B,$G45,'II-F Func Factors'!$F:$F)*M17</f>
        <v>723757.84282801277</v>
      </c>
      <c r="N45" s="21">
        <f>SUMIF('II-F Func Factors'!$B:$B,$G45,'II-F Func Factors'!$F:$F)*N17</f>
        <v>847425.23094748997</v>
      </c>
      <c r="O45" s="21">
        <f>SUMIF('II-F Func Factors'!$B:$B,$G45,'II-F Func Factors'!$F:$F)*O17</f>
        <v>713363.25075184659</v>
      </c>
      <c r="P45" s="21">
        <f>SUMIF('II-F Func Factors'!$B:$B,$G45,'II-F Func Factors'!$F:$F)*P17</f>
        <v>732847.23638988985</v>
      </c>
      <c r="Q45" s="21">
        <f>SUMIF('II-F Func Factors'!$B:$B,$G45,'II-F Func Factors'!$F:$F)*Q17</f>
        <v>692137.5952108074</v>
      </c>
      <c r="R45" s="21">
        <f>SUMIF('II-F Func Factors'!$B:$B,$G45,'II-F Func Factors'!$F:$F)*R17</f>
        <v>720842.82861287252</v>
      </c>
      <c r="S45" s="21">
        <f>SUMIF('II-F Func Factors'!$B:$B,$G45,'II-F Func Factors'!$F:$F)*S17</f>
        <v>737293.48922083271</v>
      </c>
      <c r="T45" s="21">
        <f>SUMIF('II-F Func Factors'!$B:$B,$G45,'II-F Func Factors'!$F:$F)*T17</f>
        <v>713978.92974213592</v>
      </c>
      <c r="U45" s="21">
        <f>SUMIF('II-F Func Factors'!$B:$B,$G45,'II-F Func Factors'!$F:$F)*U17</f>
        <v>721981.52099380887</v>
      </c>
      <c r="V45" s="21">
        <f>SUMIF('II-F Func Factors'!$B:$B,$G45,'II-F Func Factors'!$F:$F)*V17</f>
        <v>727226.3309410623</v>
      </c>
      <c r="W45" s="21">
        <f>SUMIF('II-F Func Factors'!$B:$B,$G45,'II-F Func Factors'!$F:$F)*W17</f>
        <v>743507.75372173917</v>
      </c>
      <c r="X45" s="21">
        <f>SUMIF('II-F Func Factors'!$B:$B,$G45,'II-F Func Factors'!$F:$F)*X17</f>
        <v>8757044.6788653135</v>
      </c>
      <c r="Y45" s="21">
        <f>SUMIF('II-F Func Factors'!$B:$B,$G45,'II-F Func Factors'!$F:$F)*Y17</f>
        <v>-4497119.7003688151</v>
      </c>
      <c r="Z45" s="21">
        <f t="shared" ref="Z45:Z55" si="11">X45+Y45</f>
        <v>4259924.9784964984</v>
      </c>
      <c r="AB45" s="21">
        <f>SUMIF('II-F Func Factors'!$B:$B,$G45,'II-F Func Factors'!$F:$F)*AB17</f>
        <v>714739.14623188693</v>
      </c>
      <c r="AC45" s="21">
        <f>SUMIF('II-F Func Factors'!$B:$B,$G45,'II-F Func Factors'!$F:$F)*AC17</f>
        <v>721392.93483489414</v>
      </c>
      <c r="AD45" s="21">
        <f>SUMIF('II-F Func Factors'!$B:$B,$G45,'II-F Func Factors'!$F:$F)*AD17</f>
        <v>-746943.27680642763</v>
      </c>
      <c r="AE45" s="21">
        <f>SUM(AB45:AD45)</f>
        <v>689188.80426035356</v>
      </c>
    </row>
    <row r="46" spans="1:31">
      <c r="A46" s="12" t="s">
        <v>90</v>
      </c>
      <c r="B46" s="3" t="s">
        <v>45</v>
      </c>
      <c r="C46" s="51" t="s">
        <v>318</v>
      </c>
      <c r="D46" s="51" t="s">
        <v>479</v>
      </c>
      <c r="E46" s="51" t="s">
        <v>480</v>
      </c>
      <c r="F46" s="20" t="s">
        <v>45</v>
      </c>
      <c r="G46" s="12" t="s">
        <v>319</v>
      </c>
      <c r="H46" s="21">
        <f>SUMIF('II-F Func Factors'!$B:$B,$G46,'II-F Func Factors'!$F:$F)*H18</f>
        <v>12992746.724633399</v>
      </c>
      <c r="I46" s="21">
        <f>SUMIF('II-F Func Factors'!$B:$B,$G46,'II-F Func Factors'!$F:$F)*I18</f>
        <v>0</v>
      </c>
      <c r="J46" s="21">
        <f>SUMIF('II-F Func Factors'!$B:$B,$G46,'II-F Func Factors'!$F:$F)*J18</f>
        <v>-4523033.2390377121</v>
      </c>
      <c r="K46" s="21">
        <f>SUMIF('II-F Func Factors'!$B:$B,$G46,'II-F Func Factors'!$F:$F)*K18</f>
        <v>8469713.4855956882</v>
      </c>
      <c r="L46" s="21">
        <f>SUMIF('II-F Func Factors'!$B:$B,$G46,'II-F Func Factors'!$F:$F)*L18</f>
        <v>1505115.3298360384</v>
      </c>
      <c r="M46" s="21">
        <f>SUMIF('II-F Func Factors'!$B:$B,$G46,'II-F Func Factors'!$F:$F)*M18</f>
        <v>1032726.28468724</v>
      </c>
      <c r="N46" s="21">
        <f>SUMIF('II-F Func Factors'!$B:$B,$G46,'II-F Func Factors'!$F:$F)*N18</f>
        <v>1163647.7314657378</v>
      </c>
      <c r="O46" s="21">
        <f>SUMIF('II-F Func Factors'!$B:$B,$G46,'II-F Func Factors'!$F:$F)*O18</f>
        <v>1032453.3151742601</v>
      </c>
      <c r="P46" s="21">
        <f>SUMIF('II-F Func Factors'!$B:$B,$G46,'II-F Func Factors'!$F:$F)*P18</f>
        <v>1042869.7002321582</v>
      </c>
      <c r="Q46" s="21">
        <f>SUMIF('II-F Func Factors'!$B:$B,$G46,'II-F Func Factors'!$F:$F)*Q18</f>
        <v>1018681.4408546708</v>
      </c>
      <c r="R46" s="21">
        <f>SUMIF('II-F Func Factors'!$B:$B,$G46,'II-F Func Factors'!$F:$F)*R18</f>
        <v>1026519.5611152539</v>
      </c>
      <c r="S46" s="21">
        <f>SUMIF('II-F Func Factors'!$B:$B,$G46,'II-F Func Factors'!$F:$F)*S18</f>
        <v>1043712.4611229762</v>
      </c>
      <c r="T46" s="21">
        <f>SUMIF('II-F Func Factors'!$B:$B,$G46,'II-F Func Factors'!$F:$F)*T18</f>
        <v>1027163.9440912093</v>
      </c>
      <c r="U46" s="21">
        <f>SUMIF('II-F Func Factors'!$B:$B,$G46,'II-F Func Factors'!$F:$F)*U18</f>
        <v>1025220.970756348</v>
      </c>
      <c r="V46" s="21">
        <f>SUMIF('II-F Func Factors'!$B:$B,$G46,'II-F Func Factors'!$F:$F)*V18</f>
        <v>1039457.78422844</v>
      </c>
      <c r="W46" s="21">
        <f>SUMIF('II-F Func Factors'!$B:$B,$G46,'II-F Func Factors'!$F:$F)*W18</f>
        <v>1035178.2010690678</v>
      </c>
      <c r="X46" s="21">
        <f>SUMIF('II-F Func Factors'!$B:$B,$G46,'II-F Func Factors'!$F:$F)*X18</f>
        <v>12992746.724633399</v>
      </c>
      <c r="Y46" s="21">
        <f>SUMIF('II-F Func Factors'!$B:$B,$G46,'II-F Func Factors'!$F:$F)*Y18</f>
        <v>-5502129.7821920747</v>
      </c>
      <c r="Z46" s="21">
        <f t="shared" si="11"/>
        <v>7490616.9424413247</v>
      </c>
      <c r="AB46" s="21">
        <f>SUMIF('II-F Func Factors'!$B:$B,$G46,'II-F Func Factors'!$F:$F)*AB18</f>
        <v>1018371.7963821621</v>
      </c>
      <c r="AC46" s="21">
        <f>SUMIF('II-F Func Factors'!$B:$B,$G46,'II-F Func Factors'!$F:$F)*AC18</f>
        <v>1014542.0038907703</v>
      </c>
      <c r="AD46" s="21">
        <f>SUMIF('II-F Func Factors'!$B:$B,$G46,'II-F Func Factors'!$F:$F)*AD18</f>
        <v>-913869.12574013439</v>
      </c>
      <c r="AE46" s="21">
        <f t="shared" ref="AE46:AE55" si="12">SUM(AB46:AD46)</f>
        <v>1119044.6745327979</v>
      </c>
    </row>
    <row r="47" spans="1:31">
      <c r="A47" s="12" t="s">
        <v>123</v>
      </c>
      <c r="B47" s="3" t="s">
        <v>45</v>
      </c>
      <c r="C47" s="51" t="s">
        <v>318</v>
      </c>
      <c r="D47" s="51" t="s">
        <v>481</v>
      </c>
      <c r="E47" s="51" t="s">
        <v>482</v>
      </c>
      <c r="F47" s="20" t="s">
        <v>45</v>
      </c>
      <c r="G47" s="12" t="s">
        <v>319</v>
      </c>
      <c r="H47" s="21">
        <f>SUMIF('II-F Func Factors'!$B:$B,$G47,'II-F Func Factors'!$F:$F)*H19</f>
        <v>21805.095673712924</v>
      </c>
      <c r="I47" s="21">
        <f>SUMIF('II-F Func Factors'!$B:$B,$G47,'II-F Func Factors'!$F:$F)*I19</f>
        <v>0</v>
      </c>
      <c r="J47" s="21">
        <f>SUMIF('II-F Func Factors'!$B:$B,$G47,'II-F Func Factors'!$F:$F)*J19</f>
        <v>-6769.1668671933794</v>
      </c>
      <c r="K47" s="21">
        <f>SUMIF('II-F Func Factors'!$B:$B,$G47,'II-F Func Factors'!$F:$F)*K19</f>
        <v>15035.928806519543</v>
      </c>
      <c r="L47" s="21">
        <f>SUMIF('II-F Func Factors'!$B:$B,$G47,'II-F Func Factors'!$F:$F)*L19</f>
        <v>1817.0913061427436</v>
      </c>
      <c r="M47" s="21">
        <f>SUMIF('II-F Func Factors'!$B:$B,$G47,'II-F Func Factors'!$F:$F)*M19</f>
        <v>1817.0913061427436</v>
      </c>
      <c r="N47" s="21">
        <f>SUMIF('II-F Func Factors'!$B:$B,$G47,'II-F Func Factors'!$F:$F)*N19</f>
        <v>1817.0913061427436</v>
      </c>
      <c r="O47" s="21">
        <f>SUMIF('II-F Func Factors'!$B:$B,$G47,'II-F Func Factors'!$F:$F)*O19</f>
        <v>1817.0913061427436</v>
      </c>
      <c r="P47" s="21">
        <f>SUMIF('II-F Func Factors'!$B:$B,$G47,'II-F Func Factors'!$F:$F)*P19</f>
        <v>1817.0913061427436</v>
      </c>
      <c r="Q47" s="21">
        <f>SUMIF('II-F Func Factors'!$B:$B,$G47,'II-F Func Factors'!$F:$F)*Q19</f>
        <v>1817.0913061427436</v>
      </c>
      <c r="R47" s="21">
        <f>SUMIF('II-F Func Factors'!$B:$B,$G47,'II-F Func Factors'!$F:$F)*R19</f>
        <v>1817.0913061427436</v>
      </c>
      <c r="S47" s="21">
        <f>SUMIF('II-F Func Factors'!$B:$B,$G47,'II-F Func Factors'!$F:$F)*S19</f>
        <v>1817.0913061427436</v>
      </c>
      <c r="T47" s="21">
        <f>SUMIF('II-F Func Factors'!$B:$B,$G47,'II-F Func Factors'!$F:$F)*T19</f>
        <v>1817.0913061427436</v>
      </c>
      <c r="U47" s="21">
        <f>SUMIF('II-F Func Factors'!$B:$B,$G47,'II-F Func Factors'!$F:$F)*U19</f>
        <v>1817.0913061427436</v>
      </c>
      <c r="V47" s="21">
        <f>SUMIF('II-F Func Factors'!$B:$B,$G47,'II-F Func Factors'!$F:$F)*V19</f>
        <v>1817.0913061427436</v>
      </c>
      <c r="W47" s="21">
        <f>SUMIF('II-F Func Factors'!$B:$B,$G47,'II-F Func Factors'!$F:$F)*W19</f>
        <v>1817.0913061427436</v>
      </c>
      <c r="X47" s="21">
        <f>SUMIF('II-F Func Factors'!$B:$B,$G47,'II-F Func Factors'!$F:$F)*X19</f>
        <v>21805.095673712924</v>
      </c>
      <c r="Y47" s="21">
        <f>SUMIF('II-F Func Factors'!$B:$B,$G47,'II-F Func Factors'!$F:$F)*Y19</f>
        <v>-13386.26231865995</v>
      </c>
      <c r="Z47" s="21">
        <f t="shared" si="11"/>
        <v>8418.8333550529733</v>
      </c>
      <c r="AB47" s="21">
        <f>SUMIF('II-F Func Factors'!$B:$B,$G47,'II-F Func Factors'!$F:$F)*AB19</f>
        <v>353.12141049373986</v>
      </c>
      <c r="AC47" s="21">
        <f>SUMIF('II-F Func Factors'!$B:$B,$G47,'II-F Func Factors'!$F:$F)*AC19</f>
        <v>353.12141049373986</v>
      </c>
      <c r="AD47" s="21">
        <f>SUMIF('II-F Func Factors'!$B:$B,$G47,'II-F Func Factors'!$F:$F)*AD19</f>
        <v>-2223.3739163470027</v>
      </c>
      <c r="AE47" s="21">
        <f t="shared" si="12"/>
        <v>-1517.131095359523</v>
      </c>
    </row>
    <row r="48" spans="1:31">
      <c r="A48" s="12" t="s">
        <v>125</v>
      </c>
      <c r="B48" s="3" t="s">
        <v>45</v>
      </c>
      <c r="C48" s="51" t="s">
        <v>318</v>
      </c>
      <c r="D48" s="51" t="s">
        <v>483</v>
      </c>
      <c r="E48" s="51" t="s">
        <v>484</v>
      </c>
      <c r="F48" s="20" t="s">
        <v>45</v>
      </c>
      <c r="G48" s="12" t="s">
        <v>319</v>
      </c>
      <c r="H48" s="21">
        <f>SUMIF('II-F Func Factors'!$B:$B,$G48,'II-F Func Factors'!$F:$F)*H20</f>
        <v>235008.05280605331</v>
      </c>
      <c r="I48" s="21">
        <f>SUMIF('II-F Func Factors'!$B:$B,$G48,'II-F Func Factors'!$F:$F)*I20</f>
        <v>0</v>
      </c>
      <c r="J48" s="21">
        <f>SUMIF('II-F Func Factors'!$B:$B,$G48,'II-F Func Factors'!$F:$F)*J20</f>
        <v>7940.8460560093854</v>
      </c>
      <c r="K48" s="21">
        <f>SUMIF('II-F Func Factors'!$B:$B,$G48,'II-F Func Factors'!$F:$F)*K20</f>
        <v>242948.89886206269</v>
      </c>
      <c r="L48" s="21">
        <f>SUMIF('II-F Func Factors'!$B:$B,$G48,'II-F Func Factors'!$F:$F)*L20</f>
        <v>19584.004400504444</v>
      </c>
      <c r="M48" s="21">
        <f>SUMIF('II-F Func Factors'!$B:$B,$G48,'II-F Func Factors'!$F:$F)*M20</f>
        <v>19584.004400504444</v>
      </c>
      <c r="N48" s="21">
        <f>SUMIF('II-F Func Factors'!$B:$B,$G48,'II-F Func Factors'!$F:$F)*N20</f>
        <v>19584.004400504444</v>
      </c>
      <c r="O48" s="21">
        <f>SUMIF('II-F Func Factors'!$B:$B,$G48,'II-F Func Factors'!$F:$F)*O20</f>
        <v>19584.004400504444</v>
      </c>
      <c r="P48" s="21">
        <f>SUMIF('II-F Func Factors'!$B:$B,$G48,'II-F Func Factors'!$F:$F)*P20</f>
        <v>19584.004400504444</v>
      </c>
      <c r="Q48" s="21">
        <f>SUMIF('II-F Func Factors'!$B:$B,$G48,'II-F Func Factors'!$F:$F)*Q20</f>
        <v>19584.004400504444</v>
      </c>
      <c r="R48" s="21">
        <f>SUMIF('II-F Func Factors'!$B:$B,$G48,'II-F Func Factors'!$F:$F)*R20</f>
        <v>19584.004400504444</v>
      </c>
      <c r="S48" s="21">
        <f>SUMIF('II-F Func Factors'!$B:$B,$G48,'II-F Func Factors'!$F:$F)*S20</f>
        <v>19584.004400504444</v>
      </c>
      <c r="T48" s="21">
        <f>SUMIF('II-F Func Factors'!$B:$B,$G48,'II-F Func Factors'!$F:$F)*T20</f>
        <v>19584.004400504444</v>
      </c>
      <c r="U48" s="21">
        <f>SUMIF('II-F Func Factors'!$B:$B,$G48,'II-F Func Factors'!$F:$F)*U20</f>
        <v>19584.004400504444</v>
      </c>
      <c r="V48" s="21">
        <f>SUMIF('II-F Func Factors'!$B:$B,$G48,'II-F Func Factors'!$F:$F)*V20</f>
        <v>19584.004400504444</v>
      </c>
      <c r="W48" s="21">
        <f>SUMIF('II-F Func Factors'!$B:$B,$G48,'II-F Func Factors'!$F:$F)*W20</f>
        <v>19584.004400504444</v>
      </c>
      <c r="X48" s="21">
        <f>SUMIF('II-F Func Factors'!$B:$B,$G48,'II-F Func Factors'!$F:$F)*X20</f>
        <v>235008.05280605331</v>
      </c>
      <c r="Y48" s="21">
        <f>SUMIF('II-F Func Factors'!$B:$B,$G48,'II-F Func Factors'!$F:$F)*Y20</f>
        <v>-153187.68096563913</v>
      </c>
      <c r="Z48" s="21">
        <f t="shared" si="11"/>
        <v>81820.371840414184</v>
      </c>
      <c r="AB48" s="21">
        <f>SUMIF('II-F Func Factors'!$B:$B,$G48,'II-F Func Factors'!$F:$F)*AB20</f>
        <v>18372.610196409281</v>
      </c>
      <c r="AC48" s="21">
        <f>SUMIF('II-F Func Factors'!$B:$B,$G48,'II-F Func Factors'!$F:$F)*AC20</f>
        <v>18372.610196409281</v>
      </c>
      <c r="AD48" s="21">
        <f>SUMIF('II-F Func Factors'!$B:$B,$G48,'II-F Func Factors'!$F:$F)*AD20</f>
        <v>-25443.509626276609</v>
      </c>
      <c r="AE48" s="21">
        <f t="shared" si="12"/>
        <v>11301.710766541953</v>
      </c>
    </row>
    <row r="49" spans="1:31">
      <c r="A49" s="12" t="s">
        <v>127</v>
      </c>
      <c r="B49" s="3" t="s">
        <v>45</v>
      </c>
      <c r="C49" s="51" t="s">
        <v>318</v>
      </c>
      <c r="D49" s="51" t="s">
        <v>419</v>
      </c>
      <c r="E49" s="51" t="s">
        <v>420</v>
      </c>
      <c r="F49" s="20" t="s">
        <v>45</v>
      </c>
      <c r="G49" s="12" t="s">
        <v>319</v>
      </c>
      <c r="H49" s="21">
        <f>SUMIF('II-F Func Factors'!$B:$B,$G49,'II-F Func Factors'!$F:$F)*H21</f>
        <v>14049047.776274376</v>
      </c>
      <c r="I49" s="21">
        <f>SUMIF('II-F Func Factors'!$B:$B,$G49,'II-F Func Factors'!$F:$F)*I21</f>
        <v>0</v>
      </c>
      <c r="J49" s="21">
        <f>SUMIF('II-F Func Factors'!$B:$B,$G49,'II-F Func Factors'!$F:$F)*J21</f>
        <v>335826.33369737386</v>
      </c>
      <c r="K49" s="21">
        <f>SUMIF('II-F Func Factors'!$B:$B,$G49,'II-F Func Factors'!$F:$F)*K21</f>
        <v>14384874.109971749</v>
      </c>
      <c r="L49" s="21">
        <f>SUMIF('II-F Func Factors'!$B:$B,$G49,'II-F Func Factors'!$F:$F)*L21</f>
        <v>549410.68792543106</v>
      </c>
      <c r="M49" s="21">
        <f>SUMIF('II-F Func Factors'!$B:$B,$G49,'II-F Func Factors'!$F:$F)*M21</f>
        <v>1072803.1238189582</v>
      </c>
      <c r="N49" s="21">
        <f>SUMIF('II-F Func Factors'!$B:$B,$G49,'II-F Func Factors'!$F:$F)*N21</f>
        <v>955474.19839116221</v>
      </c>
      <c r="O49" s="21">
        <f>SUMIF('II-F Func Factors'!$B:$B,$G49,'II-F Func Factors'!$F:$F)*O21</f>
        <v>1527883.2719080215</v>
      </c>
      <c r="P49" s="21">
        <f>SUMIF('II-F Func Factors'!$B:$B,$G49,'II-F Func Factors'!$F:$F)*P21</f>
        <v>1178818.5359261581</v>
      </c>
      <c r="Q49" s="21">
        <f>SUMIF('II-F Func Factors'!$B:$B,$G49,'II-F Func Factors'!$F:$F)*Q21</f>
        <v>1479862.2731240646</v>
      </c>
      <c r="R49" s="21">
        <f>SUMIF('II-F Func Factors'!$B:$B,$G49,'II-F Func Factors'!$F:$F)*R21</f>
        <v>1133194.0988658729</v>
      </c>
      <c r="S49" s="21">
        <f>SUMIF('II-F Func Factors'!$B:$B,$G49,'II-F Func Factors'!$F:$F)*S21</f>
        <v>1134791.2676112333</v>
      </c>
      <c r="T49" s="21">
        <f>SUMIF('II-F Func Factors'!$B:$B,$G49,'II-F Func Factors'!$F:$F)*T21</f>
        <v>1332652.0504020706</v>
      </c>
      <c r="U49" s="21">
        <f>SUMIF('II-F Func Factors'!$B:$B,$G49,'II-F Func Factors'!$F:$F)*U21</f>
        <v>1209859.6159743855</v>
      </c>
      <c r="V49" s="21">
        <f>SUMIF('II-F Func Factors'!$B:$B,$G49,'II-F Func Factors'!$F:$F)*V21</f>
        <v>1594642.8551913861</v>
      </c>
      <c r="W49" s="21">
        <f>SUMIF('II-F Func Factors'!$B:$B,$G49,'II-F Func Factors'!$F:$F)*W21</f>
        <v>879655.79713563179</v>
      </c>
      <c r="X49" s="21">
        <f>SUMIF('II-F Func Factors'!$B:$B,$G49,'II-F Func Factors'!$F:$F)*X21</f>
        <v>14049047.776274376</v>
      </c>
      <c r="Y49" s="21">
        <f>SUMIF('II-F Func Factors'!$B:$B,$G49,'II-F Func Factors'!$F:$F)*Y21</f>
        <v>-8228305.7904159948</v>
      </c>
      <c r="Z49" s="21">
        <f t="shared" si="11"/>
        <v>5820741.9858583808</v>
      </c>
      <c r="AB49" s="21">
        <f>SUMIF('II-F Func Factors'!$B:$B,$G49,'II-F Func Factors'!$F:$F)*AB21</f>
        <v>1238538.3864700624</v>
      </c>
      <c r="AC49" s="21">
        <f>SUMIF('II-F Func Factors'!$B:$B,$G49,'II-F Func Factors'!$F:$F)*AC21</f>
        <v>1215991.7116064285</v>
      </c>
      <c r="AD49" s="21">
        <f>SUMIF('II-F Func Factors'!$B:$B,$G49,'II-F Func Factors'!$F:$F)*AD21</f>
        <v>-1366669.8018188346</v>
      </c>
      <c r="AE49" s="21">
        <f t="shared" si="12"/>
        <v>1087860.2962576561</v>
      </c>
    </row>
    <row r="50" spans="1:31">
      <c r="A50" s="12" t="s">
        <v>129</v>
      </c>
      <c r="B50" s="3" t="s">
        <v>45</v>
      </c>
      <c r="C50" s="51" t="s">
        <v>318</v>
      </c>
      <c r="D50" s="51" t="s">
        <v>485</v>
      </c>
      <c r="E50" s="51" t="s">
        <v>486</v>
      </c>
      <c r="F50" s="20" t="s">
        <v>45</v>
      </c>
      <c r="G50" s="12" t="s">
        <v>319</v>
      </c>
      <c r="H50" s="21">
        <f>SUMIF('II-F Func Factors'!$B:$B,$G50,'II-F Func Factors'!$F:$F)*H22</f>
        <v>0</v>
      </c>
      <c r="I50" s="21">
        <f>SUMIF('II-F Func Factors'!$B:$B,$G50,'II-F Func Factors'!$F:$F)*I22</f>
        <v>0</v>
      </c>
      <c r="J50" s="21">
        <f>SUMIF('II-F Func Factors'!$B:$B,$G50,'II-F Func Factors'!$F:$F)*J22</f>
        <v>0</v>
      </c>
      <c r="K50" s="21">
        <f>SUMIF('II-F Func Factors'!$B:$B,$G50,'II-F Func Factors'!$F:$F)*K22</f>
        <v>0</v>
      </c>
      <c r="L50" s="21">
        <f>SUMIF('II-F Func Factors'!$B:$B,$G50,'II-F Func Factors'!$F:$F)*L22</f>
        <v>0</v>
      </c>
      <c r="M50" s="21">
        <f>SUMIF('II-F Func Factors'!$B:$B,$G50,'II-F Func Factors'!$F:$F)*M22</f>
        <v>0</v>
      </c>
      <c r="N50" s="21">
        <f>SUMIF('II-F Func Factors'!$B:$B,$G50,'II-F Func Factors'!$F:$F)*N22</f>
        <v>0</v>
      </c>
      <c r="O50" s="21">
        <f>SUMIF('II-F Func Factors'!$B:$B,$G50,'II-F Func Factors'!$F:$F)*O22</f>
        <v>0</v>
      </c>
      <c r="P50" s="21">
        <f>SUMIF('II-F Func Factors'!$B:$B,$G50,'II-F Func Factors'!$F:$F)*P22</f>
        <v>0</v>
      </c>
      <c r="Q50" s="21">
        <f>SUMIF('II-F Func Factors'!$B:$B,$G50,'II-F Func Factors'!$F:$F)*Q22</f>
        <v>0</v>
      </c>
      <c r="R50" s="21">
        <f>SUMIF('II-F Func Factors'!$B:$B,$G50,'II-F Func Factors'!$F:$F)*R22</f>
        <v>0</v>
      </c>
      <c r="S50" s="21">
        <f>SUMIF('II-F Func Factors'!$B:$B,$G50,'II-F Func Factors'!$F:$F)*S22</f>
        <v>0</v>
      </c>
      <c r="T50" s="21">
        <f>SUMIF('II-F Func Factors'!$B:$B,$G50,'II-F Func Factors'!$F:$F)*T22</f>
        <v>0</v>
      </c>
      <c r="U50" s="21">
        <f>SUMIF('II-F Func Factors'!$B:$B,$G50,'II-F Func Factors'!$F:$F)*U22</f>
        <v>0</v>
      </c>
      <c r="V50" s="21">
        <f>SUMIF('II-F Func Factors'!$B:$B,$G50,'II-F Func Factors'!$F:$F)*V22</f>
        <v>0</v>
      </c>
      <c r="W50" s="21">
        <f>SUMIF('II-F Func Factors'!$B:$B,$G50,'II-F Func Factors'!$F:$F)*W22</f>
        <v>0</v>
      </c>
      <c r="X50" s="21">
        <f>SUMIF('II-F Func Factors'!$B:$B,$G50,'II-F Func Factors'!$F:$F)*X22</f>
        <v>0</v>
      </c>
      <c r="Y50" s="21">
        <f>SUMIF('II-F Func Factors'!$B:$B,$G50,'II-F Func Factors'!$F:$F)*Y22</f>
        <v>0</v>
      </c>
      <c r="Z50" s="21">
        <f t="shared" si="11"/>
        <v>0</v>
      </c>
      <c r="AB50" s="21">
        <f>SUMIF('II-F Func Factors'!$B:$B,$G50,'II-F Func Factors'!$F:$F)*AB22</f>
        <v>0</v>
      </c>
      <c r="AC50" s="21">
        <f>SUMIF('II-F Func Factors'!$B:$B,$G50,'II-F Func Factors'!$F:$F)*AC22</f>
        <v>0</v>
      </c>
      <c r="AD50" s="21">
        <f>SUMIF('II-F Func Factors'!$B:$B,$G50,'II-F Func Factors'!$F:$F)*AD22</f>
        <v>0</v>
      </c>
      <c r="AE50" s="21">
        <f t="shared" si="12"/>
        <v>0</v>
      </c>
    </row>
    <row r="51" spans="1:31">
      <c r="A51" s="12" t="s">
        <v>131</v>
      </c>
      <c r="B51" s="3" t="s">
        <v>45</v>
      </c>
      <c r="C51" s="51" t="s">
        <v>318</v>
      </c>
      <c r="D51" s="51" t="s">
        <v>487</v>
      </c>
      <c r="E51" s="51" t="s">
        <v>488</v>
      </c>
      <c r="F51" s="20" t="s">
        <v>45</v>
      </c>
      <c r="G51" s="12" t="s">
        <v>319</v>
      </c>
      <c r="H51" s="21">
        <f>SUMIF('II-F Func Factors'!$B:$B,$G51,'II-F Func Factors'!$F:$F)*H23</f>
        <v>0</v>
      </c>
      <c r="I51" s="21">
        <f>SUMIF('II-F Func Factors'!$B:$B,$G51,'II-F Func Factors'!$F:$F)*I23</f>
        <v>0</v>
      </c>
      <c r="J51" s="21">
        <f>SUMIF('II-F Func Factors'!$B:$B,$G51,'II-F Func Factors'!$F:$F)*J23</f>
        <v>0</v>
      </c>
      <c r="K51" s="21">
        <f>SUMIF('II-F Func Factors'!$B:$B,$G51,'II-F Func Factors'!$F:$F)*K23</f>
        <v>0</v>
      </c>
      <c r="L51" s="21">
        <f>SUMIF('II-F Func Factors'!$B:$B,$G51,'II-F Func Factors'!$F:$F)*L23</f>
        <v>0</v>
      </c>
      <c r="M51" s="21">
        <f>SUMIF('II-F Func Factors'!$B:$B,$G51,'II-F Func Factors'!$F:$F)*M23</f>
        <v>0</v>
      </c>
      <c r="N51" s="21">
        <f>SUMIF('II-F Func Factors'!$B:$B,$G51,'II-F Func Factors'!$F:$F)*N23</f>
        <v>0</v>
      </c>
      <c r="O51" s="21">
        <f>SUMIF('II-F Func Factors'!$B:$B,$G51,'II-F Func Factors'!$F:$F)*O23</f>
        <v>0</v>
      </c>
      <c r="P51" s="21">
        <f>SUMIF('II-F Func Factors'!$B:$B,$G51,'II-F Func Factors'!$F:$F)*P23</f>
        <v>0</v>
      </c>
      <c r="Q51" s="21">
        <f>SUMIF('II-F Func Factors'!$B:$B,$G51,'II-F Func Factors'!$F:$F)*Q23</f>
        <v>0</v>
      </c>
      <c r="R51" s="21">
        <f>SUMIF('II-F Func Factors'!$B:$B,$G51,'II-F Func Factors'!$F:$F)*R23</f>
        <v>0</v>
      </c>
      <c r="S51" s="21">
        <f>SUMIF('II-F Func Factors'!$B:$B,$G51,'II-F Func Factors'!$F:$F)*S23</f>
        <v>0</v>
      </c>
      <c r="T51" s="21">
        <f>SUMIF('II-F Func Factors'!$B:$B,$G51,'II-F Func Factors'!$F:$F)*T23</f>
        <v>0</v>
      </c>
      <c r="U51" s="21">
        <f>SUMIF('II-F Func Factors'!$B:$B,$G51,'II-F Func Factors'!$F:$F)*U23</f>
        <v>0</v>
      </c>
      <c r="V51" s="21">
        <f>SUMIF('II-F Func Factors'!$B:$B,$G51,'II-F Func Factors'!$F:$F)*V23</f>
        <v>0</v>
      </c>
      <c r="W51" s="21">
        <f>SUMIF('II-F Func Factors'!$B:$B,$G51,'II-F Func Factors'!$F:$F)*W23</f>
        <v>0</v>
      </c>
      <c r="X51" s="21">
        <f>SUMIF('II-F Func Factors'!$B:$B,$G51,'II-F Func Factors'!$F:$F)*X23</f>
        <v>0</v>
      </c>
      <c r="Y51" s="21">
        <f>SUMIF('II-F Func Factors'!$B:$B,$G51,'II-F Func Factors'!$F:$F)*Y23</f>
        <v>0</v>
      </c>
      <c r="Z51" s="21">
        <f t="shared" si="11"/>
        <v>0</v>
      </c>
      <c r="AB51" s="21">
        <f>SUMIF('II-F Func Factors'!$B:$B,$G51,'II-F Func Factors'!$F:$F)*AB23</f>
        <v>0</v>
      </c>
      <c r="AC51" s="21">
        <f>SUMIF('II-F Func Factors'!$B:$B,$G51,'II-F Func Factors'!$F:$F)*AC23</f>
        <v>0</v>
      </c>
      <c r="AD51" s="21">
        <f>SUMIF('II-F Func Factors'!$B:$B,$G51,'II-F Func Factors'!$F:$F)*AD23</f>
        <v>0</v>
      </c>
      <c r="AE51" s="21">
        <f t="shared" si="12"/>
        <v>0</v>
      </c>
    </row>
    <row r="52" spans="1:31">
      <c r="A52" s="12" t="s">
        <v>133</v>
      </c>
      <c r="B52" s="3" t="s">
        <v>45</v>
      </c>
      <c r="C52" s="51" t="s">
        <v>318</v>
      </c>
      <c r="D52" s="51" t="s">
        <v>409</v>
      </c>
      <c r="E52" s="51" t="s">
        <v>410</v>
      </c>
      <c r="F52" s="20" t="s">
        <v>45</v>
      </c>
      <c r="G52" s="12" t="s">
        <v>319</v>
      </c>
      <c r="H52" s="21">
        <f>SUMIF('II-F Func Factors'!$B:$B,$G52,'II-F Func Factors'!$F:$F)*H24</f>
        <v>24324018.769298691</v>
      </c>
      <c r="I52" s="21">
        <f>SUMIF('II-F Func Factors'!$B:$B,$G52,'II-F Func Factors'!$F:$F)*I24</f>
        <v>0</v>
      </c>
      <c r="J52" s="21">
        <f>SUMIF('II-F Func Factors'!$B:$B,$G52,'II-F Func Factors'!$F:$F)*J24</f>
        <v>-127083.80813885294</v>
      </c>
      <c r="K52" s="21">
        <f>SUMIF('II-F Func Factors'!$B:$B,$G52,'II-F Func Factors'!$F:$F)*K24</f>
        <v>24196934.96115984</v>
      </c>
      <c r="L52" s="21">
        <f>SUMIF('II-F Func Factors'!$B:$B,$G52,'II-F Func Factors'!$F:$F)*L24</f>
        <v>2027496.184942465</v>
      </c>
      <c r="M52" s="21">
        <f>SUMIF('II-F Func Factors'!$B:$B,$G52,'II-F Func Factors'!$F:$F)*M24</f>
        <v>2071598.8928314499</v>
      </c>
      <c r="N52" s="21">
        <f>SUMIF('II-F Func Factors'!$B:$B,$G52,'II-F Func Factors'!$F:$F)*N24</f>
        <v>2077904.2723474174</v>
      </c>
      <c r="O52" s="21">
        <f>SUMIF('II-F Func Factors'!$B:$B,$G52,'II-F Func Factors'!$F:$F)*O24</f>
        <v>2077020.893408936</v>
      </c>
      <c r="P52" s="21">
        <f>SUMIF('II-F Func Factors'!$B:$B,$G52,'II-F Func Factors'!$F:$F)*P24</f>
        <v>2074223.6993940859</v>
      </c>
      <c r="Q52" s="21">
        <f>SUMIF('II-F Func Factors'!$B:$B,$G52,'II-F Func Factors'!$F:$F)*Q24</f>
        <v>2386520.9071588623</v>
      </c>
      <c r="R52" s="21">
        <f>SUMIF('II-F Func Factors'!$B:$B,$G52,'II-F Func Factors'!$F:$F)*R24</f>
        <v>2082417.7514997164</v>
      </c>
      <c r="S52" s="21">
        <f>SUMIF('II-F Func Factors'!$B:$B,$G52,'II-F Func Factors'!$F:$F)*S24</f>
        <v>2069550.9703597168</v>
      </c>
      <c r="T52" s="21">
        <f>SUMIF('II-F Func Factors'!$B:$B,$G52,'II-F Func Factors'!$F:$F)*T24</f>
        <v>2055413.9697130711</v>
      </c>
      <c r="U52" s="21">
        <f>SUMIF('II-F Func Factors'!$B:$B,$G52,'II-F Func Factors'!$F:$F)*U24</f>
        <v>1624049.1527042165</v>
      </c>
      <c r="V52" s="21">
        <f>SUMIF('II-F Func Factors'!$B:$B,$G52,'II-F Func Factors'!$F:$F)*V24</f>
        <v>1717595.7751232304</v>
      </c>
      <c r="W52" s="21">
        <f>SUMIF('II-F Func Factors'!$B:$B,$G52,'II-F Func Factors'!$F:$F)*W24</f>
        <v>2060226.2998155204</v>
      </c>
      <c r="X52" s="21">
        <f>SUMIF('II-F Func Factors'!$B:$B,$G52,'II-F Func Factors'!$F:$F)*X24</f>
        <v>24324018.769298691</v>
      </c>
      <c r="Y52" s="21">
        <f>SUMIF('II-F Func Factors'!$B:$B,$G52,'II-F Func Factors'!$F:$F)*Y24</f>
        <v>-17341332.287543193</v>
      </c>
      <c r="Z52" s="21">
        <f t="shared" si="11"/>
        <v>6982686.4817554988</v>
      </c>
      <c r="AB52" s="21">
        <f>SUMIF('II-F Func Factors'!$B:$B,$G52,'II-F Func Factors'!$F:$F)*AB24</f>
        <v>2164866.7673871303</v>
      </c>
      <c r="AC52" s="21">
        <f>SUMIF('II-F Func Factors'!$B:$B,$G52,'II-F Func Factors'!$F:$F)*AC24</f>
        <v>2118647.117841634</v>
      </c>
      <c r="AD52" s="21">
        <f>SUMIF('II-F Func Factors'!$B:$B,$G52,'II-F Func Factors'!$F:$F)*AD24</f>
        <v>-2880286.1444813935</v>
      </c>
      <c r="AE52" s="21">
        <f t="shared" si="12"/>
        <v>1403227.7407473708</v>
      </c>
    </row>
    <row r="53" spans="1:31">
      <c r="A53" s="12" t="s">
        <v>134</v>
      </c>
      <c r="B53" s="3" t="s">
        <v>45</v>
      </c>
      <c r="C53" s="51" t="s">
        <v>318</v>
      </c>
      <c r="D53" s="51" t="s">
        <v>489</v>
      </c>
      <c r="E53" s="51" t="s">
        <v>490</v>
      </c>
      <c r="F53" s="20" t="s">
        <v>45</v>
      </c>
      <c r="G53" s="12" t="s">
        <v>319</v>
      </c>
      <c r="H53" s="21">
        <f>SUMIF('II-F Func Factors'!$B:$B,$G53,'II-F Func Factors'!$F:$F)*H25</f>
        <v>2533955.0076437145</v>
      </c>
      <c r="I53" s="21">
        <f>SUMIF('II-F Func Factors'!$B:$B,$G53,'II-F Func Factors'!$F:$F)*I25</f>
        <v>0</v>
      </c>
      <c r="J53" s="21">
        <f>SUMIF('II-F Func Factors'!$B:$B,$G53,'II-F Func Factors'!$F:$F)*J25</f>
        <v>-2416.5103580461914</v>
      </c>
      <c r="K53" s="21">
        <f>SUMIF('II-F Func Factors'!$B:$B,$G53,'II-F Func Factors'!$F:$F)*K25</f>
        <v>2531538.4972856687</v>
      </c>
      <c r="L53" s="21">
        <f>SUMIF('II-F Func Factors'!$B:$B,$G53,'II-F Func Factors'!$F:$F)*L25</f>
        <v>194675.45807299548</v>
      </c>
      <c r="M53" s="21">
        <f>SUMIF('II-F Func Factors'!$B:$B,$G53,'II-F Func Factors'!$F:$F)*M25</f>
        <v>219501.78300566383</v>
      </c>
      <c r="N53" s="21">
        <f>SUMIF('II-F Func Factors'!$B:$B,$G53,'II-F Func Factors'!$F:$F)*N25</f>
        <v>240417.83041602027</v>
      </c>
      <c r="O53" s="21">
        <f>SUMIF('II-F Func Factors'!$B:$B,$G53,'II-F Func Factors'!$F:$F)*O25</f>
        <v>206282.4922092435</v>
      </c>
      <c r="P53" s="21">
        <f>SUMIF('II-F Func Factors'!$B:$B,$G53,'II-F Func Factors'!$F:$F)*P25</f>
        <v>212499.97296176193</v>
      </c>
      <c r="Q53" s="21">
        <f>SUMIF('II-F Func Factors'!$B:$B,$G53,'II-F Func Factors'!$F:$F)*Q25</f>
        <v>200678.63713383846</v>
      </c>
      <c r="R53" s="21">
        <f>SUMIF('II-F Func Factors'!$B:$B,$G53,'II-F Func Factors'!$F:$F)*R25</f>
        <v>209264.01196618861</v>
      </c>
      <c r="S53" s="21">
        <f>SUMIF('II-F Func Factors'!$B:$B,$G53,'II-F Func Factors'!$F:$F)*S25</f>
        <v>213543.50427099562</v>
      </c>
      <c r="T53" s="21">
        <f>SUMIF('II-F Func Factors'!$B:$B,$G53,'II-F Func Factors'!$F:$F)*T25</f>
        <v>204393.51677102974</v>
      </c>
      <c r="U53" s="21">
        <f>SUMIF('II-F Func Factors'!$B:$B,$G53,'II-F Func Factors'!$F:$F)*U25</f>
        <v>209037.14811661674</v>
      </c>
      <c r="V53" s="21">
        <f>SUMIF('II-F Func Factors'!$B:$B,$G53,'II-F Func Factors'!$F:$F)*V25</f>
        <v>208940.81804950707</v>
      </c>
      <c r="W53" s="21">
        <f>SUMIF('II-F Func Factors'!$B:$B,$G53,'II-F Func Factors'!$F:$F)*W25</f>
        <v>214719.83466985324</v>
      </c>
      <c r="X53" s="21">
        <f>SUMIF('II-F Func Factors'!$B:$B,$G53,'II-F Func Factors'!$F:$F)*X25</f>
        <v>2533955.0076437145</v>
      </c>
      <c r="Y53" s="21">
        <f>SUMIF('II-F Func Factors'!$B:$B,$G53,'II-F Func Factors'!$F:$F)*Y25</f>
        <v>-1584123.3467373936</v>
      </c>
      <c r="Z53" s="21">
        <f t="shared" si="11"/>
        <v>949831.6609063209</v>
      </c>
      <c r="AB53" s="21">
        <f>SUMIF('II-F Func Factors'!$B:$B,$G53,'II-F Func Factors'!$F:$F)*AB25</f>
        <v>210040.78215773852</v>
      </c>
      <c r="AC53" s="21">
        <f>SUMIF('II-F Func Factors'!$B:$B,$G53,'II-F Func Factors'!$F:$F)*AC25</f>
        <v>218529.46956168883</v>
      </c>
      <c r="AD53" s="21">
        <f>SUMIF('II-F Func Factors'!$B:$B,$G53,'II-F Func Factors'!$F:$F)*AD25</f>
        <v>-263112.91722578643</v>
      </c>
      <c r="AE53" s="21">
        <f t="shared" si="12"/>
        <v>165457.33449364093</v>
      </c>
    </row>
    <row r="54" spans="1:31">
      <c r="A54" s="12" t="s">
        <v>136</v>
      </c>
      <c r="B54" s="3" t="s">
        <v>45</v>
      </c>
      <c r="C54" s="51" t="s">
        <v>318</v>
      </c>
      <c r="D54" s="51" t="s">
        <v>491</v>
      </c>
      <c r="E54" s="51" t="s">
        <v>492</v>
      </c>
      <c r="F54" s="20" t="s">
        <v>45</v>
      </c>
      <c r="G54" s="12" t="s">
        <v>319</v>
      </c>
      <c r="H54" s="21">
        <f>SUMIF('II-F Func Factors'!$B:$B,$G54,'II-F Func Factors'!$F:$F)*H26</f>
        <v>-3711729.8244945374</v>
      </c>
      <c r="I54" s="21">
        <f>SUMIF('II-F Func Factors'!$B:$B,$G54,'II-F Func Factors'!$F:$F)*I26</f>
        <v>0</v>
      </c>
      <c r="J54" s="21">
        <f>SUMIF('II-F Func Factors'!$B:$B,$G54,'II-F Func Factors'!$F:$F)*J26</f>
        <v>-1221417.2585766637</v>
      </c>
      <c r="K54" s="21">
        <f>SUMIF('II-F Func Factors'!$B:$B,$G54,'II-F Func Factors'!$F:$F)*K26</f>
        <v>-4933147.0830712011</v>
      </c>
      <c r="L54" s="21">
        <f>SUMIF('II-F Func Factors'!$B:$B,$G54,'II-F Func Factors'!$F:$F)*L26</f>
        <v>-281882.53360251524</v>
      </c>
      <c r="M54" s="21">
        <f>SUMIF('II-F Func Factors'!$B:$B,$G54,'II-F Func Factors'!$F:$F)*M26</f>
        <v>-305536.24105956143</v>
      </c>
      <c r="N54" s="21">
        <f>SUMIF('II-F Func Factors'!$B:$B,$G54,'II-F Func Factors'!$F:$F)*N26</f>
        <v>-304643.49198691145</v>
      </c>
      <c r="O54" s="21">
        <f>SUMIF('II-F Func Factors'!$B:$B,$G54,'II-F Func Factors'!$F:$F)*O26</f>
        <v>-310419.24995684862</v>
      </c>
      <c r="P54" s="21">
        <f>SUMIF('II-F Func Factors'!$B:$B,$G54,'II-F Func Factors'!$F:$F)*P26</f>
        <v>-316377.51052060374</v>
      </c>
      <c r="Q54" s="21">
        <f>SUMIF('II-F Func Factors'!$B:$B,$G54,'II-F Func Factors'!$F:$F)*Q26</f>
        <v>-306914.82583473477</v>
      </c>
      <c r="R54" s="21">
        <f>SUMIF('II-F Func Factors'!$B:$B,$G54,'II-F Func Factors'!$F:$F)*R26</f>
        <v>-310680.92927584623</v>
      </c>
      <c r="S54" s="21">
        <f>SUMIF('II-F Func Factors'!$B:$B,$G54,'II-F Func Factors'!$F:$F)*S26</f>
        <v>-319001.94155103673</v>
      </c>
      <c r="T54" s="21">
        <f>SUMIF('II-F Func Factors'!$B:$B,$G54,'II-F Func Factors'!$F:$F)*T26</f>
        <v>-311628.5847907968</v>
      </c>
      <c r="U54" s="21">
        <f>SUMIF('II-F Func Factors'!$B:$B,$G54,'II-F Func Factors'!$F:$F)*U26</f>
        <v>-310828.19846923812</v>
      </c>
      <c r="V54" s="21">
        <f>SUMIF('II-F Func Factors'!$B:$B,$G54,'II-F Func Factors'!$F:$F)*V26</f>
        <v>-317861.22008480848</v>
      </c>
      <c r="W54" s="21">
        <f>SUMIF('II-F Func Factors'!$B:$B,$G54,'II-F Func Factors'!$F:$F)*W26</f>
        <v>-315955.09736163577</v>
      </c>
      <c r="X54" s="21">
        <f>SUMIF('II-F Func Factors'!$B:$B,$G54,'II-F Func Factors'!$F:$F)*X26</f>
        <v>-3711729.8244945374</v>
      </c>
      <c r="Y54" s="21">
        <f>SUMIF('II-F Func Factors'!$B:$B,$G54,'II-F Func Factors'!$F:$F)*Y26</f>
        <v>2900276.9272669707</v>
      </c>
      <c r="Z54" s="21">
        <f t="shared" si="11"/>
        <v>-811452.89722756669</v>
      </c>
      <c r="AB54" s="21">
        <f>SUMIF('II-F Func Factors'!$B:$B,$G54,'II-F Func Factors'!$F:$F)*AB26</f>
        <v>-363852.43702523853</v>
      </c>
      <c r="AC54" s="21">
        <f>SUMIF('II-F Func Factors'!$B:$B,$G54,'II-F Func Factors'!$F:$F)*AC26</f>
        <v>-361237.04905253905</v>
      </c>
      <c r="AD54" s="21">
        <f>SUMIF('II-F Func Factors'!$B:$B,$G54,'II-F Func Factors'!$F:$F)*AD26</f>
        <v>481717.74291914084</v>
      </c>
      <c r="AE54" s="21">
        <f t="shared" si="12"/>
        <v>-243371.74315863673</v>
      </c>
    </row>
    <row r="55" spans="1:31">
      <c r="A55" s="12" t="s">
        <v>137</v>
      </c>
      <c r="B55" s="3" t="s">
        <v>45</v>
      </c>
      <c r="C55" s="51" t="s">
        <v>318</v>
      </c>
      <c r="D55" s="51" t="s">
        <v>423</v>
      </c>
      <c r="E55" s="51" t="s">
        <v>424</v>
      </c>
      <c r="F55" s="20" t="s">
        <v>45</v>
      </c>
      <c r="G55" s="12" t="s">
        <v>319</v>
      </c>
      <c r="H55" s="21">
        <f>SUMIF('II-F Func Factors'!$B:$B,$G55,'II-F Func Factors'!$F:$F)*H27</f>
        <v>314080.18015316036</v>
      </c>
      <c r="I55" s="21">
        <f>SUMIF('II-F Func Factors'!$B:$B,$G55,'II-F Func Factors'!$F:$F)*I27</f>
        <v>0</v>
      </c>
      <c r="J55" s="21">
        <f>SUMIF('II-F Func Factors'!$B:$B,$G55,'II-F Func Factors'!$F:$F)*J27</f>
        <v>366293.29799511627</v>
      </c>
      <c r="K55" s="21">
        <f>SUMIF('II-F Func Factors'!$B:$B,$G55,'II-F Func Factors'!$F:$F)*K27</f>
        <v>680373.47814827657</v>
      </c>
      <c r="L55" s="21">
        <f>SUMIF('II-F Func Factors'!$B:$B,$G55,'II-F Func Factors'!$F:$F)*L27</f>
        <v>63330.441254064877</v>
      </c>
      <c r="M55" s="21">
        <f>SUMIF('II-F Func Factors'!$B:$B,$G55,'II-F Func Factors'!$F:$F)*M27</f>
        <v>51297.589941135382</v>
      </c>
      <c r="N55" s="21">
        <f>SUMIF('II-F Func Factors'!$B:$B,$G55,'II-F Func Factors'!$F:$F)*N27</f>
        <v>89572.916296175521</v>
      </c>
      <c r="O55" s="21">
        <f>SUMIF('II-F Func Factors'!$B:$B,$G55,'II-F Func Factors'!$F:$F)*O27</f>
        <v>66200.403718754882</v>
      </c>
      <c r="P55" s="21">
        <f>SUMIF('II-F Func Factors'!$B:$B,$G55,'II-F Func Factors'!$F:$F)*P27</f>
        <v>71505.522926459031</v>
      </c>
      <c r="Q55" s="21">
        <f>SUMIF('II-F Func Factors'!$B:$B,$G55,'II-F Func Factors'!$F:$F)*Q27</f>
        <v>54282.865020113219</v>
      </c>
      <c r="R55" s="21">
        <f>SUMIF('II-F Func Factors'!$B:$B,$G55,'II-F Func Factors'!$F:$F)*R27</f>
        <v>70520.283906326396</v>
      </c>
      <c r="S55" s="21">
        <f>SUMIF('II-F Func Factors'!$B:$B,$G55,'II-F Func Factors'!$F:$F)*S27</f>
        <v>83776.382915638125</v>
      </c>
      <c r="T55" s="21">
        <f>SUMIF('II-F Func Factors'!$B:$B,$G55,'II-F Func Factors'!$F:$F)*T27</f>
        <v>90784.225702676398</v>
      </c>
      <c r="U55" s="21">
        <f>SUMIF('II-F Func Factors'!$B:$B,$G55,'II-F Func Factors'!$F:$F)*U27</f>
        <v>65941.231985759732</v>
      </c>
      <c r="V55" s="21">
        <f>SUMIF('II-F Func Factors'!$B:$B,$G55,'II-F Func Factors'!$F:$F)*V27</f>
        <v>59006.200047358616</v>
      </c>
      <c r="W55" s="21">
        <f>SUMIF('II-F Func Factors'!$B:$B,$G55,'II-F Func Factors'!$F:$F)*W27</f>
        <v>-452137.88356130169</v>
      </c>
      <c r="X55" s="21">
        <f>SUMIF('II-F Func Factors'!$B:$B,$G55,'II-F Func Factors'!$F:$F)*X27</f>
        <v>314080.18015316036</v>
      </c>
      <c r="Y55" s="21">
        <f>SUMIF('II-F Func Factors'!$B:$B,$G55,'II-F Func Factors'!$F:$F)*Y27</f>
        <v>-521402.58852230286</v>
      </c>
      <c r="Z55" s="21">
        <f t="shared" si="11"/>
        <v>-207322.4083691425</v>
      </c>
      <c r="AB55" s="21">
        <f>SUMIF('II-F Func Factors'!$B:$B,$G55,'II-F Func Factors'!$F:$F)*AB27</f>
        <v>105060.839531344</v>
      </c>
      <c r="AC55" s="21">
        <f>SUMIF('II-F Func Factors'!$B:$B,$G55,'II-F Func Factors'!$F:$F)*AC27</f>
        <v>58489.358710181419</v>
      </c>
      <c r="AD55" s="21">
        <f>SUMIF('II-F Func Factors'!$B:$B,$G55,'II-F Func Factors'!$F:$F)*AD27</f>
        <v>-86601.688181495905</v>
      </c>
      <c r="AE55" s="21">
        <f t="shared" si="12"/>
        <v>76948.510060029512</v>
      </c>
    </row>
    <row r="56" spans="1:31" ht="11.55" thickBot="1">
      <c r="A56" s="12" t="s">
        <v>138</v>
      </c>
      <c r="B56" s="50" t="s">
        <v>45</v>
      </c>
      <c r="C56" s="50"/>
      <c r="D56" s="50"/>
      <c r="E56" s="50"/>
      <c r="F56" s="58" t="s">
        <v>45</v>
      </c>
      <c r="G56" s="58" t="s">
        <v>45</v>
      </c>
      <c r="H56" s="21" t="s">
        <v>45</v>
      </c>
      <c r="I56" s="21" t="s">
        <v>45</v>
      </c>
      <c r="J56" s="21" t="s">
        <v>45</v>
      </c>
      <c r="K56" s="21" t="s">
        <v>45</v>
      </c>
      <c r="L56" s="21" t="s">
        <v>45</v>
      </c>
      <c r="M56" s="21" t="s">
        <v>45</v>
      </c>
      <c r="N56" s="21" t="s">
        <v>45</v>
      </c>
      <c r="O56" s="21" t="s">
        <v>45</v>
      </c>
      <c r="P56" s="21" t="s">
        <v>45</v>
      </c>
      <c r="Q56" s="21" t="s">
        <v>45</v>
      </c>
      <c r="R56" s="21" t="s">
        <v>45</v>
      </c>
      <c r="S56" s="21" t="s">
        <v>45</v>
      </c>
      <c r="T56" s="21" t="s">
        <v>45</v>
      </c>
      <c r="U56" s="21" t="s">
        <v>45</v>
      </c>
      <c r="V56" s="21" t="s">
        <v>45</v>
      </c>
      <c r="W56" s="21" t="s">
        <v>45</v>
      </c>
      <c r="X56" s="21" t="s">
        <v>45</v>
      </c>
      <c r="Y56" s="21" t="s">
        <v>45</v>
      </c>
      <c r="Z56" s="21" t="s">
        <v>45</v>
      </c>
      <c r="AB56" s="21" t="s">
        <v>45</v>
      </c>
      <c r="AC56" s="21" t="s">
        <v>45</v>
      </c>
      <c r="AD56" s="21" t="s">
        <v>45</v>
      </c>
      <c r="AE56" s="21" t="s">
        <v>45</v>
      </c>
    </row>
    <row r="57" spans="1:31" ht="11.55" thickBot="1">
      <c r="A57" s="12" t="s">
        <v>140</v>
      </c>
      <c r="B57" s="62"/>
      <c r="C57" s="62" t="s">
        <v>493</v>
      </c>
      <c r="D57" s="62"/>
      <c r="E57" s="62"/>
      <c r="F57" s="65" t="s">
        <v>45</v>
      </c>
      <c r="G57" s="63" t="s">
        <v>45</v>
      </c>
      <c r="H57" s="63">
        <f t="shared" ref="H57:Z57" si="13">SUM(H45:H56)</f>
        <v>59515976.460853875</v>
      </c>
      <c r="I57" s="63">
        <f t="shared" si="13"/>
        <v>0</v>
      </c>
      <c r="J57" s="63">
        <f t="shared" si="13"/>
        <v>-6732781.4484421425</v>
      </c>
      <c r="K57" s="63">
        <f t="shared" si="13"/>
        <v>52783195.012411743</v>
      </c>
      <c r="L57" s="63">
        <f t="shared" si="13"/>
        <v>4762229.3336399421</v>
      </c>
      <c r="M57" s="63">
        <f t="shared" si="13"/>
        <v>4887550.3717595469</v>
      </c>
      <c r="N57" s="63">
        <f t="shared" si="13"/>
        <v>5091199.7835837388</v>
      </c>
      <c r="O57" s="63">
        <f t="shared" si="13"/>
        <v>5334185.4729208611</v>
      </c>
      <c r="P57" s="63">
        <f t="shared" si="13"/>
        <v>5017788.2530165566</v>
      </c>
      <c r="Q57" s="63">
        <f t="shared" si="13"/>
        <v>5546649.9883742705</v>
      </c>
      <c r="R57" s="63">
        <f t="shared" si="13"/>
        <v>4953478.7023970317</v>
      </c>
      <c r="S57" s="63">
        <f t="shared" si="13"/>
        <v>4985067.2296570037</v>
      </c>
      <c r="T57" s="63">
        <f t="shared" si="13"/>
        <v>5134159.147338043</v>
      </c>
      <c r="U57" s="63">
        <f t="shared" si="13"/>
        <v>4566662.5377685446</v>
      </c>
      <c r="V57" s="63">
        <f t="shared" si="13"/>
        <v>5050409.6392028229</v>
      </c>
      <c r="W57" s="63">
        <f t="shared" si="13"/>
        <v>4186596.0011955234</v>
      </c>
      <c r="X57" s="63">
        <f t="shared" si="13"/>
        <v>59515976.460853875</v>
      </c>
      <c r="Y57" s="63">
        <f t="shared" si="13"/>
        <v>-34940710.5117971</v>
      </c>
      <c r="Z57" s="63">
        <f t="shared" si="13"/>
        <v>24575265.949056782</v>
      </c>
      <c r="AB57" s="63">
        <f t="shared" ref="AB57:AC57" si="14">SUM(AB45:AB56)</f>
        <v>5106491.0127419895</v>
      </c>
      <c r="AC57" s="63">
        <f t="shared" si="14"/>
        <v>5005081.27899996</v>
      </c>
      <c r="AD57" s="63">
        <f t="shared" ref="AD57:AE57" si="15">SUM(AD45:AD56)</f>
        <v>-5803432.094877556</v>
      </c>
      <c r="AE57" s="63">
        <f t="shared" si="15"/>
        <v>4308140.1968643945</v>
      </c>
    </row>
    <row r="58" spans="1:31">
      <c r="A58" s="12" t="s">
        <v>141</v>
      </c>
      <c r="B58" s="50" t="s">
        <v>45</v>
      </c>
      <c r="C58" s="50" t="s">
        <v>75</v>
      </c>
      <c r="D58" s="50"/>
      <c r="E58" s="50"/>
      <c r="F58" s="58" t="s">
        <v>45</v>
      </c>
      <c r="G58" s="58" t="s">
        <v>45</v>
      </c>
      <c r="H58" s="21" t="s">
        <v>45</v>
      </c>
      <c r="I58" s="21" t="s">
        <v>45</v>
      </c>
      <c r="J58" s="21" t="s">
        <v>45</v>
      </c>
      <c r="K58" s="21" t="s">
        <v>45</v>
      </c>
      <c r="L58" s="21" t="s">
        <v>45</v>
      </c>
      <c r="M58" s="21" t="s">
        <v>45</v>
      </c>
      <c r="N58" s="21" t="s">
        <v>45</v>
      </c>
      <c r="O58" s="21" t="s">
        <v>45</v>
      </c>
      <c r="P58" s="21" t="s">
        <v>45</v>
      </c>
      <c r="Q58" s="21" t="s">
        <v>45</v>
      </c>
      <c r="R58" s="21" t="s">
        <v>45</v>
      </c>
      <c r="S58" s="21" t="s">
        <v>45</v>
      </c>
      <c r="T58" s="21" t="s">
        <v>45</v>
      </c>
      <c r="U58" s="21" t="s">
        <v>45</v>
      </c>
      <c r="V58" s="21" t="s">
        <v>45</v>
      </c>
      <c r="W58" s="21" t="s">
        <v>45</v>
      </c>
      <c r="X58" s="21" t="s">
        <v>45</v>
      </c>
      <c r="Y58" s="21" t="s">
        <v>45</v>
      </c>
      <c r="Z58" s="21" t="s">
        <v>45</v>
      </c>
      <c r="AB58" s="21" t="s">
        <v>45</v>
      </c>
      <c r="AC58" s="21" t="s">
        <v>45</v>
      </c>
      <c r="AD58" s="21" t="s">
        <v>45</v>
      </c>
      <c r="AE58" s="21" t="s">
        <v>45</v>
      </c>
    </row>
    <row r="59" spans="1:31">
      <c r="A59" s="12" t="s">
        <v>142</v>
      </c>
      <c r="B59" s="50" t="s">
        <v>288</v>
      </c>
      <c r="C59" s="51" t="s">
        <v>318</v>
      </c>
      <c r="D59" s="51" t="s">
        <v>476</v>
      </c>
      <c r="E59" s="51" t="s">
        <v>477</v>
      </c>
      <c r="F59" s="20" t="s">
        <v>45</v>
      </c>
      <c r="G59" s="12" t="s">
        <v>319</v>
      </c>
      <c r="H59" s="21">
        <f>SUMIF('II-F Func Factors'!$B:$B,$G59,'II-F Func Factors'!$G:$G)*H17</f>
        <v>1512974.8821140488</v>
      </c>
      <c r="I59" s="21">
        <f>SUMIF('II-F Func Factors'!$B:$B,$G59,'II-F Func Factors'!$G:$G)*I17</f>
        <v>0</v>
      </c>
      <c r="J59" s="21">
        <f>SUMIF('II-F Func Factors'!$B:$B,$G59,'II-F Func Factors'!$G:$G)*J17</f>
        <v>-269891.42451028922</v>
      </c>
      <c r="K59" s="21">
        <f>SUMIF('II-F Func Factors'!$B:$B,$G59,'II-F Func Factors'!$G:$G)*K17</f>
        <v>1243083.4576037596</v>
      </c>
      <c r="L59" s="21">
        <f>SUMIF('II-F Func Factors'!$B:$B,$G59,'II-F Func Factors'!$G:$G)*L17</f>
        <v>117948.66525097912</v>
      </c>
      <c r="M59" s="21">
        <f>SUMIF('II-F Func Factors'!$B:$B,$G59,'II-F Func Factors'!$G:$G)*M17</f>
        <v>125045.31803687431</v>
      </c>
      <c r="N59" s="21">
        <f>SUMIF('II-F Func Factors'!$B:$B,$G59,'II-F Func Factors'!$G:$G)*N17</f>
        <v>146411.61897776005</v>
      </c>
      <c r="O59" s="21">
        <f>SUMIF('II-F Func Factors'!$B:$B,$G59,'II-F Func Factors'!$G:$G)*O17</f>
        <v>123249.42029993379</v>
      </c>
      <c r="P59" s="21">
        <f>SUMIF('II-F Func Factors'!$B:$B,$G59,'II-F Func Factors'!$G:$G)*P17</f>
        <v>126615.71360490868</v>
      </c>
      <c r="Q59" s="21">
        <f>SUMIF('II-F Func Factors'!$B:$B,$G59,'II-F Func Factors'!$G:$G)*Q17</f>
        <v>119582.21465377529</v>
      </c>
      <c r="R59" s="21">
        <f>SUMIF('II-F Func Factors'!$B:$B,$G59,'II-F Func Factors'!$G:$G)*R17</f>
        <v>124541.68428253745</v>
      </c>
      <c r="S59" s="21">
        <f>SUMIF('II-F Func Factors'!$B:$B,$G59,'II-F Func Factors'!$G:$G)*S17</f>
        <v>127383.90299978301</v>
      </c>
      <c r="T59" s="21">
        <f>SUMIF('II-F Func Factors'!$B:$B,$G59,'II-F Func Factors'!$G:$G)*T17</f>
        <v>123355.79258441023</v>
      </c>
      <c r="U59" s="21">
        <f>SUMIF('II-F Func Factors'!$B:$B,$G59,'II-F Func Factors'!$G:$G)*U17</f>
        <v>124738.41880131514</v>
      </c>
      <c r="V59" s="21">
        <f>SUMIF('II-F Func Factors'!$B:$B,$G59,'II-F Func Factors'!$G:$G)*V17</f>
        <v>125644.57675786955</v>
      </c>
      <c r="W59" s="21">
        <f>SUMIF('II-F Func Factors'!$B:$B,$G59,'II-F Func Factors'!$G:$G)*W17</f>
        <v>128457.55586390232</v>
      </c>
      <c r="X59" s="21">
        <f>SUMIF('II-F Func Factors'!$B:$B,$G59,'II-F Func Factors'!$G:$G)*X17</f>
        <v>1512974.8821140488</v>
      </c>
      <c r="Y59" s="21">
        <f>SUMIF('II-F Func Factors'!$B:$B,$G59,'II-F Func Factors'!$G:$G)*Y17</f>
        <v>-776977.7816641106</v>
      </c>
      <c r="Z59" s="21">
        <f t="shared" ref="Z59:Z69" si="16">X59+Y59</f>
        <v>735997.10044993821</v>
      </c>
      <c r="AB59" s="21">
        <f>SUMIF('II-F Func Factors'!$B:$B,$G59,'II-F Func Factors'!$G:$G)*AB17</f>
        <v>123487.13694727936</v>
      </c>
      <c r="AC59" s="21">
        <f>SUMIF('II-F Func Factors'!$B:$B,$G59,'II-F Func Factors'!$G:$G)*AC17</f>
        <v>124636.7274080364</v>
      </c>
      <c r="AD59" s="21">
        <f>SUMIF('II-F Func Factors'!$B:$B,$G59,'II-F Func Factors'!$G:$G)*AD17</f>
        <v>-129051.11914063213</v>
      </c>
      <c r="AE59" s="21">
        <f>SUM(AB59:AD59)</f>
        <v>119072.74521468361</v>
      </c>
    </row>
    <row r="60" spans="1:31">
      <c r="A60" s="12" t="s">
        <v>143</v>
      </c>
      <c r="B60" s="3" t="s">
        <v>45</v>
      </c>
      <c r="C60" s="51" t="s">
        <v>318</v>
      </c>
      <c r="D60" s="51" t="s">
        <v>479</v>
      </c>
      <c r="E60" s="51" t="s">
        <v>480</v>
      </c>
      <c r="F60" s="20" t="s">
        <v>45</v>
      </c>
      <c r="G60" s="12" t="s">
        <v>319</v>
      </c>
      <c r="H60" s="21">
        <f>SUMIF('II-F Func Factors'!$B:$B,$G60,'II-F Func Factors'!$G:$G)*H18</f>
        <v>2244786.9303993369</v>
      </c>
      <c r="I60" s="21">
        <f>SUMIF('II-F Func Factors'!$B:$B,$G60,'II-F Func Factors'!$G:$G)*I18</f>
        <v>0</v>
      </c>
      <c r="J60" s="21">
        <f>SUMIF('II-F Func Factors'!$B:$B,$G60,'II-F Func Factors'!$G:$G)*J18</f>
        <v>-781454.92373092624</v>
      </c>
      <c r="K60" s="21">
        <f>SUMIF('II-F Func Factors'!$B:$B,$G60,'II-F Func Factors'!$G:$G)*K18</f>
        <v>1463332.0066684107</v>
      </c>
      <c r="L60" s="21">
        <f>SUMIF('II-F Func Factors'!$B:$B,$G60,'II-F Func Factors'!$G:$G)*L18</f>
        <v>260042.25994445817</v>
      </c>
      <c r="M60" s="21">
        <f>SUMIF('II-F Func Factors'!$B:$B,$G60,'II-F Func Factors'!$G:$G)*M18</f>
        <v>178426.51101252742</v>
      </c>
      <c r="N60" s="21">
        <f>SUMIF('II-F Func Factors'!$B:$B,$G60,'II-F Func Factors'!$G:$G)*N18</f>
        <v>201046.1124613994</v>
      </c>
      <c r="O60" s="21">
        <f>SUMIF('II-F Func Factors'!$B:$B,$G60,'II-F Func Factors'!$G:$G)*O18</f>
        <v>178379.34943783339</v>
      </c>
      <c r="P60" s="21">
        <f>SUMIF('II-F Func Factors'!$B:$B,$G60,'II-F Func Factors'!$G:$G)*P18</f>
        <v>180179.01239867942</v>
      </c>
      <c r="Q60" s="21">
        <f>SUMIF('II-F Func Factors'!$B:$B,$G60,'II-F Func Factors'!$G:$G)*Q18</f>
        <v>175999.9508291386</v>
      </c>
      <c r="R60" s="21">
        <f>SUMIF('II-F Func Factors'!$B:$B,$G60,'II-F Func Factors'!$G:$G)*R18</f>
        <v>177354.16101215529</v>
      </c>
      <c r="S60" s="21">
        <f>SUMIF('II-F Func Factors'!$B:$B,$G60,'II-F Func Factors'!$G:$G)*S18</f>
        <v>180324.61814881486</v>
      </c>
      <c r="T60" s="21">
        <f>SUMIF('II-F Func Factors'!$B:$B,$G60,'II-F Func Factors'!$G:$G)*T18</f>
        <v>177465.49255068626</v>
      </c>
      <c r="U60" s="21">
        <f>SUMIF('II-F Func Factors'!$B:$B,$G60,'II-F Func Factors'!$G:$G)*U18</f>
        <v>177129.80054955289</v>
      </c>
      <c r="V60" s="21">
        <f>SUMIF('II-F Func Factors'!$B:$B,$G60,'II-F Func Factors'!$G:$G)*V18</f>
        <v>179589.5277719803</v>
      </c>
      <c r="W60" s="21">
        <f>SUMIF('II-F Func Factors'!$B:$B,$G60,'II-F Func Factors'!$G:$G)*W18</f>
        <v>178850.1342821109</v>
      </c>
      <c r="X60" s="21">
        <f>SUMIF('II-F Func Factors'!$B:$B,$G60,'II-F Func Factors'!$G:$G)*X18</f>
        <v>2244786.9303993369</v>
      </c>
      <c r="Y60" s="21">
        <f>SUMIF('II-F Func Factors'!$B:$B,$G60,'II-F Func Factors'!$G:$G)*Y18</f>
        <v>-950615.70014359034</v>
      </c>
      <c r="Z60" s="21">
        <f t="shared" si="16"/>
        <v>1294171.2302557465</v>
      </c>
      <c r="AB60" s="21">
        <f>SUMIF('II-F Func Factors'!$B:$B,$G60,'II-F Func Factors'!$G:$G)*AB18</f>
        <v>175946.45283678261</v>
      </c>
      <c r="AC60" s="21">
        <f>SUMIF('II-F Func Factors'!$B:$B,$G60,'II-F Func Factors'!$G:$G)*AC18</f>
        <v>175284.77072190552</v>
      </c>
      <c r="AD60" s="21">
        <f>SUMIF('II-F Func Factors'!$B:$B,$G60,'II-F Func Factors'!$G:$G)*AD18</f>
        <v>-157891.28450164603</v>
      </c>
      <c r="AE60" s="21">
        <f t="shared" ref="AE60:AE69" si="17">SUM(AB60:AD60)</f>
        <v>193339.93905704209</v>
      </c>
    </row>
    <row r="61" spans="1:31">
      <c r="A61" s="12" t="s">
        <v>144</v>
      </c>
      <c r="B61" s="3" t="s">
        <v>45</v>
      </c>
      <c r="C61" s="51" t="s">
        <v>318</v>
      </c>
      <c r="D61" s="51" t="s">
        <v>481</v>
      </c>
      <c r="E61" s="51" t="s">
        <v>482</v>
      </c>
      <c r="F61" s="20" t="s">
        <v>45</v>
      </c>
      <c r="G61" s="12" t="s">
        <v>319</v>
      </c>
      <c r="H61" s="21">
        <f>SUMIF('II-F Func Factors'!$B:$B,$G61,'II-F Func Factors'!$G:$G)*H19</f>
        <v>3767.3168593101309</v>
      </c>
      <c r="I61" s="21">
        <f>SUMIF('II-F Func Factors'!$B:$B,$G61,'II-F Func Factors'!$G:$G)*I19</f>
        <v>0</v>
      </c>
      <c r="J61" s="21">
        <f>SUMIF('II-F Func Factors'!$B:$B,$G61,'II-F Func Factors'!$G:$G)*J19</f>
        <v>-1169.5246305662645</v>
      </c>
      <c r="K61" s="21">
        <f>SUMIF('II-F Func Factors'!$B:$B,$G61,'II-F Func Factors'!$G:$G)*K19</f>
        <v>2597.7922287438664</v>
      </c>
      <c r="L61" s="21">
        <f>SUMIF('II-F Func Factors'!$B:$B,$G61,'II-F Func Factors'!$G:$G)*L19</f>
        <v>313.94307160917759</v>
      </c>
      <c r="M61" s="21">
        <f>SUMIF('II-F Func Factors'!$B:$B,$G61,'II-F Func Factors'!$G:$G)*M19</f>
        <v>313.94307160917759</v>
      </c>
      <c r="N61" s="21">
        <f>SUMIF('II-F Func Factors'!$B:$B,$G61,'II-F Func Factors'!$G:$G)*N19</f>
        <v>313.94307160917759</v>
      </c>
      <c r="O61" s="21">
        <f>SUMIF('II-F Func Factors'!$B:$B,$G61,'II-F Func Factors'!$G:$G)*O19</f>
        <v>313.94307160917759</v>
      </c>
      <c r="P61" s="21">
        <f>SUMIF('II-F Func Factors'!$B:$B,$G61,'II-F Func Factors'!$G:$G)*P19</f>
        <v>313.94307160917759</v>
      </c>
      <c r="Q61" s="21">
        <f>SUMIF('II-F Func Factors'!$B:$B,$G61,'II-F Func Factors'!$G:$G)*Q19</f>
        <v>313.94307160917759</v>
      </c>
      <c r="R61" s="21">
        <f>SUMIF('II-F Func Factors'!$B:$B,$G61,'II-F Func Factors'!$G:$G)*R19</f>
        <v>313.94307160917759</v>
      </c>
      <c r="S61" s="21">
        <f>SUMIF('II-F Func Factors'!$B:$B,$G61,'II-F Func Factors'!$G:$G)*S19</f>
        <v>313.94307160917759</v>
      </c>
      <c r="T61" s="21">
        <f>SUMIF('II-F Func Factors'!$B:$B,$G61,'II-F Func Factors'!$G:$G)*T19</f>
        <v>313.94307160917759</v>
      </c>
      <c r="U61" s="21">
        <f>SUMIF('II-F Func Factors'!$B:$B,$G61,'II-F Func Factors'!$G:$G)*U19</f>
        <v>313.94307160917759</v>
      </c>
      <c r="V61" s="21">
        <f>SUMIF('II-F Func Factors'!$B:$B,$G61,'II-F Func Factors'!$G:$G)*V19</f>
        <v>313.94307160917759</v>
      </c>
      <c r="W61" s="21">
        <f>SUMIF('II-F Func Factors'!$B:$B,$G61,'II-F Func Factors'!$G:$G)*W19</f>
        <v>313.94307160917759</v>
      </c>
      <c r="X61" s="21">
        <f>SUMIF('II-F Func Factors'!$B:$B,$G61,'II-F Func Factors'!$G:$G)*X19</f>
        <v>3767.3168593101309</v>
      </c>
      <c r="Y61" s="21">
        <f>SUMIF('II-F Func Factors'!$B:$B,$G61,'II-F Func Factors'!$G:$G)*Y19</f>
        <v>-2312.775530585342</v>
      </c>
      <c r="Z61" s="21">
        <f t="shared" si="16"/>
        <v>1454.5413287247889</v>
      </c>
      <c r="AB61" s="21">
        <f>SUMIF('II-F Func Factors'!$B:$B,$G61,'II-F Func Factors'!$G:$G)*AB19</f>
        <v>61.009603582716842</v>
      </c>
      <c r="AC61" s="21">
        <f>SUMIF('II-F Func Factors'!$B:$B,$G61,'II-F Func Factors'!$G:$G)*AC19</f>
        <v>61.009603582716842</v>
      </c>
      <c r="AD61" s="21">
        <f>SUMIF('II-F Func Factors'!$B:$B,$G61,'II-F Func Factors'!$G:$G)*AD19</f>
        <v>-384.13745873641392</v>
      </c>
      <c r="AE61" s="21">
        <f t="shared" si="17"/>
        <v>-262.11825157098025</v>
      </c>
    </row>
    <row r="62" spans="1:31">
      <c r="A62" s="12" t="s">
        <v>157</v>
      </c>
      <c r="B62" s="3" t="s">
        <v>45</v>
      </c>
      <c r="C62" s="51" t="s">
        <v>318</v>
      </c>
      <c r="D62" s="51" t="s">
        <v>483</v>
      </c>
      <c r="E62" s="51" t="s">
        <v>484</v>
      </c>
      <c r="F62" s="20" t="s">
        <v>45</v>
      </c>
      <c r="G62" s="12" t="s">
        <v>319</v>
      </c>
      <c r="H62" s="21">
        <f>SUMIF('II-F Func Factors'!$B:$B,$G62,'II-F Func Factors'!$G:$G)*H20</f>
        <v>40602.885337358159</v>
      </c>
      <c r="I62" s="21">
        <f>SUMIF('II-F Func Factors'!$B:$B,$G62,'II-F Func Factors'!$G:$G)*I20</f>
        <v>0</v>
      </c>
      <c r="J62" s="21">
        <f>SUMIF('II-F Func Factors'!$B:$B,$G62,'II-F Func Factors'!$G:$G)*J20</f>
        <v>1371.9583565072496</v>
      </c>
      <c r="K62" s="21">
        <f>SUMIF('II-F Func Factors'!$B:$B,$G62,'II-F Func Factors'!$G:$G)*K20</f>
        <v>41974.843693865405</v>
      </c>
      <c r="L62" s="21">
        <f>SUMIF('II-F Func Factors'!$B:$B,$G62,'II-F Func Factors'!$G:$G)*L20</f>
        <v>3383.5737781131797</v>
      </c>
      <c r="M62" s="21">
        <f>SUMIF('II-F Func Factors'!$B:$B,$G62,'II-F Func Factors'!$G:$G)*M20</f>
        <v>3383.5737781131797</v>
      </c>
      <c r="N62" s="21">
        <f>SUMIF('II-F Func Factors'!$B:$B,$G62,'II-F Func Factors'!$G:$G)*N20</f>
        <v>3383.5737781131797</v>
      </c>
      <c r="O62" s="21">
        <f>SUMIF('II-F Func Factors'!$B:$B,$G62,'II-F Func Factors'!$G:$G)*O20</f>
        <v>3383.5737781131797</v>
      </c>
      <c r="P62" s="21">
        <f>SUMIF('II-F Func Factors'!$B:$B,$G62,'II-F Func Factors'!$G:$G)*P20</f>
        <v>3383.5737781131797</v>
      </c>
      <c r="Q62" s="21">
        <f>SUMIF('II-F Func Factors'!$B:$B,$G62,'II-F Func Factors'!$G:$G)*Q20</f>
        <v>3383.5737781131797</v>
      </c>
      <c r="R62" s="21">
        <f>SUMIF('II-F Func Factors'!$B:$B,$G62,'II-F Func Factors'!$G:$G)*R20</f>
        <v>3383.5737781131797</v>
      </c>
      <c r="S62" s="21">
        <f>SUMIF('II-F Func Factors'!$B:$B,$G62,'II-F Func Factors'!$G:$G)*S20</f>
        <v>3383.5737781131797</v>
      </c>
      <c r="T62" s="21">
        <f>SUMIF('II-F Func Factors'!$B:$B,$G62,'II-F Func Factors'!$G:$G)*T20</f>
        <v>3383.5737781131797</v>
      </c>
      <c r="U62" s="21">
        <f>SUMIF('II-F Func Factors'!$B:$B,$G62,'II-F Func Factors'!$G:$G)*U20</f>
        <v>3383.5737781131797</v>
      </c>
      <c r="V62" s="21">
        <f>SUMIF('II-F Func Factors'!$B:$B,$G62,'II-F Func Factors'!$G:$G)*V20</f>
        <v>3383.5737781131797</v>
      </c>
      <c r="W62" s="21">
        <f>SUMIF('II-F Func Factors'!$B:$B,$G62,'II-F Func Factors'!$G:$G)*W20</f>
        <v>3383.5737781131797</v>
      </c>
      <c r="X62" s="21">
        <f>SUMIF('II-F Func Factors'!$B:$B,$G62,'II-F Func Factors'!$G:$G)*X20</f>
        <v>40602.885337358159</v>
      </c>
      <c r="Y62" s="21">
        <f>SUMIF('II-F Func Factors'!$B:$B,$G62,'II-F Func Factors'!$G:$G)*Y20</f>
        <v>-26466.590276703224</v>
      </c>
      <c r="Z62" s="21">
        <f t="shared" si="16"/>
        <v>14136.295060654935</v>
      </c>
      <c r="AB62" s="21">
        <f>SUMIF('II-F Func Factors'!$B:$B,$G62,'II-F Func Factors'!$G:$G)*AB20</f>
        <v>3174.2783970403948</v>
      </c>
      <c r="AC62" s="21">
        <f>SUMIF('II-F Func Factors'!$B:$B,$G62,'II-F Func Factors'!$G:$G)*AC20</f>
        <v>3174.2783970403948</v>
      </c>
      <c r="AD62" s="21">
        <f>SUMIF('II-F Func Factors'!$B:$B,$G62,'II-F Func Factors'!$G:$G)*AD20</f>
        <v>-4395.934060984091</v>
      </c>
      <c r="AE62" s="21">
        <f t="shared" si="17"/>
        <v>1952.6227330966985</v>
      </c>
    </row>
    <row r="63" spans="1:31">
      <c r="A63" s="12" t="s">
        <v>158</v>
      </c>
      <c r="B63" s="3" t="s">
        <v>45</v>
      </c>
      <c r="C63" s="51" t="s">
        <v>318</v>
      </c>
      <c r="D63" s="51" t="s">
        <v>419</v>
      </c>
      <c r="E63" s="51" t="s">
        <v>420</v>
      </c>
      <c r="F63" s="20" t="s">
        <v>45</v>
      </c>
      <c r="G63" s="12" t="s">
        <v>319</v>
      </c>
      <c r="H63" s="21">
        <f>SUMIF('II-F Func Factors'!$B:$B,$G63,'II-F Func Factors'!$G:$G)*H21</f>
        <v>2427286.5084750913</v>
      </c>
      <c r="I63" s="21">
        <f>SUMIF('II-F Func Factors'!$B:$B,$G63,'II-F Func Factors'!$G:$G)*I21</f>
        <v>0</v>
      </c>
      <c r="J63" s="21">
        <f>SUMIF('II-F Func Factors'!$B:$B,$G63,'II-F Func Factors'!$G:$G)*J21</f>
        <v>58021.4931257395</v>
      </c>
      <c r="K63" s="21">
        <f>SUMIF('II-F Func Factors'!$B:$B,$G63,'II-F Func Factors'!$G:$G)*K21</f>
        <v>2485308.0016008308</v>
      </c>
      <c r="L63" s="21">
        <f>SUMIF('II-F Func Factors'!$B:$B,$G63,'II-F Func Factors'!$G:$G)*L21</f>
        <v>94922.956462965696</v>
      </c>
      <c r="M63" s="21">
        <f>SUMIF('II-F Func Factors'!$B:$B,$G63,'II-F Func Factors'!$G:$G)*M21</f>
        <v>185350.67928897293</v>
      </c>
      <c r="N63" s="21">
        <f>SUMIF('II-F Func Factors'!$B:$B,$G63,'II-F Func Factors'!$G:$G)*N21</f>
        <v>165079.48922115099</v>
      </c>
      <c r="O63" s="21">
        <f>SUMIF('II-F Func Factors'!$B:$B,$G63,'II-F Func Factors'!$G:$G)*O21</f>
        <v>263975.93000502948</v>
      </c>
      <c r="P63" s="21">
        <f>SUMIF('II-F Func Factors'!$B:$B,$G63,'II-F Func Factors'!$G:$G)*P21</f>
        <v>203667.20746911081</v>
      </c>
      <c r="Q63" s="21">
        <f>SUMIF('II-F Func Factors'!$B:$B,$G63,'II-F Func Factors'!$G:$G)*Q21</f>
        <v>255679.2308743851</v>
      </c>
      <c r="R63" s="21">
        <f>SUMIF('II-F Func Factors'!$B:$B,$G63,'II-F Func Factors'!$G:$G)*R21</f>
        <v>195784.56785561176</v>
      </c>
      <c r="S63" s="21">
        <f>SUMIF('II-F Func Factors'!$B:$B,$G63,'II-F Func Factors'!$G:$G)*S21</f>
        <v>196060.51439726411</v>
      </c>
      <c r="T63" s="21">
        <f>SUMIF('II-F Func Factors'!$B:$B,$G63,'II-F Func Factors'!$G:$G)*T21</f>
        <v>230245.3798965172</v>
      </c>
      <c r="U63" s="21">
        <f>SUMIF('II-F Func Factors'!$B:$B,$G63,'II-F Func Factors'!$G:$G)*U21</f>
        <v>209030.24673051893</v>
      </c>
      <c r="V63" s="21">
        <f>SUMIF('II-F Func Factors'!$B:$B,$G63,'II-F Func Factors'!$G:$G)*V21</f>
        <v>275510.13776029006</v>
      </c>
      <c r="W63" s="21">
        <f>SUMIF('II-F Func Factors'!$B:$B,$G63,'II-F Func Factors'!$G:$G)*W21</f>
        <v>151980.16851327429</v>
      </c>
      <c r="X63" s="21">
        <f>SUMIF('II-F Func Factors'!$B:$B,$G63,'II-F Func Factors'!$G:$G)*X21</f>
        <v>2427286.5084750913</v>
      </c>
      <c r="Y63" s="21">
        <f>SUMIF('II-F Func Factors'!$B:$B,$G63,'II-F Func Factors'!$G:$G)*Y21</f>
        <v>-1421623.4403027028</v>
      </c>
      <c r="Z63" s="21">
        <f t="shared" si="16"/>
        <v>1005663.0681723885</v>
      </c>
      <c r="AB63" s="21">
        <f>SUMIF('II-F Func Factors'!$B:$B,$G63,'II-F Func Factors'!$G:$G)*AB21</f>
        <v>213985.14430168158</v>
      </c>
      <c r="AC63" s="21">
        <f>SUMIF('II-F Func Factors'!$B:$B,$G63,'II-F Func Factors'!$G:$G)*AC21</f>
        <v>210089.70308894012</v>
      </c>
      <c r="AD63" s="21">
        <f>SUMIF('II-F Func Factors'!$B:$B,$G63,'II-F Func Factors'!$G:$G)*AD21</f>
        <v>-236122.70556139346</v>
      </c>
      <c r="AE63" s="21">
        <f t="shared" si="17"/>
        <v>187952.1418292282</v>
      </c>
    </row>
    <row r="64" spans="1:31">
      <c r="A64" s="12" t="s">
        <v>159</v>
      </c>
      <c r="B64" s="3" t="s">
        <v>45</v>
      </c>
      <c r="C64" s="51" t="s">
        <v>318</v>
      </c>
      <c r="D64" s="51" t="s">
        <v>485</v>
      </c>
      <c r="E64" s="51" t="s">
        <v>486</v>
      </c>
      <c r="F64" s="20" t="s">
        <v>45</v>
      </c>
      <c r="G64" s="12" t="s">
        <v>319</v>
      </c>
      <c r="H64" s="21">
        <f>SUMIF('II-F Func Factors'!$B:$B,$G64,'II-F Func Factors'!$G:$G)*H22</f>
        <v>0</v>
      </c>
      <c r="I64" s="21">
        <f>SUMIF('II-F Func Factors'!$B:$B,$G64,'II-F Func Factors'!$G:$G)*I22</f>
        <v>0</v>
      </c>
      <c r="J64" s="21">
        <f>SUMIF('II-F Func Factors'!$B:$B,$G64,'II-F Func Factors'!$G:$G)*J22</f>
        <v>0</v>
      </c>
      <c r="K64" s="21">
        <f>SUMIF('II-F Func Factors'!$B:$B,$G64,'II-F Func Factors'!$G:$G)*K22</f>
        <v>0</v>
      </c>
      <c r="L64" s="21">
        <f>SUMIF('II-F Func Factors'!$B:$B,$G64,'II-F Func Factors'!$G:$G)*L22</f>
        <v>0</v>
      </c>
      <c r="M64" s="21">
        <f>SUMIF('II-F Func Factors'!$B:$B,$G64,'II-F Func Factors'!$G:$G)*M22</f>
        <v>0</v>
      </c>
      <c r="N64" s="21">
        <f>SUMIF('II-F Func Factors'!$B:$B,$G64,'II-F Func Factors'!$G:$G)*N22</f>
        <v>0</v>
      </c>
      <c r="O64" s="21">
        <f>SUMIF('II-F Func Factors'!$B:$B,$G64,'II-F Func Factors'!$G:$G)*O22</f>
        <v>0</v>
      </c>
      <c r="P64" s="21">
        <f>SUMIF('II-F Func Factors'!$B:$B,$G64,'II-F Func Factors'!$G:$G)*P22</f>
        <v>0</v>
      </c>
      <c r="Q64" s="21">
        <f>SUMIF('II-F Func Factors'!$B:$B,$G64,'II-F Func Factors'!$G:$G)*Q22</f>
        <v>0</v>
      </c>
      <c r="R64" s="21">
        <f>SUMIF('II-F Func Factors'!$B:$B,$G64,'II-F Func Factors'!$G:$G)*R22</f>
        <v>0</v>
      </c>
      <c r="S64" s="21">
        <f>SUMIF('II-F Func Factors'!$B:$B,$G64,'II-F Func Factors'!$G:$G)*S22</f>
        <v>0</v>
      </c>
      <c r="T64" s="21">
        <f>SUMIF('II-F Func Factors'!$B:$B,$G64,'II-F Func Factors'!$G:$G)*T22</f>
        <v>0</v>
      </c>
      <c r="U64" s="21">
        <f>SUMIF('II-F Func Factors'!$B:$B,$G64,'II-F Func Factors'!$G:$G)*U22</f>
        <v>0</v>
      </c>
      <c r="V64" s="21">
        <f>SUMIF('II-F Func Factors'!$B:$B,$G64,'II-F Func Factors'!$G:$G)*V22</f>
        <v>0</v>
      </c>
      <c r="W64" s="21">
        <f>SUMIF('II-F Func Factors'!$B:$B,$G64,'II-F Func Factors'!$G:$G)*W22</f>
        <v>0</v>
      </c>
      <c r="X64" s="21">
        <f>SUMIF('II-F Func Factors'!$B:$B,$G64,'II-F Func Factors'!$G:$G)*X22</f>
        <v>0</v>
      </c>
      <c r="Y64" s="21">
        <f>SUMIF('II-F Func Factors'!$B:$B,$G64,'II-F Func Factors'!$G:$G)*Y22</f>
        <v>0</v>
      </c>
      <c r="Z64" s="21">
        <f t="shared" si="16"/>
        <v>0</v>
      </c>
      <c r="AB64" s="21">
        <f>SUMIF('II-F Func Factors'!$B:$B,$G64,'II-F Func Factors'!$G:$G)*AB22</f>
        <v>0</v>
      </c>
      <c r="AC64" s="21">
        <f>SUMIF('II-F Func Factors'!$B:$B,$G64,'II-F Func Factors'!$G:$G)*AC22</f>
        <v>0</v>
      </c>
      <c r="AD64" s="21">
        <f>SUMIF('II-F Func Factors'!$B:$B,$G64,'II-F Func Factors'!$G:$G)*AD22</f>
        <v>0</v>
      </c>
      <c r="AE64" s="21">
        <f t="shared" si="17"/>
        <v>0</v>
      </c>
    </row>
    <row r="65" spans="1:31">
      <c r="A65" s="12" t="s">
        <v>160</v>
      </c>
      <c r="B65" s="3" t="s">
        <v>45</v>
      </c>
      <c r="C65" s="51" t="s">
        <v>318</v>
      </c>
      <c r="D65" s="51" t="s">
        <v>487</v>
      </c>
      <c r="E65" s="51" t="s">
        <v>488</v>
      </c>
      <c r="F65" s="20" t="s">
        <v>45</v>
      </c>
      <c r="G65" s="12" t="s">
        <v>319</v>
      </c>
      <c r="H65" s="21">
        <f>SUMIF('II-F Func Factors'!$B:$B,$G65,'II-F Func Factors'!$G:$G)*H23</f>
        <v>0</v>
      </c>
      <c r="I65" s="21">
        <f>SUMIF('II-F Func Factors'!$B:$B,$G65,'II-F Func Factors'!$G:$G)*I23</f>
        <v>0</v>
      </c>
      <c r="J65" s="21">
        <f>SUMIF('II-F Func Factors'!$B:$B,$G65,'II-F Func Factors'!$G:$G)*J23</f>
        <v>0</v>
      </c>
      <c r="K65" s="21">
        <f>SUMIF('II-F Func Factors'!$B:$B,$G65,'II-F Func Factors'!$G:$G)*K23</f>
        <v>0</v>
      </c>
      <c r="L65" s="21">
        <f>SUMIF('II-F Func Factors'!$B:$B,$G65,'II-F Func Factors'!$G:$G)*L23</f>
        <v>0</v>
      </c>
      <c r="M65" s="21">
        <f>SUMIF('II-F Func Factors'!$B:$B,$G65,'II-F Func Factors'!$G:$G)*M23</f>
        <v>0</v>
      </c>
      <c r="N65" s="21">
        <f>SUMIF('II-F Func Factors'!$B:$B,$G65,'II-F Func Factors'!$G:$G)*N23</f>
        <v>0</v>
      </c>
      <c r="O65" s="21">
        <f>SUMIF('II-F Func Factors'!$B:$B,$G65,'II-F Func Factors'!$G:$G)*O23</f>
        <v>0</v>
      </c>
      <c r="P65" s="21">
        <f>SUMIF('II-F Func Factors'!$B:$B,$G65,'II-F Func Factors'!$G:$G)*P23</f>
        <v>0</v>
      </c>
      <c r="Q65" s="21">
        <f>SUMIF('II-F Func Factors'!$B:$B,$G65,'II-F Func Factors'!$G:$G)*Q23</f>
        <v>0</v>
      </c>
      <c r="R65" s="21">
        <f>SUMIF('II-F Func Factors'!$B:$B,$G65,'II-F Func Factors'!$G:$G)*R23</f>
        <v>0</v>
      </c>
      <c r="S65" s="21">
        <f>SUMIF('II-F Func Factors'!$B:$B,$G65,'II-F Func Factors'!$G:$G)*S23</f>
        <v>0</v>
      </c>
      <c r="T65" s="21">
        <f>SUMIF('II-F Func Factors'!$B:$B,$G65,'II-F Func Factors'!$G:$G)*T23</f>
        <v>0</v>
      </c>
      <c r="U65" s="21">
        <f>SUMIF('II-F Func Factors'!$B:$B,$G65,'II-F Func Factors'!$G:$G)*U23</f>
        <v>0</v>
      </c>
      <c r="V65" s="21">
        <f>SUMIF('II-F Func Factors'!$B:$B,$G65,'II-F Func Factors'!$G:$G)*V23</f>
        <v>0</v>
      </c>
      <c r="W65" s="21">
        <f>SUMIF('II-F Func Factors'!$B:$B,$G65,'II-F Func Factors'!$G:$G)*W23</f>
        <v>0</v>
      </c>
      <c r="X65" s="21">
        <f>SUMIF('II-F Func Factors'!$B:$B,$G65,'II-F Func Factors'!$G:$G)*X23</f>
        <v>0</v>
      </c>
      <c r="Y65" s="21">
        <f>SUMIF('II-F Func Factors'!$B:$B,$G65,'II-F Func Factors'!$G:$G)*Y23</f>
        <v>0</v>
      </c>
      <c r="Z65" s="21">
        <f t="shared" si="16"/>
        <v>0</v>
      </c>
      <c r="AB65" s="21">
        <f>SUMIF('II-F Func Factors'!$B:$B,$G65,'II-F Func Factors'!$G:$G)*AB23</f>
        <v>0</v>
      </c>
      <c r="AC65" s="21">
        <f>SUMIF('II-F Func Factors'!$B:$B,$G65,'II-F Func Factors'!$G:$G)*AC23</f>
        <v>0</v>
      </c>
      <c r="AD65" s="21">
        <f>SUMIF('II-F Func Factors'!$B:$B,$G65,'II-F Func Factors'!$G:$G)*AD23</f>
        <v>0</v>
      </c>
      <c r="AE65" s="21">
        <f t="shared" si="17"/>
        <v>0</v>
      </c>
    </row>
    <row r="66" spans="1:31">
      <c r="A66" s="12" t="s">
        <v>161</v>
      </c>
      <c r="B66" s="3" t="s">
        <v>45</v>
      </c>
      <c r="C66" s="51" t="s">
        <v>318</v>
      </c>
      <c r="D66" s="51" t="s">
        <v>409</v>
      </c>
      <c r="E66" s="51" t="s">
        <v>410</v>
      </c>
      <c r="F66" s="20" t="s">
        <v>45</v>
      </c>
      <c r="G66" s="12" t="s">
        <v>319</v>
      </c>
      <c r="H66" s="21">
        <f>SUMIF('II-F Func Factors'!$B:$B,$G66,'II-F Func Factors'!$G:$G)*H24</f>
        <v>4202517.0339530734</v>
      </c>
      <c r="I66" s="21">
        <f>SUMIF('II-F Func Factors'!$B:$B,$G66,'II-F Func Factors'!$G:$G)*I24</f>
        <v>0</v>
      </c>
      <c r="J66" s="21">
        <f>SUMIF('II-F Func Factors'!$B:$B,$G66,'II-F Func Factors'!$G:$G)*J24</f>
        <v>-21956.563736797016</v>
      </c>
      <c r="K66" s="21">
        <f>SUMIF('II-F Func Factors'!$B:$B,$G66,'II-F Func Factors'!$G:$G)*K24</f>
        <v>4180560.4702162766</v>
      </c>
      <c r="L66" s="21">
        <f>SUMIF('II-F Func Factors'!$B:$B,$G66,'II-F Func Factors'!$G:$G)*L24</f>
        <v>350295.2096160237</v>
      </c>
      <c r="M66" s="21">
        <f>SUMIF('II-F Func Factors'!$B:$B,$G66,'II-F Func Factors'!$G:$G)*M24</f>
        <v>357914.9365577267</v>
      </c>
      <c r="N66" s="21">
        <f>SUMIF('II-F Func Factors'!$B:$B,$G66,'II-F Func Factors'!$G:$G)*N24</f>
        <v>359004.33157393342</v>
      </c>
      <c r="O66" s="21">
        <f>SUMIF('II-F Func Factors'!$B:$B,$G66,'II-F Func Factors'!$G:$G)*O24</f>
        <v>358851.70814967062</v>
      </c>
      <c r="P66" s="21">
        <f>SUMIF('II-F Func Factors'!$B:$B,$G66,'II-F Func Factors'!$G:$G)*P24</f>
        <v>358368.43046409689</v>
      </c>
      <c r="Q66" s="21">
        <f>SUMIF('II-F Func Factors'!$B:$B,$G66,'II-F Func Factors'!$G:$G)*Q24</f>
        <v>412324.74203149229</v>
      </c>
      <c r="R66" s="21">
        <f>SUMIF('II-F Func Factors'!$B:$B,$G66,'II-F Func Factors'!$G:$G)*R24</f>
        <v>359784.13581598038</v>
      </c>
      <c r="S66" s="21">
        <f>SUMIF('II-F Func Factors'!$B:$B,$G66,'II-F Func Factors'!$G:$G)*S24</f>
        <v>357561.11225125409</v>
      </c>
      <c r="T66" s="21">
        <f>SUMIF('II-F Func Factors'!$B:$B,$G66,'II-F Func Factors'!$G:$G)*T24</f>
        <v>355118.62992175022</v>
      </c>
      <c r="U66" s="21">
        <f>SUMIF('II-F Func Factors'!$B:$B,$G66,'II-F Func Factors'!$G:$G)*U24</f>
        <v>280590.73185846367</v>
      </c>
      <c r="V66" s="21">
        <f>SUMIF('II-F Func Factors'!$B:$B,$G66,'II-F Func Factors'!$G:$G)*V24</f>
        <v>296752.99837837298</v>
      </c>
      <c r="W66" s="21">
        <f>SUMIF('II-F Func Factors'!$B:$B,$G66,'II-F Func Factors'!$G:$G)*W24</f>
        <v>355950.06733430777</v>
      </c>
      <c r="X66" s="21">
        <f>SUMIF('II-F Func Factors'!$B:$B,$G66,'II-F Func Factors'!$G:$G)*X24</f>
        <v>4202517.0339530734</v>
      </c>
      <c r="Y66" s="21">
        <f>SUMIF('II-F Func Factors'!$B:$B,$G66,'II-F Func Factors'!$G:$G)*Y24</f>
        <v>-2996102.1252715415</v>
      </c>
      <c r="Z66" s="21">
        <f t="shared" si="16"/>
        <v>1206414.9086815319</v>
      </c>
      <c r="AB66" s="21">
        <f>SUMIF('II-F Func Factors'!$B:$B,$G66,'II-F Func Factors'!$G:$G)*AB24</f>
        <v>374029.0431639743</v>
      </c>
      <c r="AC66" s="21">
        <f>SUMIF('II-F Func Factors'!$B:$B,$G66,'II-F Func Factors'!$G:$G)*AC24</f>
        <v>366043.56731146207</v>
      </c>
      <c r="AD66" s="21">
        <f>SUMIF('II-F Func Factors'!$B:$B,$G66,'II-F Func Factors'!$G:$G)*AD24</f>
        <v>-497633.70517211105</v>
      </c>
      <c r="AE66" s="21">
        <f t="shared" si="17"/>
        <v>242438.90530332527</v>
      </c>
    </row>
    <row r="67" spans="1:31">
      <c r="A67" s="12" t="s">
        <v>162</v>
      </c>
      <c r="B67" s="3" t="s">
        <v>45</v>
      </c>
      <c r="C67" s="51" t="s">
        <v>318</v>
      </c>
      <c r="D67" s="51" t="s">
        <v>489</v>
      </c>
      <c r="E67" s="51" t="s">
        <v>490</v>
      </c>
      <c r="F67" s="20" t="s">
        <v>45</v>
      </c>
      <c r="G67" s="12" t="s">
        <v>319</v>
      </c>
      <c r="H67" s="21">
        <f>SUMIF('II-F Func Factors'!$B:$B,$G67,'II-F Func Factors'!$G:$G)*H25</f>
        <v>437797.27288873622</v>
      </c>
      <c r="I67" s="21">
        <f>SUMIF('II-F Func Factors'!$B:$B,$G67,'II-F Func Factors'!$G:$G)*I25</f>
        <v>0</v>
      </c>
      <c r="J67" s="21">
        <f>SUMIF('II-F Func Factors'!$B:$B,$G67,'II-F Func Factors'!$G:$G)*J25</f>
        <v>-417.50608888820386</v>
      </c>
      <c r="K67" s="21">
        <f>SUMIF('II-F Func Factors'!$B:$B,$G67,'II-F Func Factors'!$G:$G)*K25</f>
        <v>437379.766799848</v>
      </c>
      <c r="L67" s="21">
        <f>SUMIF('II-F Func Factors'!$B:$B,$G67,'II-F Func Factors'!$G:$G)*L25</f>
        <v>33634.529573583663</v>
      </c>
      <c r="M67" s="21">
        <f>SUMIF('II-F Func Factors'!$B:$B,$G67,'II-F Func Factors'!$G:$G)*M25</f>
        <v>37923.831206243136</v>
      </c>
      <c r="N67" s="21">
        <f>SUMIF('II-F Func Factors'!$B:$B,$G67,'II-F Func Factors'!$G:$G)*N25</f>
        <v>41537.545138907037</v>
      </c>
      <c r="O67" s="21">
        <f>SUMIF('II-F Func Factors'!$B:$B,$G67,'II-F Func Factors'!$G:$G)*O25</f>
        <v>35639.903732101608</v>
      </c>
      <c r="P67" s="21">
        <f>SUMIF('II-F Func Factors'!$B:$B,$G67,'II-F Func Factors'!$G:$G)*P25</f>
        <v>36714.112275457679</v>
      </c>
      <c r="Q67" s="21">
        <f>SUMIF('II-F Func Factors'!$B:$B,$G67,'II-F Func Factors'!$G:$G)*Q25</f>
        <v>34671.712717551047</v>
      </c>
      <c r="R67" s="21">
        <f>SUMIF('II-F Func Factors'!$B:$B,$G67,'II-F Func Factors'!$G:$G)*R25</f>
        <v>36155.027802859375</v>
      </c>
      <c r="S67" s="21">
        <f>SUMIF('II-F Func Factors'!$B:$B,$G67,'II-F Func Factors'!$G:$G)*S25</f>
        <v>36894.405595575205</v>
      </c>
      <c r="T67" s="21">
        <f>SUMIF('II-F Func Factors'!$B:$B,$G67,'II-F Func Factors'!$G:$G)*T25</f>
        <v>35313.541072579566</v>
      </c>
      <c r="U67" s="21">
        <f>SUMIF('II-F Func Factors'!$B:$B,$G67,'II-F Func Factors'!$G:$G)*U25</f>
        <v>36115.832010368977</v>
      </c>
      <c r="V67" s="21">
        <f>SUMIF('II-F Func Factors'!$B:$B,$G67,'II-F Func Factors'!$G:$G)*V25</f>
        <v>36099.188841666066</v>
      </c>
      <c r="W67" s="21">
        <f>SUMIF('II-F Func Factors'!$B:$B,$G67,'II-F Func Factors'!$G:$G)*W25</f>
        <v>37097.642921842838</v>
      </c>
      <c r="X67" s="21">
        <f>SUMIF('II-F Func Factors'!$B:$B,$G67,'II-F Func Factors'!$G:$G)*X25</f>
        <v>437797.27288873622</v>
      </c>
      <c r="Y67" s="21">
        <f>SUMIF('II-F Func Factors'!$B:$B,$G67,'II-F Func Factors'!$G:$G)*Y25</f>
        <v>-273692.6579315656</v>
      </c>
      <c r="Z67" s="21">
        <f t="shared" si="16"/>
        <v>164104.61495717062</v>
      </c>
      <c r="AB67" s="21">
        <f>SUMIF('II-F Func Factors'!$B:$B,$G67,'II-F Func Factors'!$G:$G)*AB25</f>
        <v>36289.232187110865</v>
      </c>
      <c r="AC67" s="21">
        <f>SUMIF('II-F Func Factors'!$B:$B,$G67,'II-F Func Factors'!$G:$G)*AC25</f>
        <v>37755.842361578871</v>
      </c>
      <c r="AD67" s="21">
        <f>SUMIF('II-F Func Factors'!$B:$B,$G67,'II-F Func Factors'!$G:$G)*AD25</f>
        <v>-45458.627827162003</v>
      </c>
      <c r="AE67" s="21">
        <f t="shared" si="17"/>
        <v>28586.446721527733</v>
      </c>
    </row>
    <row r="68" spans="1:31">
      <c r="A68" s="12" t="s">
        <v>163</v>
      </c>
      <c r="B68" s="3" t="s">
        <v>45</v>
      </c>
      <c r="C68" s="51" t="s">
        <v>318</v>
      </c>
      <c r="D68" s="51" t="s">
        <v>491</v>
      </c>
      <c r="E68" s="51" t="s">
        <v>492</v>
      </c>
      <c r="F68" s="20" t="s">
        <v>45</v>
      </c>
      <c r="G68" s="12" t="s">
        <v>319</v>
      </c>
      <c r="H68" s="21">
        <f>SUMIF('II-F Func Factors'!$B:$B,$G68,'II-F Func Factors'!$G:$G)*H26</f>
        <v>-641284.1545969455</v>
      </c>
      <c r="I68" s="21">
        <f>SUMIF('II-F Func Factors'!$B:$B,$G68,'II-F Func Factors'!$G:$G)*I26</f>
        <v>0</v>
      </c>
      <c r="J68" s="21">
        <f>SUMIF('II-F Func Factors'!$B:$B,$G68,'II-F Func Factors'!$G:$G)*J26</f>
        <v>-211027.08739936931</v>
      </c>
      <c r="K68" s="21">
        <f>SUMIF('II-F Func Factors'!$B:$B,$G68,'II-F Func Factors'!$G:$G)*K26</f>
        <v>-852311.24199631473</v>
      </c>
      <c r="L68" s="21">
        <f>SUMIF('II-F Func Factors'!$B:$B,$G68,'II-F Func Factors'!$G:$G)*L26</f>
        <v>-48701.497901063107</v>
      </c>
      <c r="M68" s="21">
        <f>SUMIF('II-F Func Factors'!$B:$B,$G68,'II-F Func Factors'!$G:$G)*M26</f>
        <v>-52788.203697797922</v>
      </c>
      <c r="N68" s="21">
        <f>SUMIF('II-F Func Factors'!$B:$B,$G68,'II-F Func Factors'!$G:$G)*N26</f>
        <v>-52633.961373762526</v>
      </c>
      <c r="O68" s="21">
        <f>SUMIF('II-F Func Factors'!$B:$B,$G68,'II-F Func Factors'!$G:$G)*O26</f>
        <v>-53631.852449364218</v>
      </c>
      <c r="P68" s="21">
        <f>SUMIF('II-F Func Factors'!$B:$B,$G68,'II-F Func Factors'!$G:$G)*P26</f>
        <v>-54661.274920601427</v>
      </c>
      <c r="Q68" s="21">
        <f>SUMIF('II-F Func Factors'!$B:$B,$G68,'II-F Func Factors'!$G:$G)*Q26</f>
        <v>-53026.384980889474</v>
      </c>
      <c r="R68" s="21">
        <f>SUMIF('II-F Func Factors'!$B:$B,$G68,'II-F Func Factors'!$G:$G)*R26</f>
        <v>-53677.063391106654</v>
      </c>
      <c r="S68" s="21">
        <f>SUMIF('II-F Func Factors'!$B:$B,$G68,'II-F Func Factors'!$G:$G)*S26</f>
        <v>-55114.70394540346</v>
      </c>
      <c r="T68" s="21">
        <f>SUMIF('II-F Func Factors'!$B:$B,$G68,'II-F Func Factors'!$G:$G)*T26</f>
        <v>-53840.792028289179</v>
      </c>
      <c r="U68" s="21">
        <f>SUMIF('II-F Func Factors'!$B:$B,$G68,'II-F Func Factors'!$G:$G)*U26</f>
        <v>-53702.507430583675</v>
      </c>
      <c r="V68" s="21">
        <f>SUMIF('II-F Func Factors'!$B:$B,$G68,'II-F Func Factors'!$G:$G)*V26</f>
        <v>-54917.618856862471</v>
      </c>
      <c r="W68" s="21">
        <f>SUMIF('II-F Func Factors'!$B:$B,$G68,'II-F Func Factors'!$G:$G)*W26</f>
        <v>-54588.293621221346</v>
      </c>
      <c r="X68" s="21">
        <f>SUMIF('II-F Func Factors'!$B:$B,$G68,'II-F Func Factors'!$G:$G)*X26</f>
        <v>-641284.1545969455</v>
      </c>
      <c r="Y68" s="21">
        <f>SUMIF('II-F Func Factors'!$B:$B,$G68,'II-F Func Factors'!$G:$G)*Y26</f>
        <v>501087.55899352318</v>
      </c>
      <c r="Z68" s="21">
        <f t="shared" si="16"/>
        <v>-140196.59560342232</v>
      </c>
      <c r="AB68" s="21">
        <f>SUMIF('II-F Func Factors'!$B:$B,$G68,'II-F Func Factors'!$G:$G)*AB26</f>
        <v>-62863.62787936582</v>
      </c>
      <c r="AC68" s="21">
        <f>SUMIF('II-F Func Factors'!$B:$B,$G68,'II-F Func Factors'!$G:$G)*AC26</f>
        <v>-62411.761244583482</v>
      </c>
      <c r="AD68" s="21">
        <f>SUMIF('II-F Func Factors'!$B:$B,$G68,'II-F Func Factors'!$G:$G)*AD26</f>
        <v>83227.489642061511</v>
      </c>
      <c r="AE68" s="21">
        <f t="shared" si="17"/>
        <v>-42047.899481887798</v>
      </c>
    </row>
    <row r="69" spans="1:31">
      <c r="A69" s="12" t="s">
        <v>164</v>
      </c>
      <c r="B69" s="3" t="s">
        <v>45</v>
      </c>
      <c r="C69" s="51" t="s">
        <v>318</v>
      </c>
      <c r="D69" s="51" t="s">
        <v>423</v>
      </c>
      <c r="E69" s="51" t="s">
        <v>424</v>
      </c>
      <c r="F69" s="20" t="s">
        <v>45</v>
      </c>
      <c r="G69" s="12" t="s">
        <v>319</v>
      </c>
      <c r="H69" s="21">
        <f>SUMIF('II-F Func Factors'!$B:$B,$G69,'II-F Func Factors'!$G:$G)*H27</f>
        <v>54264.359834596624</v>
      </c>
      <c r="I69" s="21">
        <f>SUMIF('II-F Func Factors'!$B:$B,$G69,'II-F Func Factors'!$G:$G)*I27</f>
        <v>0</v>
      </c>
      <c r="J69" s="21">
        <f>SUMIF('II-F Func Factors'!$B:$B,$G69,'II-F Func Factors'!$G:$G)*J27</f>
        <v>63285.341079832906</v>
      </c>
      <c r="K69" s="21">
        <f>SUMIF('II-F Func Factors'!$B:$B,$G69,'II-F Func Factors'!$G:$G)*K27</f>
        <v>117549.70091442953</v>
      </c>
      <c r="L69" s="21">
        <f>SUMIF('II-F Func Factors'!$B:$B,$G69,'II-F Func Factors'!$G:$G)*L27</f>
        <v>10941.746948242699</v>
      </c>
      <c r="M69" s="21">
        <f>SUMIF('II-F Func Factors'!$B:$B,$G69,'II-F Func Factors'!$G:$G)*M27</f>
        <v>8862.8033703238598</v>
      </c>
      <c r="N69" s="21">
        <f>SUMIF('II-F Func Factors'!$B:$B,$G69,'II-F Func Factors'!$G:$G)*N27</f>
        <v>15475.720113760779</v>
      </c>
      <c r="O69" s="21">
        <f>SUMIF('II-F Func Factors'!$B:$B,$G69,'II-F Func Factors'!$G:$G)*O27</f>
        <v>11437.597007357475</v>
      </c>
      <c r="P69" s="21">
        <f>SUMIF('II-F Func Factors'!$B:$B,$G69,'II-F Func Factors'!$G:$G)*P27</f>
        <v>12354.174734458576</v>
      </c>
      <c r="Q69" s="21">
        <f>SUMIF('II-F Func Factors'!$B:$B,$G69,'II-F Func Factors'!$G:$G)*Q27</f>
        <v>9378.5762567629572</v>
      </c>
      <c r="R69" s="21">
        <f>SUMIF('II-F Func Factors'!$B:$B,$G69,'II-F Func Factors'!$G:$G)*R27</f>
        <v>12183.952708078268</v>
      </c>
      <c r="S69" s="21">
        <f>SUMIF('II-F Func Factors'!$B:$B,$G69,'II-F Func Factors'!$G:$G)*S27</f>
        <v>14474.239622373691</v>
      </c>
      <c r="T69" s="21">
        <f>SUMIF('II-F Func Factors'!$B:$B,$G69,'II-F Func Factors'!$G:$G)*T27</f>
        <v>15685.000844156888</v>
      </c>
      <c r="U69" s="21">
        <f>SUMIF('II-F Func Factors'!$B:$B,$G69,'II-F Func Factors'!$G:$G)*U27</f>
        <v>11392.819307053858</v>
      </c>
      <c r="V69" s="21">
        <f>SUMIF('II-F Func Factors'!$B:$B,$G69,'II-F Func Factors'!$G:$G)*V27</f>
        <v>10194.637784150042</v>
      </c>
      <c r="W69" s="21">
        <f>SUMIF('II-F Func Factors'!$B:$B,$G69,'II-F Func Factors'!$G:$G)*W27</f>
        <v>-78116.908862122451</v>
      </c>
      <c r="X69" s="21">
        <f>SUMIF('II-F Func Factors'!$B:$B,$G69,'II-F Func Factors'!$G:$G)*X27</f>
        <v>54264.359834596624</v>
      </c>
      <c r="Y69" s="21">
        <f>SUMIF('II-F Func Factors'!$B:$B,$G69,'II-F Func Factors'!$G:$G)*Y27</f>
        <v>-90083.932289095974</v>
      </c>
      <c r="Z69" s="21">
        <f t="shared" si="16"/>
        <v>-35819.57245449935</v>
      </c>
      <c r="AB69" s="21">
        <f>SUMIF('II-F Func Factors'!$B:$B,$G69,'II-F Func Factors'!$G:$G)*AB27</f>
        <v>18151.604466329452</v>
      </c>
      <c r="AC69" s="21">
        <f>SUMIF('II-F Func Factors'!$B:$B,$G69,'II-F Func Factors'!$G:$G)*AC27</f>
        <v>10105.341909815337</v>
      </c>
      <c r="AD69" s="21">
        <f>SUMIF('II-F Func Factors'!$B:$B,$G69,'II-F Func Factors'!$G:$G)*AD27</f>
        <v>-14962.374153862829</v>
      </c>
      <c r="AE69" s="21">
        <f t="shared" si="17"/>
        <v>13294.572222281962</v>
      </c>
    </row>
    <row r="70" spans="1:31" ht="11.55" thickBot="1">
      <c r="A70" s="12" t="s">
        <v>165</v>
      </c>
      <c r="B70" s="50" t="s">
        <v>45</v>
      </c>
      <c r="C70" s="50"/>
      <c r="D70" s="50"/>
      <c r="E70" s="50"/>
      <c r="F70" s="58" t="s">
        <v>45</v>
      </c>
      <c r="G70" s="58" t="s">
        <v>45</v>
      </c>
      <c r="H70" s="21" t="s">
        <v>45</v>
      </c>
      <c r="I70" s="21" t="s">
        <v>45</v>
      </c>
      <c r="J70" s="21" t="s">
        <v>45</v>
      </c>
      <c r="K70" s="21" t="s">
        <v>45</v>
      </c>
      <c r="L70" s="21" t="s">
        <v>45</v>
      </c>
      <c r="M70" s="21" t="s">
        <v>45</v>
      </c>
      <c r="N70" s="21" t="s">
        <v>45</v>
      </c>
      <c r="O70" s="21" t="s">
        <v>45</v>
      </c>
      <c r="P70" s="21" t="s">
        <v>45</v>
      </c>
      <c r="Q70" s="21" t="s">
        <v>45</v>
      </c>
      <c r="R70" s="21" t="s">
        <v>45</v>
      </c>
      <c r="S70" s="21" t="s">
        <v>45</v>
      </c>
      <c r="T70" s="21" t="s">
        <v>45</v>
      </c>
      <c r="U70" s="21" t="s">
        <v>45</v>
      </c>
      <c r="V70" s="21" t="s">
        <v>45</v>
      </c>
      <c r="W70" s="21" t="s">
        <v>45</v>
      </c>
      <c r="X70" s="21" t="s">
        <v>45</v>
      </c>
      <c r="Y70" s="21" t="s">
        <v>45</v>
      </c>
      <c r="Z70" s="21" t="s">
        <v>45</v>
      </c>
      <c r="AB70" s="21" t="s">
        <v>45</v>
      </c>
      <c r="AC70" s="21" t="s">
        <v>45</v>
      </c>
      <c r="AD70" s="21" t="s">
        <v>45</v>
      </c>
      <c r="AE70" s="21" t="s">
        <v>45</v>
      </c>
    </row>
    <row r="71" spans="1:31" ht="11.55" thickBot="1">
      <c r="A71" s="12" t="s">
        <v>166</v>
      </c>
      <c r="B71" s="62"/>
      <c r="C71" s="62" t="s">
        <v>493</v>
      </c>
      <c r="D71" s="62"/>
      <c r="E71" s="62"/>
      <c r="F71" s="65" t="s">
        <v>45</v>
      </c>
      <c r="G71" s="63" t="s">
        <v>45</v>
      </c>
      <c r="H71" s="63">
        <f t="shared" ref="H71:Z71" si="18">SUM(H59:H70)</f>
        <v>10282713.035264608</v>
      </c>
      <c r="I71" s="63">
        <f t="shared" si="18"/>
        <v>0</v>
      </c>
      <c r="J71" s="63">
        <f t="shared" si="18"/>
        <v>-1163238.2375347565</v>
      </c>
      <c r="K71" s="63">
        <f t="shared" si="18"/>
        <v>9119474.7977298498</v>
      </c>
      <c r="L71" s="63">
        <f t="shared" si="18"/>
        <v>822781.38674491225</v>
      </c>
      <c r="M71" s="63">
        <f t="shared" si="18"/>
        <v>844433.39262459276</v>
      </c>
      <c r="N71" s="63">
        <f t="shared" si="18"/>
        <v>879618.37296287157</v>
      </c>
      <c r="O71" s="63">
        <f t="shared" si="18"/>
        <v>921599.57303228462</v>
      </c>
      <c r="P71" s="63">
        <f t="shared" si="18"/>
        <v>866934.89287583297</v>
      </c>
      <c r="Q71" s="63">
        <f t="shared" si="18"/>
        <v>958307.5592319381</v>
      </c>
      <c r="R71" s="63">
        <f t="shared" si="18"/>
        <v>855823.98293583817</v>
      </c>
      <c r="S71" s="63">
        <f t="shared" si="18"/>
        <v>861281.60591938393</v>
      </c>
      <c r="T71" s="63">
        <f t="shared" si="18"/>
        <v>887040.56169153342</v>
      </c>
      <c r="U71" s="63">
        <f t="shared" si="18"/>
        <v>788992.85867641203</v>
      </c>
      <c r="V71" s="63">
        <f t="shared" si="18"/>
        <v>872570.965287189</v>
      </c>
      <c r="W71" s="63">
        <f t="shared" si="18"/>
        <v>723327.88328181673</v>
      </c>
      <c r="X71" s="63">
        <f t="shared" si="18"/>
        <v>10282713.035264608</v>
      </c>
      <c r="Y71" s="63">
        <f t="shared" si="18"/>
        <v>-6036787.4444163721</v>
      </c>
      <c r="Z71" s="63">
        <f t="shared" si="18"/>
        <v>4245925.5908482345</v>
      </c>
      <c r="AB71" s="63">
        <f t="shared" ref="AB71:AC71" si="19">SUM(AB59:AB70)</f>
        <v>882260.27402441541</v>
      </c>
      <c r="AC71" s="63">
        <f t="shared" si="19"/>
        <v>864739.47955777787</v>
      </c>
      <c r="AD71" s="63">
        <f t="shared" ref="AD71:AE71" si="20">SUM(AD59:AD70)</f>
        <v>-1002672.3982344664</v>
      </c>
      <c r="AE71" s="63">
        <f t="shared" si="20"/>
        <v>744327.35534772684</v>
      </c>
    </row>
    <row r="72" spans="1:31">
      <c r="A72" s="12" t="s">
        <v>167</v>
      </c>
      <c r="B72" s="50" t="s">
        <v>45</v>
      </c>
      <c r="C72" s="50" t="s">
        <v>76</v>
      </c>
      <c r="D72" s="50"/>
      <c r="E72" s="50"/>
      <c r="F72" s="58" t="s">
        <v>45</v>
      </c>
      <c r="G72" s="58" t="s">
        <v>45</v>
      </c>
      <c r="H72" s="21" t="s">
        <v>45</v>
      </c>
      <c r="I72" s="21" t="s">
        <v>45</v>
      </c>
      <c r="J72" s="21" t="s">
        <v>45</v>
      </c>
      <c r="K72" s="21" t="s">
        <v>45</v>
      </c>
      <c r="L72" s="21" t="s">
        <v>45</v>
      </c>
      <c r="M72" s="21" t="s">
        <v>45</v>
      </c>
      <c r="N72" s="21" t="s">
        <v>45</v>
      </c>
      <c r="O72" s="21" t="s">
        <v>45</v>
      </c>
      <c r="P72" s="21" t="s">
        <v>45</v>
      </c>
      <c r="Q72" s="21" t="s">
        <v>45</v>
      </c>
      <c r="R72" s="21" t="s">
        <v>45</v>
      </c>
      <c r="S72" s="21" t="s">
        <v>45</v>
      </c>
      <c r="T72" s="21" t="s">
        <v>45</v>
      </c>
      <c r="U72" s="21" t="s">
        <v>45</v>
      </c>
      <c r="V72" s="21" t="s">
        <v>45</v>
      </c>
      <c r="W72" s="21" t="s">
        <v>45</v>
      </c>
      <c r="X72" s="21" t="s">
        <v>45</v>
      </c>
      <c r="Y72" s="21" t="s">
        <v>45</v>
      </c>
      <c r="Z72" s="21" t="s">
        <v>45</v>
      </c>
      <c r="AB72" s="21" t="s">
        <v>45</v>
      </c>
      <c r="AC72" s="21" t="s">
        <v>45</v>
      </c>
      <c r="AD72" s="21" t="s">
        <v>45</v>
      </c>
      <c r="AE72" s="21" t="s">
        <v>45</v>
      </c>
    </row>
    <row r="73" spans="1:31">
      <c r="A73" s="12" t="s">
        <v>168</v>
      </c>
      <c r="B73" s="50" t="s">
        <v>76</v>
      </c>
      <c r="C73" s="51" t="s">
        <v>318</v>
      </c>
      <c r="D73" s="51" t="s">
        <v>476</v>
      </c>
      <c r="E73" s="51" t="s">
        <v>477</v>
      </c>
      <c r="F73" s="20" t="s">
        <v>45</v>
      </c>
      <c r="G73" s="12" t="s">
        <v>319</v>
      </c>
      <c r="H73" s="21">
        <f>SUMIF('II-F Func Factors'!$B:$B,$G73,'II-F Func Factors'!$H:$H)*H17</f>
        <v>1508314.1400590551</v>
      </c>
      <c r="I73" s="21">
        <f>SUMIF('II-F Func Factors'!$B:$B,$G73,'II-F Func Factors'!$H:$H)*I17</f>
        <v>0</v>
      </c>
      <c r="J73" s="21">
        <f>SUMIF('II-F Func Factors'!$B:$B,$G73,'II-F Func Factors'!$H:$H)*J17</f>
        <v>-269060.0198866119</v>
      </c>
      <c r="K73" s="21">
        <f>SUMIF('II-F Func Factors'!$B:$B,$G73,'II-F Func Factors'!$H:$H)*K17</f>
        <v>1239254.1201724431</v>
      </c>
      <c r="L73" s="21">
        <f>SUMIF('II-F Func Factors'!$B:$B,$G73,'II-F Func Factors'!$H:$H)*L17</f>
        <v>117585.32260004396</v>
      </c>
      <c r="M73" s="21">
        <f>SUMIF('II-F Func Factors'!$B:$B,$G73,'II-F Func Factors'!$H:$H)*M17</f>
        <v>124660.11403947536</v>
      </c>
      <c r="N73" s="21">
        <f>SUMIF('II-F Func Factors'!$B:$B,$G73,'II-F Func Factors'!$H:$H)*N17</f>
        <v>145960.59576648512</v>
      </c>
      <c r="O73" s="21">
        <f>SUMIF('II-F Func Factors'!$B:$B,$G73,'II-F Func Factors'!$H:$H)*O17</f>
        <v>122869.74859273211</v>
      </c>
      <c r="P73" s="21">
        <f>SUMIF('II-F Func Factors'!$B:$B,$G73,'II-F Func Factors'!$H:$H)*P17</f>
        <v>126225.6719801615</v>
      </c>
      <c r="Q73" s="21">
        <f>SUMIF('II-F Func Factors'!$B:$B,$G73,'II-F Func Factors'!$H:$H)*Q17</f>
        <v>119213.83982914676</v>
      </c>
      <c r="R73" s="21">
        <f>SUMIF('II-F Func Factors'!$B:$B,$G73,'II-F Func Factors'!$H:$H)*R17</f>
        <v>124158.03173655181</v>
      </c>
      <c r="S73" s="21">
        <f>SUMIF('II-F Func Factors'!$B:$B,$G73,'II-F Func Factors'!$H:$H)*S17</f>
        <v>126991.49495596225</v>
      </c>
      <c r="T73" s="21">
        <f>SUMIF('II-F Func Factors'!$B:$B,$G73,'II-F Func Factors'!$H:$H)*T17</f>
        <v>122975.79319577404</v>
      </c>
      <c r="U73" s="21">
        <f>SUMIF('II-F Func Factors'!$B:$B,$G73,'II-F Func Factors'!$H:$H)*U17</f>
        <v>124354.1602116627</v>
      </c>
      <c r="V73" s="21">
        <f>SUMIF('II-F Func Factors'!$B:$B,$G73,'II-F Func Factors'!$H:$H)*V17</f>
        <v>125257.52673489822</v>
      </c>
      <c r="W73" s="21">
        <f>SUMIF('II-F Func Factors'!$B:$B,$G73,'II-F Func Factors'!$H:$H)*W17</f>
        <v>128061.84041616136</v>
      </c>
      <c r="X73" s="21">
        <f>SUMIF('II-F Func Factors'!$B:$B,$G73,'II-F Func Factors'!$H:$H)*X17</f>
        <v>1508314.1400590551</v>
      </c>
      <c r="Y73" s="21">
        <f>SUMIF('II-F Func Factors'!$B:$B,$G73,'II-F Func Factors'!$H:$H)*Y17</f>
        <v>-774584.28983182204</v>
      </c>
      <c r="Z73" s="21">
        <f t="shared" ref="Z73:Z83" si="21">X73+Y73</f>
        <v>733729.85022723302</v>
      </c>
      <c r="AB73" s="21">
        <f>SUMIF('II-F Func Factors'!$B:$B,$G73,'II-F Func Factors'!$H:$H)*AB17</f>
        <v>123106.7329503427</v>
      </c>
      <c r="AC73" s="21">
        <f>SUMIF('II-F Func Factors'!$B:$B,$G73,'II-F Func Factors'!$H:$H)*AC17</f>
        <v>124252.78208026219</v>
      </c>
      <c r="AD73" s="21">
        <f>SUMIF('II-F Func Factors'!$B:$B,$G73,'II-F Func Factors'!$H:$H)*AD17</f>
        <v>-128653.57521222116</v>
      </c>
      <c r="AE73" s="21">
        <f>SUM(AB73:AD73)</f>
        <v>118705.93981838375</v>
      </c>
    </row>
    <row r="74" spans="1:31">
      <c r="A74" s="12" t="s">
        <v>169</v>
      </c>
      <c r="B74" s="3" t="s">
        <v>45</v>
      </c>
      <c r="C74" s="51" t="s">
        <v>318</v>
      </c>
      <c r="D74" s="51" t="s">
        <v>479</v>
      </c>
      <c r="E74" s="51" t="s">
        <v>480</v>
      </c>
      <c r="F74" s="20" t="s">
        <v>45</v>
      </c>
      <c r="G74" s="12" t="s">
        <v>319</v>
      </c>
      <c r="H74" s="21">
        <f>SUMIF('II-F Func Factors'!$B:$B,$G74,'II-F Func Factors'!$H:$H)*H18</f>
        <v>2237871.8302382599</v>
      </c>
      <c r="I74" s="21">
        <f>SUMIF('II-F Func Factors'!$B:$B,$G74,'II-F Func Factors'!$H:$H)*I18</f>
        <v>0</v>
      </c>
      <c r="J74" s="21">
        <f>SUMIF('II-F Func Factors'!$B:$B,$G74,'II-F Func Factors'!$H:$H)*J18</f>
        <v>-779047.63999464537</v>
      </c>
      <c r="K74" s="21">
        <f>SUMIF('II-F Func Factors'!$B:$B,$G74,'II-F Func Factors'!$H:$H)*K18</f>
        <v>1458824.1902436144</v>
      </c>
      <c r="L74" s="21">
        <f>SUMIF('II-F Func Factors'!$B:$B,$G74,'II-F Func Factors'!$H:$H)*L18</f>
        <v>259241.19582149977</v>
      </c>
      <c r="M74" s="21">
        <f>SUMIF('II-F Func Factors'!$B:$B,$G74,'II-F Func Factors'!$H:$H)*M18</f>
        <v>177876.86544112183</v>
      </c>
      <c r="N74" s="21">
        <f>SUMIF('II-F Func Factors'!$B:$B,$G74,'II-F Func Factors'!$H:$H)*N18</f>
        <v>200426.78686490795</v>
      </c>
      <c r="O74" s="21">
        <f>SUMIF('II-F Func Factors'!$B:$B,$G74,'II-F Func Factors'!$H:$H)*O18</f>
        <v>177829.84914837341</v>
      </c>
      <c r="P74" s="21">
        <f>SUMIF('II-F Func Factors'!$B:$B,$G74,'II-F Func Factors'!$H:$H)*P18</f>
        <v>179623.96822019288</v>
      </c>
      <c r="Q74" s="21">
        <f>SUMIF('II-F Func Factors'!$B:$B,$G74,'II-F Func Factors'!$H:$H)*Q18</f>
        <v>175457.78031315489</v>
      </c>
      <c r="R74" s="21">
        <f>SUMIF('II-F Func Factors'!$B:$B,$G74,'II-F Func Factors'!$H:$H)*R18</f>
        <v>176807.81883117839</v>
      </c>
      <c r="S74" s="21">
        <f>SUMIF('II-F Func Factors'!$B:$B,$G74,'II-F Func Factors'!$H:$H)*S18</f>
        <v>179769.12542960822</v>
      </c>
      <c r="T74" s="21">
        <f>SUMIF('II-F Func Factors'!$B:$B,$G74,'II-F Func Factors'!$H:$H)*T18</f>
        <v>176918.80741121757</v>
      </c>
      <c r="U74" s="21">
        <f>SUMIF('II-F Func Factors'!$B:$B,$G74,'II-F Func Factors'!$H:$H)*U18</f>
        <v>176584.14951438142</v>
      </c>
      <c r="V74" s="21">
        <f>SUMIF('II-F Func Factors'!$B:$B,$G74,'II-F Func Factors'!$H:$H)*V18</f>
        <v>179036.29950982053</v>
      </c>
      <c r="W74" s="21">
        <f>SUMIF('II-F Func Factors'!$B:$B,$G74,'II-F Func Factors'!$H:$H)*W18</f>
        <v>178299.18373280292</v>
      </c>
      <c r="X74" s="21">
        <f>SUMIF('II-F Func Factors'!$B:$B,$G74,'II-F Func Factors'!$H:$H)*X18</f>
        <v>2237871.8302382599</v>
      </c>
      <c r="Y74" s="21">
        <f>SUMIF('II-F Func Factors'!$B:$B,$G74,'II-F Func Factors'!$H:$H)*Y18</f>
        <v>-947687.31407177018</v>
      </c>
      <c r="Z74" s="21">
        <f t="shared" si="21"/>
        <v>1290184.5161664896</v>
      </c>
      <c r="AB74" s="21">
        <f>SUMIF('II-F Func Factors'!$B:$B,$G74,'II-F Func Factors'!$H:$H)*AB18</f>
        <v>175404.44712217516</v>
      </c>
      <c r="AC74" s="21">
        <f>SUMIF('II-F Func Factors'!$B:$B,$G74,'II-F Func Factors'!$H:$H)*AC18</f>
        <v>174744.80332908139</v>
      </c>
      <c r="AD74" s="21">
        <f>SUMIF('II-F Func Factors'!$B:$B,$G74,'II-F Func Factors'!$H:$H)*AD18</f>
        <v>-157404.89800673904</v>
      </c>
      <c r="AE74" s="21">
        <f t="shared" ref="AE74:AE83" si="22">SUM(AB74:AD74)</f>
        <v>192744.35244451748</v>
      </c>
    </row>
    <row r="75" spans="1:31">
      <c r="A75" s="12" t="s">
        <v>170</v>
      </c>
      <c r="B75" s="3" t="s">
        <v>45</v>
      </c>
      <c r="C75" s="51" t="s">
        <v>318</v>
      </c>
      <c r="D75" s="51" t="s">
        <v>481</v>
      </c>
      <c r="E75" s="51" t="s">
        <v>482</v>
      </c>
      <c r="F75" s="20" t="s">
        <v>45</v>
      </c>
      <c r="G75" s="12" t="s">
        <v>319</v>
      </c>
      <c r="H75" s="21">
        <f>SUMIF('II-F Func Factors'!$B:$B,$G75,'II-F Func Factors'!$H:$H)*H19</f>
        <v>3755.7115826275867</v>
      </c>
      <c r="I75" s="21">
        <f>SUMIF('II-F Func Factors'!$B:$B,$G75,'II-F Func Factors'!$H:$H)*I19</f>
        <v>0</v>
      </c>
      <c r="J75" s="21">
        <f>SUMIF('II-F Func Factors'!$B:$B,$G75,'II-F Func Factors'!$H:$H)*J19</f>
        <v>-1165.9218922164944</v>
      </c>
      <c r="K75" s="21">
        <f>SUMIF('II-F Func Factors'!$B:$B,$G75,'II-F Func Factors'!$H:$H)*K19</f>
        <v>2589.7896904110921</v>
      </c>
      <c r="L75" s="21">
        <f>SUMIF('II-F Func Factors'!$B:$B,$G75,'II-F Func Factors'!$H:$H)*L19</f>
        <v>312.97596521896554</v>
      </c>
      <c r="M75" s="21">
        <f>SUMIF('II-F Func Factors'!$B:$B,$G75,'II-F Func Factors'!$H:$H)*M19</f>
        <v>312.97596521896554</v>
      </c>
      <c r="N75" s="21">
        <f>SUMIF('II-F Func Factors'!$B:$B,$G75,'II-F Func Factors'!$H:$H)*N19</f>
        <v>312.97596521896554</v>
      </c>
      <c r="O75" s="21">
        <f>SUMIF('II-F Func Factors'!$B:$B,$G75,'II-F Func Factors'!$H:$H)*O19</f>
        <v>312.97596521896554</v>
      </c>
      <c r="P75" s="21">
        <f>SUMIF('II-F Func Factors'!$B:$B,$G75,'II-F Func Factors'!$H:$H)*P19</f>
        <v>312.97596521896554</v>
      </c>
      <c r="Q75" s="21">
        <f>SUMIF('II-F Func Factors'!$B:$B,$G75,'II-F Func Factors'!$H:$H)*Q19</f>
        <v>312.97596521896554</v>
      </c>
      <c r="R75" s="21">
        <f>SUMIF('II-F Func Factors'!$B:$B,$G75,'II-F Func Factors'!$H:$H)*R19</f>
        <v>312.97596521896554</v>
      </c>
      <c r="S75" s="21">
        <f>SUMIF('II-F Func Factors'!$B:$B,$G75,'II-F Func Factors'!$H:$H)*S19</f>
        <v>312.97596521896554</v>
      </c>
      <c r="T75" s="21">
        <f>SUMIF('II-F Func Factors'!$B:$B,$G75,'II-F Func Factors'!$H:$H)*T19</f>
        <v>312.97596521896554</v>
      </c>
      <c r="U75" s="21">
        <f>SUMIF('II-F Func Factors'!$B:$B,$G75,'II-F Func Factors'!$H:$H)*U19</f>
        <v>312.97596521896554</v>
      </c>
      <c r="V75" s="21">
        <f>SUMIF('II-F Func Factors'!$B:$B,$G75,'II-F Func Factors'!$H:$H)*V19</f>
        <v>312.97596521896554</v>
      </c>
      <c r="W75" s="21">
        <f>SUMIF('II-F Func Factors'!$B:$B,$G75,'II-F Func Factors'!$H:$H)*W19</f>
        <v>312.97596521896554</v>
      </c>
      <c r="X75" s="21">
        <f>SUMIF('II-F Func Factors'!$B:$B,$G75,'II-F Func Factors'!$H:$H)*X19</f>
        <v>3755.7115826275867</v>
      </c>
      <c r="Y75" s="21">
        <f>SUMIF('II-F Func Factors'!$B:$B,$G75,'II-F Func Factors'!$H:$H)*Y19</f>
        <v>-2305.6509905109569</v>
      </c>
      <c r="Z75" s="21">
        <f t="shared" si="21"/>
        <v>1450.0605921166298</v>
      </c>
      <c r="AB75" s="21">
        <f>SUMIF('II-F Func Factors'!$B:$B,$G75,'II-F Func Factors'!$H:$H)*AB19</f>
        <v>60.821662574218969</v>
      </c>
      <c r="AC75" s="21">
        <f>SUMIF('II-F Func Factors'!$B:$B,$G75,'II-F Func Factors'!$H:$H)*AC19</f>
        <v>60.821662574218969</v>
      </c>
      <c r="AD75" s="21">
        <f>SUMIF('II-F Func Factors'!$B:$B,$G75,'II-F Func Factors'!$H:$H)*AD19</f>
        <v>-382.95411747279059</v>
      </c>
      <c r="AE75" s="21">
        <f t="shared" si="22"/>
        <v>-261.31079232435263</v>
      </c>
    </row>
    <row r="76" spans="1:31">
      <c r="A76" s="12" t="s">
        <v>171</v>
      </c>
      <c r="B76" s="3" t="s">
        <v>45</v>
      </c>
      <c r="C76" s="51" t="s">
        <v>318</v>
      </c>
      <c r="D76" s="51" t="s">
        <v>483</v>
      </c>
      <c r="E76" s="51" t="s">
        <v>484</v>
      </c>
      <c r="F76" s="20" t="s">
        <v>45</v>
      </c>
      <c r="G76" s="12" t="s">
        <v>319</v>
      </c>
      <c r="H76" s="21">
        <f>SUMIF('II-F Func Factors'!$B:$B,$G76,'II-F Func Factors'!$H:$H)*H20</f>
        <v>40477.807533699255</v>
      </c>
      <c r="I76" s="21">
        <f>SUMIF('II-F Func Factors'!$B:$B,$G76,'II-F Func Factors'!$H:$H)*I20</f>
        <v>0</v>
      </c>
      <c r="J76" s="21">
        <f>SUMIF('II-F Func Factors'!$B:$B,$G76,'II-F Func Factors'!$H:$H)*J20</f>
        <v>1367.7320179966334</v>
      </c>
      <c r="K76" s="21">
        <f>SUMIF('II-F Func Factors'!$B:$B,$G76,'II-F Func Factors'!$H:$H)*K20</f>
        <v>41845.539551695882</v>
      </c>
      <c r="L76" s="21">
        <f>SUMIF('II-F Func Factors'!$B:$B,$G76,'II-F Func Factors'!$H:$H)*L20</f>
        <v>3373.1506278082711</v>
      </c>
      <c r="M76" s="21">
        <f>SUMIF('II-F Func Factors'!$B:$B,$G76,'II-F Func Factors'!$H:$H)*M20</f>
        <v>3373.1506278082711</v>
      </c>
      <c r="N76" s="21">
        <f>SUMIF('II-F Func Factors'!$B:$B,$G76,'II-F Func Factors'!$H:$H)*N20</f>
        <v>3373.1506278082711</v>
      </c>
      <c r="O76" s="21">
        <f>SUMIF('II-F Func Factors'!$B:$B,$G76,'II-F Func Factors'!$H:$H)*O20</f>
        <v>3373.1506278082711</v>
      </c>
      <c r="P76" s="21">
        <f>SUMIF('II-F Func Factors'!$B:$B,$G76,'II-F Func Factors'!$H:$H)*P20</f>
        <v>3373.1506278082711</v>
      </c>
      <c r="Q76" s="21">
        <f>SUMIF('II-F Func Factors'!$B:$B,$G76,'II-F Func Factors'!$H:$H)*Q20</f>
        <v>3373.1506278082711</v>
      </c>
      <c r="R76" s="21">
        <f>SUMIF('II-F Func Factors'!$B:$B,$G76,'II-F Func Factors'!$H:$H)*R20</f>
        <v>3373.1506278082711</v>
      </c>
      <c r="S76" s="21">
        <f>SUMIF('II-F Func Factors'!$B:$B,$G76,'II-F Func Factors'!$H:$H)*S20</f>
        <v>3373.1506278082711</v>
      </c>
      <c r="T76" s="21">
        <f>SUMIF('II-F Func Factors'!$B:$B,$G76,'II-F Func Factors'!$H:$H)*T20</f>
        <v>3373.1506278082711</v>
      </c>
      <c r="U76" s="21">
        <f>SUMIF('II-F Func Factors'!$B:$B,$G76,'II-F Func Factors'!$H:$H)*U20</f>
        <v>3373.1506278082711</v>
      </c>
      <c r="V76" s="21">
        <f>SUMIF('II-F Func Factors'!$B:$B,$G76,'II-F Func Factors'!$H:$H)*V20</f>
        <v>3373.1506278082711</v>
      </c>
      <c r="W76" s="21">
        <f>SUMIF('II-F Func Factors'!$B:$B,$G76,'II-F Func Factors'!$H:$H)*W20</f>
        <v>3373.1506278082711</v>
      </c>
      <c r="X76" s="21">
        <f>SUMIF('II-F Func Factors'!$B:$B,$G76,'II-F Func Factors'!$H:$H)*X20</f>
        <v>40477.807533699255</v>
      </c>
      <c r="Y76" s="21">
        <f>SUMIF('II-F Func Factors'!$B:$B,$G76,'II-F Func Factors'!$H:$H)*Y20</f>
        <v>-26385.059544228297</v>
      </c>
      <c r="Z76" s="21">
        <f t="shared" si="21"/>
        <v>14092.747989470958</v>
      </c>
      <c r="AB76" s="21">
        <f>SUMIF('II-F Func Factors'!$B:$B,$G76,'II-F Func Factors'!$H:$H)*AB20</f>
        <v>3164.4999843289606</v>
      </c>
      <c r="AC76" s="21">
        <f>SUMIF('II-F Func Factors'!$B:$B,$G76,'II-F Func Factors'!$H:$H)*AC20</f>
        <v>3164.4999843289606</v>
      </c>
      <c r="AD76" s="21">
        <f>SUMIF('II-F Func Factors'!$B:$B,$G76,'II-F Func Factors'!$H:$H)*AD20</f>
        <v>-4382.3923194844701</v>
      </c>
      <c r="AE76" s="21">
        <f t="shared" si="22"/>
        <v>1946.6076491734511</v>
      </c>
    </row>
    <row r="77" spans="1:31">
      <c r="A77" s="12" t="s">
        <v>172</v>
      </c>
      <c r="B77" s="3" t="s">
        <v>45</v>
      </c>
      <c r="C77" s="51" t="s">
        <v>318</v>
      </c>
      <c r="D77" s="51" t="s">
        <v>419</v>
      </c>
      <c r="E77" s="51" t="s">
        <v>420</v>
      </c>
      <c r="F77" s="20" t="s">
        <v>45</v>
      </c>
      <c r="G77" s="12" t="s">
        <v>319</v>
      </c>
      <c r="H77" s="21">
        <f>SUMIF('II-F Func Factors'!$B:$B,$G77,'II-F Func Factors'!$H:$H)*H21</f>
        <v>2419809.2155977888</v>
      </c>
      <c r="I77" s="21">
        <f>SUMIF('II-F Func Factors'!$B:$B,$G77,'II-F Func Factors'!$H:$H)*I21</f>
        <v>0</v>
      </c>
      <c r="J77" s="21">
        <f>SUMIF('II-F Func Factors'!$B:$B,$G77,'II-F Func Factors'!$H:$H)*J21</f>
        <v>57842.757036792136</v>
      </c>
      <c r="K77" s="21">
        <f>SUMIF('II-F Func Factors'!$B:$B,$G77,'II-F Func Factors'!$H:$H)*K21</f>
        <v>2477651.9726345809</v>
      </c>
      <c r="L77" s="21">
        <f>SUMIF('II-F Func Factors'!$B:$B,$G77,'II-F Func Factors'!$H:$H)*L21</f>
        <v>94630.54485692957</v>
      </c>
      <c r="M77" s="21">
        <f>SUMIF('II-F Func Factors'!$B:$B,$G77,'II-F Func Factors'!$H:$H)*M21</f>
        <v>184779.70371224909</v>
      </c>
      <c r="N77" s="21">
        <f>SUMIF('II-F Func Factors'!$B:$B,$G77,'II-F Func Factors'!$H:$H)*N21</f>
        <v>164570.95935266113</v>
      </c>
      <c r="O77" s="21">
        <f>SUMIF('II-F Func Factors'!$B:$B,$G77,'II-F Func Factors'!$H:$H)*O21</f>
        <v>263162.74815183086</v>
      </c>
      <c r="P77" s="21">
        <f>SUMIF('II-F Func Factors'!$B:$B,$G77,'II-F Func Factors'!$H:$H)*P21</f>
        <v>203039.80754972284</v>
      </c>
      <c r="Q77" s="21">
        <f>SUMIF('II-F Func Factors'!$B:$B,$G77,'II-F Func Factors'!$H:$H)*Q21</f>
        <v>254891.60712860315</v>
      </c>
      <c r="R77" s="21">
        <f>SUMIF('II-F Func Factors'!$B:$B,$G77,'II-F Func Factors'!$H:$H)*R21</f>
        <v>195181.45052702242</v>
      </c>
      <c r="S77" s="21">
        <f>SUMIF('II-F Func Factors'!$B:$B,$G77,'II-F Func Factors'!$H:$H)*S21</f>
        <v>195456.54701117094</v>
      </c>
      <c r="T77" s="21">
        <f>SUMIF('II-F Func Factors'!$B:$B,$G77,'II-F Func Factors'!$H:$H)*T21</f>
        <v>229536.1055141479</v>
      </c>
      <c r="U77" s="21">
        <f>SUMIF('II-F Func Factors'!$B:$B,$G77,'II-F Func Factors'!$H:$H)*U21</f>
        <v>208386.32588740395</v>
      </c>
      <c r="V77" s="21">
        <f>SUMIF('II-F Func Factors'!$B:$B,$G77,'II-F Func Factors'!$H:$H)*V21</f>
        <v>274661.42460528895</v>
      </c>
      <c r="W77" s="21">
        <f>SUMIF('II-F Func Factors'!$B:$B,$G77,'II-F Func Factors'!$H:$H)*W21</f>
        <v>151511.99130075829</v>
      </c>
      <c r="X77" s="21">
        <f>SUMIF('II-F Func Factors'!$B:$B,$G77,'II-F Func Factors'!$H:$H)*X21</f>
        <v>2419809.2155977888</v>
      </c>
      <c r="Y77" s="21">
        <f>SUMIF('II-F Func Factors'!$B:$B,$G77,'II-F Func Factors'!$H:$H)*Y21</f>
        <v>-1417244.107748731</v>
      </c>
      <c r="Z77" s="21">
        <f t="shared" si="21"/>
        <v>1002565.1078490578</v>
      </c>
      <c r="AB77" s="21">
        <f>SUMIF('II-F Func Factors'!$B:$B,$G77,'II-F Func Factors'!$H:$H)*AB21</f>
        <v>213325.95982150224</v>
      </c>
      <c r="AC77" s="21">
        <f>SUMIF('II-F Func Factors'!$B:$B,$G77,'II-F Func Factors'!$H:$H)*AC21</f>
        <v>209442.5185744559</v>
      </c>
      <c r="AD77" s="21">
        <f>SUMIF('II-F Func Factors'!$B:$B,$G77,'II-F Func Factors'!$H:$H)*AD21</f>
        <v>-235395.32598823681</v>
      </c>
      <c r="AE77" s="21">
        <f t="shared" si="22"/>
        <v>187373.15240772133</v>
      </c>
    </row>
    <row r="78" spans="1:31">
      <c r="A78" s="12" t="s">
        <v>173</v>
      </c>
      <c r="B78" s="3" t="s">
        <v>45</v>
      </c>
      <c r="C78" s="51" t="s">
        <v>318</v>
      </c>
      <c r="D78" s="51" t="s">
        <v>485</v>
      </c>
      <c r="E78" s="51" t="s">
        <v>486</v>
      </c>
      <c r="F78" s="20" t="s">
        <v>45</v>
      </c>
      <c r="G78" s="12" t="s">
        <v>319</v>
      </c>
      <c r="H78" s="21">
        <f>SUMIF('II-F Func Factors'!$B:$B,$G78,'II-F Func Factors'!$H:$H)*H22</f>
        <v>0</v>
      </c>
      <c r="I78" s="21">
        <f>SUMIF('II-F Func Factors'!$B:$B,$G78,'II-F Func Factors'!$H:$H)*I22</f>
        <v>0</v>
      </c>
      <c r="J78" s="21">
        <f>SUMIF('II-F Func Factors'!$B:$B,$G78,'II-F Func Factors'!$H:$H)*J22</f>
        <v>0</v>
      </c>
      <c r="K78" s="21">
        <f>SUMIF('II-F Func Factors'!$B:$B,$G78,'II-F Func Factors'!$H:$H)*K22</f>
        <v>0</v>
      </c>
      <c r="L78" s="21">
        <f>SUMIF('II-F Func Factors'!$B:$B,$G78,'II-F Func Factors'!$H:$H)*L22</f>
        <v>0</v>
      </c>
      <c r="M78" s="21">
        <f>SUMIF('II-F Func Factors'!$B:$B,$G78,'II-F Func Factors'!$H:$H)*M22</f>
        <v>0</v>
      </c>
      <c r="N78" s="21">
        <f>SUMIF('II-F Func Factors'!$B:$B,$G78,'II-F Func Factors'!$H:$H)*N22</f>
        <v>0</v>
      </c>
      <c r="O78" s="21">
        <f>SUMIF('II-F Func Factors'!$B:$B,$G78,'II-F Func Factors'!$H:$H)*O22</f>
        <v>0</v>
      </c>
      <c r="P78" s="21">
        <f>SUMIF('II-F Func Factors'!$B:$B,$G78,'II-F Func Factors'!$H:$H)*P22</f>
        <v>0</v>
      </c>
      <c r="Q78" s="21">
        <f>SUMIF('II-F Func Factors'!$B:$B,$G78,'II-F Func Factors'!$H:$H)*Q22</f>
        <v>0</v>
      </c>
      <c r="R78" s="21">
        <f>SUMIF('II-F Func Factors'!$B:$B,$G78,'II-F Func Factors'!$H:$H)*R22</f>
        <v>0</v>
      </c>
      <c r="S78" s="21">
        <f>SUMIF('II-F Func Factors'!$B:$B,$G78,'II-F Func Factors'!$H:$H)*S22</f>
        <v>0</v>
      </c>
      <c r="T78" s="21">
        <f>SUMIF('II-F Func Factors'!$B:$B,$G78,'II-F Func Factors'!$H:$H)*T22</f>
        <v>0</v>
      </c>
      <c r="U78" s="21">
        <f>SUMIF('II-F Func Factors'!$B:$B,$G78,'II-F Func Factors'!$H:$H)*U22</f>
        <v>0</v>
      </c>
      <c r="V78" s="21">
        <f>SUMIF('II-F Func Factors'!$B:$B,$G78,'II-F Func Factors'!$H:$H)*V22</f>
        <v>0</v>
      </c>
      <c r="W78" s="21">
        <f>SUMIF('II-F Func Factors'!$B:$B,$G78,'II-F Func Factors'!$H:$H)*W22</f>
        <v>0</v>
      </c>
      <c r="X78" s="21">
        <f>SUMIF('II-F Func Factors'!$B:$B,$G78,'II-F Func Factors'!$H:$H)*X22</f>
        <v>0</v>
      </c>
      <c r="Y78" s="21">
        <f>SUMIF('II-F Func Factors'!$B:$B,$G78,'II-F Func Factors'!$H:$H)*Y22</f>
        <v>0</v>
      </c>
      <c r="Z78" s="21">
        <f t="shared" si="21"/>
        <v>0</v>
      </c>
      <c r="AB78" s="21">
        <f>SUMIF('II-F Func Factors'!$B:$B,$G78,'II-F Func Factors'!$H:$H)*AB22</f>
        <v>0</v>
      </c>
      <c r="AC78" s="21">
        <f>SUMIF('II-F Func Factors'!$B:$B,$G78,'II-F Func Factors'!$H:$H)*AC22</f>
        <v>0</v>
      </c>
      <c r="AD78" s="21">
        <f>SUMIF('II-F Func Factors'!$B:$B,$G78,'II-F Func Factors'!$H:$H)*AD22</f>
        <v>0</v>
      </c>
      <c r="AE78" s="21">
        <f t="shared" si="22"/>
        <v>0</v>
      </c>
    </row>
    <row r="79" spans="1:31">
      <c r="A79" s="12" t="s">
        <v>174</v>
      </c>
      <c r="B79" s="3" t="s">
        <v>45</v>
      </c>
      <c r="C79" s="51" t="s">
        <v>318</v>
      </c>
      <c r="D79" s="51" t="s">
        <v>487</v>
      </c>
      <c r="E79" s="51" t="s">
        <v>488</v>
      </c>
      <c r="F79" s="20" t="s">
        <v>45</v>
      </c>
      <c r="G79" s="12" t="s">
        <v>319</v>
      </c>
      <c r="H79" s="21">
        <f>SUMIF('II-F Func Factors'!$B:$B,$G79,'II-F Func Factors'!$H:$H)*H23</f>
        <v>0</v>
      </c>
      <c r="I79" s="21">
        <f>SUMIF('II-F Func Factors'!$B:$B,$G79,'II-F Func Factors'!$H:$H)*I23</f>
        <v>0</v>
      </c>
      <c r="J79" s="21">
        <f>SUMIF('II-F Func Factors'!$B:$B,$G79,'II-F Func Factors'!$H:$H)*J23</f>
        <v>0</v>
      </c>
      <c r="K79" s="21">
        <f>SUMIF('II-F Func Factors'!$B:$B,$G79,'II-F Func Factors'!$H:$H)*K23</f>
        <v>0</v>
      </c>
      <c r="L79" s="21">
        <f>SUMIF('II-F Func Factors'!$B:$B,$G79,'II-F Func Factors'!$H:$H)*L23</f>
        <v>0</v>
      </c>
      <c r="M79" s="21">
        <f>SUMIF('II-F Func Factors'!$B:$B,$G79,'II-F Func Factors'!$H:$H)*M23</f>
        <v>0</v>
      </c>
      <c r="N79" s="21">
        <f>SUMIF('II-F Func Factors'!$B:$B,$G79,'II-F Func Factors'!$H:$H)*N23</f>
        <v>0</v>
      </c>
      <c r="O79" s="21">
        <f>SUMIF('II-F Func Factors'!$B:$B,$G79,'II-F Func Factors'!$H:$H)*O23</f>
        <v>0</v>
      </c>
      <c r="P79" s="21">
        <f>SUMIF('II-F Func Factors'!$B:$B,$G79,'II-F Func Factors'!$H:$H)*P23</f>
        <v>0</v>
      </c>
      <c r="Q79" s="21">
        <f>SUMIF('II-F Func Factors'!$B:$B,$G79,'II-F Func Factors'!$H:$H)*Q23</f>
        <v>0</v>
      </c>
      <c r="R79" s="21">
        <f>SUMIF('II-F Func Factors'!$B:$B,$G79,'II-F Func Factors'!$H:$H)*R23</f>
        <v>0</v>
      </c>
      <c r="S79" s="21">
        <f>SUMIF('II-F Func Factors'!$B:$B,$G79,'II-F Func Factors'!$H:$H)*S23</f>
        <v>0</v>
      </c>
      <c r="T79" s="21">
        <f>SUMIF('II-F Func Factors'!$B:$B,$G79,'II-F Func Factors'!$H:$H)*T23</f>
        <v>0</v>
      </c>
      <c r="U79" s="21">
        <f>SUMIF('II-F Func Factors'!$B:$B,$G79,'II-F Func Factors'!$H:$H)*U23</f>
        <v>0</v>
      </c>
      <c r="V79" s="21">
        <f>SUMIF('II-F Func Factors'!$B:$B,$G79,'II-F Func Factors'!$H:$H)*V23</f>
        <v>0</v>
      </c>
      <c r="W79" s="21">
        <f>SUMIF('II-F Func Factors'!$B:$B,$G79,'II-F Func Factors'!$H:$H)*W23</f>
        <v>0</v>
      </c>
      <c r="X79" s="21">
        <f>SUMIF('II-F Func Factors'!$B:$B,$G79,'II-F Func Factors'!$H:$H)*X23</f>
        <v>0</v>
      </c>
      <c r="Y79" s="21">
        <f>SUMIF('II-F Func Factors'!$B:$B,$G79,'II-F Func Factors'!$H:$H)*Y23</f>
        <v>0</v>
      </c>
      <c r="Z79" s="21">
        <f t="shared" si="21"/>
        <v>0</v>
      </c>
      <c r="AB79" s="21">
        <f>SUMIF('II-F Func Factors'!$B:$B,$G79,'II-F Func Factors'!$H:$H)*AB23</f>
        <v>0</v>
      </c>
      <c r="AC79" s="21">
        <f>SUMIF('II-F Func Factors'!$B:$B,$G79,'II-F Func Factors'!$H:$H)*AC23</f>
        <v>0</v>
      </c>
      <c r="AD79" s="21">
        <f>SUMIF('II-F Func Factors'!$B:$B,$G79,'II-F Func Factors'!$H:$H)*AD23</f>
        <v>0</v>
      </c>
      <c r="AE79" s="21">
        <f t="shared" si="22"/>
        <v>0</v>
      </c>
    </row>
    <row r="80" spans="1:31">
      <c r="A80" s="12" t="s">
        <v>175</v>
      </c>
      <c r="B80" s="3" t="s">
        <v>45</v>
      </c>
      <c r="C80" s="51" t="s">
        <v>318</v>
      </c>
      <c r="D80" s="51" t="s">
        <v>409</v>
      </c>
      <c r="E80" s="51" t="s">
        <v>410</v>
      </c>
      <c r="F80" s="20" t="s">
        <v>45</v>
      </c>
      <c r="G80" s="12" t="s">
        <v>319</v>
      </c>
      <c r="H80" s="21">
        <f>SUMIF('II-F Func Factors'!$B:$B,$G80,'II-F Func Factors'!$H:$H)*H24</f>
        <v>4189571.1165366494</v>
      </c>
      <c r="I80" s="21">
        <f>SUMIF('II-F Func Factors'!$B:$B,$G80,'II-F Func Factors'!$H:$H)*I24</f>
        <v>0</v>
      </c>
      <c r="J80" s="21">
        <f>SUMIF('II-F Func Factors'!$B:$B,$G80,'II-F Func Factors'!$H:$H)*J24</f>
        <v>-21888.926209432218</v>
      </c>
      <c r="K80" s="21">
        <f>SUMIF('II-F Func Factors'!$B:$B,$G80,'II-F Func Factors'!$H:$H)*K24</f>
        <v>4167682.1903272169</v>
      </c>
      <c r="L80" s="21">
        <f>SUMIF('II-F Func Factors'!$B:$B,$G80,'II-F Func Factors'!$H:$H)*L24</f>
        <v>349216.11991372867</v>
      </c>
      <c r="M80" s="21">
        <f>SUMIF('II-F Func Factors'!$B:$B,$G80,'II-F Func Factors'!$H:$H)*M24</f>
        <v>356812.37417110329</v>
      </c>
      <c r="N80" s="21">
        <f>SUMIF('II-F Func Factors'!$B:$B,$G80,'II-F Func Factors'!$H:$H)*N24</f>
        <v>357898.41328945168</v>
      </c>
      <c r="O80" s="21">
        <f>SUMIF('II-F Func Factors'!$B:$B,$G80,'II-F Func Factors'!$H:$H)*O24</f>
        <v>357746.26002396049</v>
      </c>
      <c r="P80" s="21">
        <f>SUMIF('II-F Func Factors'!$B:$B,$G80,'II-F Func Factors'!$H:$H)*P24</f>
        <v>357264.47108262166</v>
      </c>
      <c r="Q80" s="21">
        <f>SUMIF('II-F Func Factors'!$B:$B,$G80,'II-F Func Factors'!$H:$H)*Q24</f>
        <v>411054.56941447209</v>
      </c>
      <c r="R80" s="21">
        <f>SUMIF('II-F Func Factors'!$B:$B,$G80,'II-F Func Factors'!$H:$H)*R24</f>
        <v>358675.81533271231</v>
      </c>
      <c r="S80" s="21">
        <f>SUMIF('II-F Func Factors'!$B:$B,$G80,'II-F Func Factors'!$H:$H)*S24</f>
        <v>356459.63982576929</v>
      </c>
      <c r="T80" s="21">
        <f>SUMIF('II-F Func Factors'!$B:$B,$G80,'II-F Func Factors'!$H:$H)*T24</f>
        <v>354024.68160009966</v>
      </c>
      <c r="U80" s="21">
        <f>SUMIF('II-F Func Factors'!$B:$B,$G80,'II-F Func Factors'!$H:$H)*U24</f>
        <v>279726.36785634159</v>
      </c>
      <c r="V80" s="21">
        <f>SUMIF('II-F Func Factors'!$B:$B,$G80,'II-F Func Factors'!$H:$H)*V24</f>
        <v>295838.84626928112</v>
      </c>
      <c r="W80" s="21">
        <f>SUMIF('II-F Func Factors'!$B:$B,$G80,'II-F Func Factors'!$H:$H)*W24</f>
        <v>354853.55775710661</v>
      </c>
      <c r="X80" s="21">
        <f>SUMIF('II-F Func Factors'!$B:$B,$G80,'II-F Func Factors'!$H:$H)*X24</f>
        <v>4189571.1165366494</v>
      </c>
      <c r="Y80" s="21">
        <f>SUMIF('II-F Func Factors'!$B:$B,$G80,'II-F Func Factors'!$H:$H)*Y24</f>
        <v>-2986872.5872657304</v>
      </c>
      <c r="Z80" s="21">
        <f t="shared" si="21"/>
        <v>1202698.529270919</v>
      </c>
      <c r="AB80" s="21">
        <f>SUMIF('II-F Func Factors'!$B:$B,$G80,'II-F Func Factors'!$H:$H)*AB24</f>
        <v>372876.84102772496</v>
      </c>
      <c r="AC80" s="21">
        <f>SUMIF('II-F Func Factors'!$B:$B,$G80,'II-F Func Factors'!$H:$H)*AC24</f>
        <v>364915.9645546042</v>
      </c>
      <c r="AD80" s="21">
        <f>SUMIF('II-F Func Factors'!$B:$B,$G80,'II-F Func Factors'!$H:$H)*AD24</f>
        <v>-496100.73700119386</v>
      </c>
      <c r="AE80" s="21">
        <f t="shared" si="22"/>
        <v>241692.0685811353</v>
      </c>
    </row>
    <row r="81" spans="1:31">
      <c r="A81" s="12" t="s">
        <v>176</v>
      </c>
      <c r="B81" s="3" t="s">
        <v>45</v>
      </c>
      <c r="C81" s="51" t="s">
        <v>318</v>
      </c>
      <c r="D81" s="51" t="s">
        <v>489</v>
      </c>
      <c r="E81" s="51" t="s">
        <v>490</v>
      </c>
      <c r="F81" s="20" t="s">
        <v>45</v>
      </c>
      <c r="G81" s="12" t="s">
        <v>319</v>
      </c>
      <c r="H81" s="21">
        <f>SUMIF('II-F Func Factors'!$B:$B,$G81,'II-F Func Factors'!$H:$H)*H25</f>
        <v>436448.63175434869</v>
      </c>
      <c r="I81" s="21">
        <f>SUMIF('II-F Func Factors'!$B:$B,$G81,'II-F Func Factors'!$H:$H)*I25</f>
        <v>0</v>
      </c>
      <c r="J81" s="21">
        <f>SUMIF('II-F Func Factors'!$B:$B,$G81,'II-F Func Factors'!$H:$H)*J25</f>
        <v>-416.21995505366311</v>
      </c>
      <c r="K81" s="21">
        <f>SUMIF('II-F Func Factors'!$B:$B,$G81,'II-F Func Factors'!$H:$H)*K25</f>
        <v>436032.41179929505</v>
      </c>
      <c r="L81" s="21">
        <f>SUMIF('II-F Func Factors'!$B:$B,$G81,'II-F Func Factors'!$H:$H)*L25</f>
        <v>33530.917895467435</v>
      </c>
      <c r="M81" s="21">
        <f>SUMIF('II-F Func Factors'!$B:$B,$G81,'II-F Func Factors'!$H:$H)*M25</f>
        <v>37807.006269438869</v>
      </c>
      <c r="N81" s="21">
        <f>SUMIF('II-F Func Factors'!$B:$B,$G81,'II-F Func Factors'!$H:$H)*N25</f>
        <v>41409.588101563764</v>
      </c>
      <c r="O81" s="21">
        <f>SUMIF('II-F Func Factors'!$B:$B,$G81,'II-F Func Factors'!$H:$H)*O25</f>
        <v>35530.114468496628</v>
      </c>
      <c r="P81" s="21">
        <f>SUMIF('II-F Func Factors'!$B:$B,$G81,'II-F Func Factors'!$H:$H)*P25</f>
        <v>36601.013896154189</v>
      </c>
      <c r="Q81" s="21">
        <f>SUMIF('II-F Func Factors'!$B:$B,$G81,'II-F Func Factors'!$H:$H)*Q25</f>
        <v>34564.90598104029</v>
      </c>
      <c r="R81" s="21">
        <f>SUMIF('II-F Func Factors'!$B:$B,$G81,'II-F Func Factors'!$H:$H)*R25</f>
        <v>36043.651691747204</v>
      </c>
      <c r="S81" s="21">
        <f>SUMIF('II-F Func Factors'!$B:$B,$G81,'II-F Func Factors'!$H:$H)*S25</f>
        <v>36780.751819966572</v>
      </c>
      <c r="T81" s="21">
        <f>SUMIF('II-F Func Factors'!$B:$B,$G81,'II-F Func Factors'!$H:$H)*T25</f>
        <v>35204.757174093596</v>
      </c>
      <c r="U81" s="21">
        <f>SUMIF('II-F Func Factors'!$B:$B,$G81,'II-F Func Factors'!$H:$H)*U25</f>
        <v>36004.576642489628</v>
      </c>
      <c r="V81" s="21">
        <f>SUMIF('II-F Func Factors'!$B:$B,$G81,'II-F Func Factors'!$H:$H)*V25</f>
        <v>35987.98474332015</v>
      </c>
      <c r="W81" s="21">
        <f>SUMIF('II-F Func Factors'!$B:$B,$G81,'II-F Func Factors'!$H:$H)*W25</f>
        <v>36983.363070570369</v>
      </c>
      <c r="X81" s="21">
        <f>SUMIF('II-F Func Factors'!$B:$B,$G81,'II-F Func Factors'!$H:$H)*X25</f>
        <v>436448.63175434869</v>
      </c>
      <c r="Y81" s="21">
        <f>SUMIF('II-F Func Factors'!$B:$B,$G81,'II-F Func Factors'!$H:$H)*Y25</f>
        <v>-272849.54355072253</v>
      </c>
      <c r="Z81" s="21">
        <f t="shared" si="21"/>
        <v>163599.08820362616</v>
      </c>
      <c r="AB81" s="21">
        <f>SUMIF('II-F Func Factors'!$B:$B,$G81,'II-F Func Factors'!$H:$H)*AB25</f>
        <v>36177.44265735901</v>
      </c>
      <c r="AC81" s="21">
        <f>SUMIF('II-F Func Factors'!$B:$B,$G81,'II-F Func Factors'!$H:$H)*AC25</f>
        <v>37639.534916956625</v>
      </c>
      <c r="AD81" s="21">
        <f>SUMIF('II-F Func Factors'!$B:$B,$G81,'II-F Func Factors'!$H:$H)*AD25</f>
        <v>-45318.591835169645</v>
      </c>
      <c r="AE81" s="21">
        <f t="shared" si="22"/>
        <v>28498.38573914599</v>
      </c>
    </row>
    <row r="82" spans="1:31">
      <c r="A82" s="12" t="s">
        <v>177</v>
      </c>
      <c r="B82" s="3" t="s">
        <v>45</v>
      </c>
      <c r="C82" s="51" t="s">
        <v>318</v>
      </c>
      <c r="D82" s="51" t="s">
        <v>491</v>
      </c>
      <c r="E82" s="51" t="s">
        <v>492</v>
      </c>
      <c r="F82" s="20" t="s">
        <v>45</v>
      </c>
      <c r="G82" s="12" t="s">
        <v>319</v>
      </c>
      <c r="H82" s="21">
        <f>SUMIF('II-F Func Factors'!$B:$B,$G82,'II-F Func Factors'!$H:$H)*H26</f>
        <v>-639308.66903940949</v>
      </c>
      <c r="I82" s="21">
        <f>SUMIF('II-F Func Factors'!$B:$B,$G82,'II-F Func Factors'!$H:$H)*I26</f>
        <v>0</v>
      </c>
      <c r="J82" s="21">
        <f>SUMIF('II-F Func Factors'!$B:$B,$G82,'II-F Func Factors'!$H:$H)*J26</f>
        <v>-210377.01525830984</v>
      </c>
      <c r="K82" s="21">
        <f>SUMIF('II-F Func Factors'!$B:$B,$G82,'II-F Func Factors'!$H:$H)*K26</f>
        <v>-849685.68429771927</v>
      </c>
      <c r="L82" s="21">
        <f>SUMIF('II-F Func Factors'!$B:$B,$G82,'II-F Func Factors'!$H:$H)*L26</f>
        <v>-48551.472198659168</v>
      </c>
      <c r="M82" s="21">
        <f>SUMIF('II-F Func Factors'!$B:$B,$G82,'II-F Func Factors'!$H:$H)*M26</f>
        <v>-52625.588836249051</v>
      </c>
      <c r="N82" s="21">
        <f>SUMIF('II-F Func Factors'!$B:$B,$G82,'II-F Func Factors'!$H:$H)*N26</f>
        <v>-52471.821658030538</v>
      </c>
      <c r="O82" s="21">
        <f>SUMIF('II-F Func Factors'!$B:$B,$G82,'II-F Func Factors'!$H:$H)*O26</f>
        <v>-53466.638715049805</v>
      </c>
      <c r="P82" s="21">
        <f>SUMIF('II-F Func Factors'!$B:$B,$G82,'II-F Func Factors'!$H:$H)*P26</f>
        <v>-54492.890034762444</v>
      </c>
      <c r="Q82" s="21">
        <f>SUMIF('II-F Func Factors'!$B:$B,$G82,'II-F Func Factors'!$H:$H)*Q26</f>
        <v>-52863.036398288161</v>
      </c>
      <c r="R82" s="21">
        <f>SUMIF('II-F Func Factors'!$B:$B,$G82,'II-F Func Factors'!$H:$H)*R26</f>
        <v>-53511.710383800986</v>
      </c>
      <c r="S82" s="21">
        <f>SUMIF('II-F Func Factors'!$B:$B,$G82,'II-F Func Factors'!$H:$H)*S26</f>
        <v>-54944.922264581408</v>
      </c>
      <c r="T82" s="21">
        <f>SUMIF('II-F Func Factors'!$B:$B,$G82,'II-F Func Factors'!$H:$H)*T26</f>
        <v>-53674.9346524352</v>
      </c>
      <c r="U82" s="21">
        <f>SUMIF('II-F Func Factors'!$B:$B,$G82,'II-F Func Factors'!$H:$H)*U26</f>
        <v>-53537.076042528766</v>
      </c>
      <c r="V82" s="21">
        <f>SUMIF('II-F Func Factors'!$B:$B,$G82,'II-F Func Factors'!$H:$H)*V26</f>
        <v>-54748.444299642688</v>
      </c>
      <c r="W82" s="21">
        <f>SUMIF('II-F Func Factors'!$B:$B,$G82,'II-F Func Factors'!$H:$H)*W26</f>
        <v>-54420.13355538121</v>
      </c>
      <c r="X82" s="21">
        <f>SUMIF('II-F Func Factors'!$B:$B,$G82,'II-F Func Factors'!$H:$H)*X26</f>
        <v>-639308.66903940949</v>
      </c>
      <c r="Y82" s="21">
        <f>SUMIF('II-F Func Factors'!$B:$B,$G82,'II-F Func Factors'!$H:$H)*Y26</f>
        <v>499543.95117356256</v>
      </c>
      <c r="Z82" s="21">
        <f t="shared" si="21"/>
        <v>-139764.71786584693</v>
      </c>
      <c r="AB82" s="21">
        <f>SUMIF('II-F Func Factors'!$B:$B,$G82,'II-F Func Factors'!$H:$H)*AB26</f>
        <v>-62669.975520922533</v>
      </c>
      <c r="AC82" s="21">
        <f>SUMIF('II-F Func Factors'!$B:$B,$G82,'II-F Func Factors'!$H:$H)*AC26</f>
        <v>-62219.500868157127</v>
      </c>
      <c r="AD82" s="21">
        <f>SUMIF('II-F Func Factors'!$B:$B,$G82,'II-F Func Factors'!$H:$H)*AD26</f>
        <v>82971.106098823642</v>
      </c>
      <c r="AE82" s="21">
        <f t="shared" si="22"/>
        <v>-41918.370290256018</v>
      </c>
    </row>
    <row r="83" spans="1:31">
      <c r="A83" s="12" t="s">
        <v>178</v>
      </c>
      <c r="B83" s="3" t="s">
        <v>45</v>
      </c>
      <c r="C83" s="51" t="s">
        <v>318</v>
      </c>
      <c r="D83" s="51" t="s">
        <v>423</v>
      </c>
      <c r="E83" s="51" t="s">
        <v>424</v>
      </c>
      <c r="F83" s="20" t="s">
        <v>45</v>
      </c>
      <c r="G83" s="12" t="s">
        <v>319</v>
      </c>
      <c r="H83" s="21">
        <f>SUMIF('II-F Func Factors'!$B:$B,$G83,'II-F Func Factors'!$H:$H)*H27</f>
        <v>54097.197651695729</v>
      </c>
      <c r="I83" s="21">
        <f>SUMIF('II-F Func Factors'!$B:$B,$G83,'II-F Func Factors'!$H:$H)*I27</f>
        <v>0</v>
      </c>
      <c r="J83" s="21">
        <f>SUMIF('II-F Func Factors'!$B:$B,$G83,'II-F Func Factors'!$H:$H)*J27</f>
        <v>63090.389627484103</v>
      </c>
      <c r="K83" s="21">
        <f>SUMIF('II-F Func Factors'!$B:$B,$G83,'II-F Func Factors'!$H:$H)*K27</f>
        <v>117187.58727917982</v>
      </c>
      <c r="L83" s="21">
        <f>SUMIF('II-F Func Factors'!$B:$B,$G83,'II-F Func Factors'!$H:$H)*L27</f>
        <v>10908.040730935563</v>
      </c>
      <c r="M83" s="21">
        <f>SUMIF('II-F Func Factors'!$B:$B,$G83,'II-F Func Factors'!$H:$H)*M27</f>
        <v>8835.5013702169636</v>
      </c>
      <c r="N83" s="21">
        <f>SUMIF('II-F Func Factors'!$B:$B,$G83,'II-F Func Factors'!$H:$H)*N27</f>
        <v>15428.046923400385</v>
      </c>
      <c r="O83" s="21">
        <f>SUMIF('II-F Func Factors'!$B:$B,$G83,'II-F Func Factors'!$H:$H)*O27</f>
        <v>11402.363316428136</v>
      </c>
      <c r="P83" s="21">
        <f>SUMIF('II-F Func Factors'!$B:$B,$G83,'II-F Func Factors'!$H:$H)*P27</f>
        <v>12316.117511949253</v>
      </c>
      <c r="Q83" s="21">
        <f>SUMIF('II-F Func Factors'!$B:$B,$G83,'II-F Func Factors'!$H:$H)*Q27</f>
        <v>9349.6854104623344</v>
      </c>
      <c r="R83" s="21">
        <f>SUMIF('II-F Func Factors'!$B:$B,$G83,'II-F Func Factors'!$H:$H)*R27</f>
        <v>12146.419857101095</v>
      </c>
      <c r="S83" s="21">
        <f>SUMIF('II-F Func Factors'!$B:$B,$G83,'II-F Func Factors'!$H:$H)*S27</f>
        <v>14429.651507845449</v>
      </c>
      <c r="T83" s="21">
        <f>SUMIF('II-F Func Factors'!$B:$B,$G83,'II-F Func Factors'!$H:$H)*T27</f>
        <v>15636.682961334651</v>
      </c>
      <c r="U83" s="21">
        <f>SUMIF('II-F Func Factors'!$B:$B,$G83,'II-F Func Factors'!$H:$H)*U27</f>
        <v>11357.723554508953</v>
      </c>
      <c r="V83" s="21">
        <f>SUMIF('II-F Func Factors'!$B:$B,$G83,'II-F Func Factors'!$H:$H)*V27</f>
        <v>10163.233047946078</v>
      </c>
      <c r="W83" s="21">
        <f>SUMIF('II-F Func Factors'!$B:$B,$G83,'II-F Func Factors'!$H:$H)*W27</f>
        <v>-77876.268540433113</v>
      </c>
      <c r="X83" s="21">
        <f>SUMIF('II-F Func Factors'!$B:$B,$G83,'II-F Func Factors'!$H:$H)*X27</f>
        <v>54097.197651695729</v>
      </c>
      <c r="Y83" s="21">
        <f>SUMIF('II-F Func Factors'!$B:$B,$G83,'II-F Func Factors'!$H:$H)*Y27</f>
        <v>-89806.427370367688</v>
      </c>
      <c r="Z83" s="21">
        <f t="shared" si="21"/>
        <v>-35709.229718671959</v>
      </c>
      <c r="AB83" s="21">
        <f>SUMIF('II-F Func Factors'!$B:$B,$G83,'II-F Func Factors'!$H:$H)*AB27</f>
        <v>18095.688173665279</v>
      </c>
      <c r="AC83" s="21">
        <f>SUMIF('II-F Func Factors'!$B:$B,$G83,'II-F Func Factors'!$H:$H)*AC27</f>
        <v>10074.21225090563</v>
      </c>
      <c r="AD83" s="21">
        <f>SUMIF('II-F Func Factors'!$B:$B,$G83,'II-F Func Factors'!$H:$H)*AD27</f>
        <v>-14916.28233351217</v>
      </c>
      <c r="AE83" s="21">
        <f t="shared" si="22"/>
        <v>13253.618091058737</v>
      </c>
    </row>
    <row r="84" spans="1:31" ht="11.55" thickBot="1">
      <c r="A84" s="12" t="s">
        <v>179</v>
      </c>
      <c r="B84" s="50" t="s">
        <v>45</v>
      </c>
      <c r="C84" s="50"/>
      <c r="D84" s="50"/>
      <c r="E84" s="50"/>
      <c r="F84" s="58" t="s">
        <v>45</v>
      </c>
      <c r="G84" s="58" t="s">
        <v>45</v>
      </c>
      <c r="H84" s="21" t="s">
        <v>45</v>
      </c>
      <c r="I84" s="21" t="s">
        <v>45</v>
      </c>
      <c r="J84" s="21" t="s">
        <v>45</v>
      </c>
      <c r="K84" s="21" t="s">
        <v>45</v>
      </c>
      <c r="L84" s="21" t="s">
        <v>45</v>
      </c>
      <c r="M84" s="21" t="s">
        <v>45</v>
      </c>
      <c r="N84" s="21" t="s">
        <v>45</v>
      </c>
      <c r="O84" s="21" t="s">
        <v>45</v>
      </c>
      <c r="P84" s="21" t="s">
        <v>45</v>
      </c>
      <c r="Q84" s="21" t="s">
        <v>45</v>
      </c>
      <c r="R84" s="21" t="s">
        <v>45</v>
      </c>
      <c r="S84" s="21" t="s">
        <v>45</v>
      </c>
      <c r="T84" s="21" t="s">
        <v>45</v>
      </c>
      <c r="U84" s="21" t="s">
        <v>45</v>
      </c>
      <c r="V84" s="21" t="s">
        <v>45</v>
      </c>
      <c r="W84" s="21" t="s">
        <v>45</v>
      </c>
      <c r="X84" s="21" t="s">
        <v>45</v>
      </c>
      <c r="Y84" s="21" t="s">
        <v>45</v>
      </c>
      <c r="Z84" s="21" t="s">
        <v>45</v>
      </c>
      <c r="AB84" s="21" t="s">
        <v>45</v>
      </c>
      <c r="AC84" s="21" t="s">
        <v>45</v>
      </c>
      <c r="AD84" s="21" t="s">
        <v>45</v>
      </c>
      <c r="AE84" s="21" t="s">
        <v>45</v>
      </c>
    </row>
    <row r="85" spans="1:31" ht="11.55" thickBot="1">
      <c r="A85" s="12" t="s">
        <v>180</v>
      </c>
      <c r="B85" s="62"/>
      <c r="C85" s="62" t="s">
        <v>493</v>
      </c>
      <c r="D85" s="62"/>
      <c r="E85" s="62"/>
      <c r="F85" s="65" t="s">
        <v>45</v>
      </c>
      <c r="G85" s="63" t="s">
        <v>45</v>
      </c>
      <c r="H85" s="63">
        <f t="shared" ref="H85:Z85" si="23">SUM(H73:H84)</f>
        <v>10251036.981914714</v>
      </c>
      <c r="I85" s="63">
        <f t="shared" si="23"/>
        <v>0</v>
      </c>
      <c r="J85" s="63">
        <f t="shared" si="23"/>
        <v>-1159654.8645139965</v>
      </c>
      <c r="K85" s="63">
        <f t="shared" si="23"/>
        <v>9091382.1174007189</v>
      </c>
      <c r="L85" s="63">
        <f t="shared" si="23"/>
        <v>820246.79621297307</v>
      </c>
      <c r="M85" s="63">
        <f t="shared" si="23"/>
        <v>841832.10276038351</v>
      </c>
      <c r="N85" s="63">
        <f t="shared" si="23"/>
        <v>876908.69523346669</v>
      </c>
      <c r="O85" s="63">
        <f t="shared" si="23"/>
        <v>918760.57157979917</v>
      </c>
      <c r="P85" s="63">
        <f t="shared" si="23"/>
        <v>864264.28679906717</v>
      </c>
      <c r="Q85" s="63">
        <f t="shared" si="23"/>
        <v>955355.4782716186</v>
      </c>
      <c r="R85" s="63">
        <f t="shared" si="23"/>
        <v>853187.60418553941</v>
      </c>
      <c r="S85" s="63">
        <f t="shared" si="23"/>
        <v>858628.41487876861</v>
      </c>
      <c r="T85" s="63">
        <f t="shared" si="23"/>
        <v>884308.01979725948</v>
      </c>
      <c r="U85" s="63">
        <f t="shared" si="23"/>
        <v>786562.3542172868</v>
      </c>
      <c r="V85" s="63">
        <f t="shared" si="23"/>
        <v>869882.99720393959</v>
      </c>
      <c r="W85" s="63">
        <f t="shared" si="23"/>
        <v>721099.66077461245</v>
      </c>
      <c r="X85" s="63">
        <f t="shared" si="23"/>
        <v>10251036.981914714</v>
      </c>
      <c r="Y85" s="63">
        <f t="shared" si="23"/>
        <v>-6018191.0292003201</v>
      </c>
      <c r="Z85" s="63">
        <f t="shared" si="23"/>
        <v>4232845.9527143938</v>
      </c>
      <c r="AB85" s="63">
        <f t="shared" ref="AB85:AC85" si="24">SUM(AB73:AB84)</f>
        <v>879542.45787875005</v>
      </c>
      <c r="AC85" s="63">
        <f t="shared" si="24"/>
        <v>862075.6364850119</v>
      </c>
      <c r="AD85" s="63">
        <f t="shared" ref="AD85:AE85" si="25">SUM(AD73:AD84)</f>
        <v>-999583.65071520652</v>
      </c>
      <c r="AE85" s="63">
        <f t="shared" si="25"/>
        <v>742034.44364855567</v>
      </c>
    </row>
    <row r="88" spans="1:31">
      <c r="J88" s="11"/>
    </row>
  </sheetData>
  <mergeCells count="1">
    <mergeCell ref="AB9:AE9"/>
  </mergeCells>
  <dataValidations disablePrompts="1" count="1">
    <dataValidation type="list" allowBlank="1" sqref="G73:G83 G59:G69 G45:G55 G31:G41" xr:uid="{00000000-0002-0000-6600-000000000000}">
      <formula1>II_F_Func_Factors_H_Functionalization_Factor</formula1>
    </dataValidation>
  </dataValidations>
  <pageMargins left="1" right="1" top="1.25" bottom="1" header="0.5" footer="0.5"/>
  <pageSetup scale="65" fitToWidth="3" fitToHeight="0" orientation="landscape" r:id="rId1"/>
  <headerFooter>
    <oddHeader>&amp;R&amp;"Times New Roman,Regular"&amp;8Schedule &amp;A
Page &amp;P of &amp;N</oddHeader>
  </headerFooter>
  <customProperties>
    <customPr name="_pios_id" r:id="rId2"/>
  </customPropertie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700-000000000000}">
  <sheetPr codeName="Sheet102">
    <pageSetUpPr fitToPage="1"/>
  </sheetPr>
  <dimension ref="A1:M115"/>
  <sheetViews>
    <sheetView zoomScaleNormal="100" workbookViewId="0">
      <selection activeCell="H21" sqref="H21"/>
    </sheetView>
  </sheetViews>
  <sheetFormatPr defaultColWidth="9" defaultRowHeight="10.9"/>
  <cols>
    <col min="1" max="1" width="5.375" style="15" customWidth="1"/>
    <col min="2" max="3" width="9" style="15" customWidth="1"/>
    <col min="4" max="4" width="32.375" style="15" customWidth="1"/>
    <col min="5" max="5" width="11.75" style="15" customWidth="1"/>
    <col min="6" max="11" width="13.75" style="15" customWidth="1"/>
    <col min="12" max="12" width="4.375" style="15" customWidth="1"/>
    <col min="13" max="13" width="16" style="15" customWidth="1"/>
    <col min="14" max="16384" width="9" style="15"/>
  </cols>
  <sheetData>
    <row r="1" spans="1:13">
      <c r="A1" s="16" t="s">
        <v>0</v>
      </c>
    </row>
    <row r="2" spans="1:13">
      <c r="A2" s="16" t="s">
        <v>1</v>
      </c>
    </row>
    <row r="3" spans="1:13">
      <c r="A3" s="16" t="s">
        <v>22</v>
      </c>
    </row>
    <row r="4" spans="1:13">
      <c r="A4" s="16" t="s">
        <v>2</v>
      </c>
    </row>
    <row r="5" spans="1:13">
      <c r="A5" s="16" t="s">
        <v>3</v>
      </c>
    </row>
    <row r="6" spans="1:13">
      <c r="A6" s="16" t="s">
        <v>494</v>
      </c>
    </row>
    <row r="9" spans="1:13" ht="10.9" customHeight="1">
      <c r="A9" s="145" t="s">
        <v>495</v>
      </c>
      <c r="B9" s="145"/>
      <c r="C9" s="145"/>
      <c r="D9" s="145"/>
      <c r="E9" s="145"/>
      <c r="F9" s="145"/>
      <c r="G9" s="145"/>
      <c r="H9" s="145"/>
      <c r="I9" s="145"/>
      <c r="J9" s="145"/>
      <c r="M9" s="118" t="s">
        <v>741</v>
      </c>
    </row>
    <row r="10" spans="1:13" ht="11.55" thickBot="1">
      <c r="A10" s="66"/>
      <c r="B10" s="66"/>
      <c r="C10" s="66"/>
      <c r="D10" s="66"/>
      <c r="E10" s="66"/>
      <c r="F10" s="66"/>
      <c r="G10" s="66"/>
      <c r="H10" s="66"/>
      <c r="I10" s="66"/>
      <c r="J10" s="66"/>
      <c r="K10" s="66"/>
      <c r="M10" s="66"/>
    </row>
    <row r="11" spans="1:13">
      <c r="F11" s="82" t="s">
        <v>38</v>
      </c>
      <c r="G11" s="82" t="s">
        <v>39</v>
      </c>
      <c r="H11" s="82" t="s">
        <v>40</v>
      </c>
      <c r="I11" s="82" t="s">
        <v>63</v>
      </c>
      <c r="J11" s="82" t="s">
        <v>64</v>
      </c>
      <c r="K11" s="82" t="s">
        <v>65</v>
      </c>
      <c r="M11" s="91">
        <v>-7</v>
      </c>
    </row>
    <row r="12" spans="1:13" ht="11.55" thickBot="1">
      <c r="A12" s="66"/>
      <c r="B12" s="66"/>
      <c r="C12" s="66"/>
      <c r="D12" s="66"/>
      <c r="E12" s="66"/>
      <c r="F12" s="66"/>
      <c r="G12" s="66"/>
      <c r="H12" s="66"/>
      <c r="I12" s="66"/>
      <c r="J12" s="66"/>
      <c r="K12" s="66"/>
    </row>
    <row r="13" spans="1:13" ht="33.299999999999997" thickBot="1">
      <c r="A13" s="14" t="s">
        <v>41</v>
      </c>
      <c r="B13" s="14" t="s">
        <v>95</v>
      </c>
      <c r="C13" s="14" t="s">
        <v>394</v>
      </c>
      <c r="D13" s="14" t="s">
        <v>396</v>
      </c>
      <c r="E13" s="14" t="s">
        <v>43</v>
      </c>
      <c r="F13" s="14" t="s">
        <v>96</v>
      </c>
      <c r="G13" s="14" t="s">
        <v>496</v>
      </c>
      <c r="H13" s="14" t="s">
        <v>497</v>
      </c>
      <c r="I13" s="14" t="s">
        <v>99</v>
      </c>
      <c r="J13" s="14" t="s">
        <v>474</v>
      </c>
      <c r="K13" s="14" t="s">
        <v>475</v>
      </c>
      <c r="M13" s="107" t="s">
        <v>742</v>
      </c>
    </row>
    <row r="14" spans="1:13" ht="11.55" thickBot="1">
      <c r="A14" s="12" t="s">
        <v>44</v>
      </c>
      <c r="B14" s="12" t="s">
        <v>45</v>
      </c>
      <c r="C14" s="12"/>
      <c r="D14" s="12"/>
      <c r="E14" s="58" t="s">
        <v>45</v>
      </c>
      <c r="F14" s="21"/>
      <c r="G14" s="21"/>
      <c r="H14" s="21"/>
      <c r="I14" s="21"/>
      <c r="J14" s="21"/>
      <c r="K14" s="21"/>
    </row>
    <row r="15" spans="1:13" ht="11.55" thickBot="1">
      <c r="A15" s="12" t="s">
        <v>46</v>
      </c>
      <c r="B15" s="92" t="s">
        <v>318</v>
      </c>
      <c r="C15" s="64"/>
      <c r="D15" s="74" t="s">
        <v>498</v>
      </c>
      <c r="E15" s="65" t="s">
        <v>45</v>
      </c>
      <c r="F15" s="63" t="s">
        <v>45</v>
      </c>
      <c r="G15" s="63" t="s">
        <v>45</v>
      </c>
      <c r="H15" s="63" t="s">
        <v>45</v>
      </c>
      <c r="I15" s="63" t="s">
        <v>45</v>
      </c>
      <c r="J15" s="63" t="s">
        <v>45</v>
      </c>
      <c r="K15" s="63">
        <f>K30</f>
        <v>40573524.070000008</v>
      </c>
    </row>
    <row r="16" spans="1:13">
      <c r="A16" s="12" t="s">
        <v>47</v>
      </c>
      <c r="B16" s="12" t="s">
        <v>45</v>
      </c>
      <c r="C16" s="12"/>
      <c r="D16" s="12"/>
      <c r="E16" s="58" t="s">
        <v>45</v>
      </c>
      <c r="F16" s="21" t="s">
        <v>45</v>
      </c>
      <c r="G16" s="21" t="s">
        <v>45</v>
      </c>
      <c r="H16" s="21" t="s">
        <v>45</v>
      </c>
      <c r="I16" s="21" t="s">
        <v>45</v>
      </c>
      <c r="J16" s="21" t="s">
        <v>45</v>
      </c>
      <c r="K16" s="21" t="s">
        <v>45</v>
      </c>
    </row>
    <row r="17" spans="1:13">
      <c r="A17" s="12" t="s">
        <v>48</v>
      </c>
      <c r="B17" s="80" t="s">
        <v>499</v>
      </c>
      <c r="C17" s="80"/>
      <c r="D17" s="80"/>
      <c r="E17" s="58" t="s">
        <v>45</v>
      </c>
      <c r="F17" s="21"/>
      <c r="G17" s="21"/>
      <c r="H17" s="21"/>
      <c r="I17" s="21"/>
      <c r="J17" s="21"/>
      <c r="K17" s="21"/>
    </row>
    <row r="18" spans="1:13">
      <c r="A18" s="12" t="s">
        <v>49</v>
      </c>
      <c r="B18" s="12" t="s">
        <v>318</v>
      </c>
      <c r="C18" s="12" t="s">
        <v>476</v>
      </c>
      <c r="D18" s="51" t="s">
        <v>477</v>
      </c>
      <c r="E18" s="20" t="s">
        <v>500</v>
      </c>
      <c r="F18" s="21">
        <f>'II-D-3.7.4'!H17</f>
        <v>14457795.239999998</v>
      </c>
      <c r="G18" s="21">
        <v>0</v>
      </c>
      <c r="H18" s="21">
        <f>'II-D-3.7.4'!J17</f>
        <v>-2579048.0719345752</v>
      </c>
      <c r="I18" s="21">
        <f>'II-D-3.7.4'!X17</f>
        <v>14457795.239999998</v>
      </c>
      <c r="J18" s="21">
        <f>'II-D-3.7.4'!Y17</f>
        <v>-7424700.7046362571</v>
      </c>
      <c r="K18" s="21">
        <f>'II-D-3.7.4'!Z17</f>
        <v>7033094.5353637412</v>
      </c>
      <c r="M18" s="70">
        <f>'II-D-3.7.4'!AE17</f>
        <v>1137843.9849398741</v>
      </c>
    </row>
    <row r="19" spans="1:13">
      <c r="A19" s="12" t="s">
        <v>50</v>
      </c>
      <c r="B19" s="12" t="s">
        <v>318</v>
      </c>
      <c r="C19" s="12" t="s">
        <v>479</v>
      </c>
      <c r="D19" s="51" t="s">
        <v>480</v>
      </c>
      <c r="E19" s="20" t="s">
        <v>500</v>
      </c>
      <c r="F19" s="21">
        <f>'II-D-3.7.4'!H18</f>
        <v>21450897.949999999</v>
      </c>
      <c r="G19" s="21">
        <v>0</v>
      </c>
      <c r="H19" s="21">
        <f>'II-D-3.7.4'!J18</f>
        <v>-7467483.7038966054</v>
      </c>
      <c r="I19" s="21">
        <f>'II-D-3.7.4'!X18</f>
        <v>21450897.949999999</v>
      </c>
      <c r="J19" s="21">
        <f>'II-D-3.7.4'!Y18</f>
        <v>-9083962.5343953669</v>
      </c>
      <c r="K19" s="21">
        <f>'II-D-3.7.4'!Z18</f>
        <v>12366935.415604632</v>
      </c>
      <c r="M19" s="70">
        <f>'II-D-3.7.4'!AE18</f>
        <v>1847531.8286150398</v>
      </c>
    </row>
    <row r="20" spans="1:13">
      <c r="A20" s="12" t="s">
        <v>51</v>
      </c>
      <c r="B20" s="12" t="s">
        <v>318</v>
      </c>
      <c r="C20" s="12" t="s">
        <v>481</v>
      </c>
      <c r="D20" s="51" t="s">
        <v>482</v>
      </c>
      <c r="E20" s="20" t="s">
        <v>500</v>
      </c>
      <c r="F20" s="21">
        <f>'II-D-3.7.4'!H19</f>
        <v>36000</v>
      </c>
      <c r="G20" s="21">
        <v>0</v>
      </c>
      <c r="H20" s="21">
        <f>'II-D-3.7.4'!J19</f>
        <v>-11175.82838734074</v>
      </c>
      <c r="I20" s="21">
        <f>'II-D-3.7.4'!X19</f>
        <v>36000</v>
      </c>
      <c r="J20" s="21">
        <f>'II-D-3.7.4'!Y19</f>
        <v>-22100.588352506889</v>
      </c>
      <c r="K20" s="21">
        <f>'II-D-3.7.4'!Z19</f>
        <v>13899.411647493111</v>
      </c>
      <c r="M20" s="70">
        <f>'II-D-3.7.4'!AE19</f>
        <v>-2504.768621528493</v>
      </c>
    </row>
    <row r="21" spans="1:13">
      <c r="A21" s="12" t="s">
        <v>52</v>
      </c>
      <c r="B21" s="12" t="s">
        <v>318</v>
      </c>
      <c r="C21" s="12" t="s">
        <v>483</v>
      </c>
      <c r="D21" s="51" t="s">
        <v>484</v>
      </c>
      <c r="E21" s="20" t="s">
        <v>500</v>
      </c>
      <c r="F21" s="21">
        <f>'II-D-3.7.4'!H20</f>
        <v>387996</v>
      </c>
      <c r="G21" s="21">
        <v>0</v>
      </c>
      <c r="H21" s="21">
        <f>'II-D-3.7.4'!J20</f>
        <v>13110.259284987604</v>
      </c>
      <c r="I21" s="21">
        <f>'II-D-3.7.4'!X20</f>
        <v>387996</v>
      </c>
      <c r="J21" s="21">
        <f>'II-D-3.7.4'!Y20</f>
        <v>-252911.36518200694</v>
      </c>
      <c r="K21" s="21">
        <f>'II-D-3.7.4'!Z20</f>
        <v>135084.63481799306</v>
      </c>
      <c r="M21" s="70">
        <f>'II-D-3.7.4'!AE20</f>
        <v>18659.014098525658</v>
      </c>
    </row>
    <row r="22" spans="1:13">
      <c r="A22" s="12" t="s">
        <v>53</v>
      </c>
      <c r="B22" s="12" t="s">
        <v>318</v>
      </c>
      <c r="C22" s="12" t="s">
        <v>419</v>
      </c>
      <c r="D22" s="51" t="s">
        <v>420</v>
      </c>
      <c r="E22" s="20" t="s">
        <v>500</v>
      </c>
      <c r="F22" s="21">
        <f>'II-D-3.7.4'!H21</f>
        <v>23194840.669999998</v>
      </c>
      <c r="G22" s="21">
        <v>0</v>
      </c>
      <c r="H22" s="21">
        <f>'II-D-3.7.4'!J21</f>
        <v>554445.99711984862</v>
      </c>
      <c r="I22" s="21">
        <f>'II-D-3.7.4'!X21</f>
        <v>23194840.669999998</v>
      </c>
      <c r="J22" s="21">
        <f>'II-D-3.7.4'!Y21</f>
        <v>-13584852.499045985</v>
      </c>
      <c r="K22" s="21">
        <f>'II-D-3.7.4'!Z21</f>
        <v>9609988.1709540132</v>
      </c>
      <c r="M22" s="70">
        <f>'II-D-3.7.4'!AE21</f>
        <v>1796046.7246419117</v>
      </c>
    </row>
    <row r="23" spans="1:13">
      <c r="A23" s="12" t="s">
        <v>54</v>
      </c>
      <c r="B23" s="12" t="s">
        <v>318</v>
      </c>
      <c r="C23" s="12" t="s">
        <v>485</v>
      </c>
      <c r="D23" s="51" t="s">
        <v>486</v>
      </c>
      <c r="E23" s="20" t="s">
        <v>500</v>
      </c>
      <c r="F23" s="21">
        <f>'II-D-3.7.4'!H22</f>
        <v>0</v>
      </c>
      <c r="G23" s="21">
        <v>0</v>
      </c>
      <c r="H23" s="21">
        <f>'II-D-3.7.4'!J22</f>
        <v>0</v>
      </c>
      <c r="I23" s="21">
        <f>'II-D-3.7.4'!X22</f>
        <v>0</v>
      </c>
      <c r="J23" s="21">
        <f>'II-D-3.7.4'!Y22</f>
        <v>0</v>
      </c>
      <c r="K23" s="21">
        <f>'II-D-3.7.4'!Z22</f>
        <v>0</v>
      </c>
      <c r="M23" s="70">
        <f>'II-D-3.7.4'!AE22</f>
        <v>0</v>
      </c>
    </row>
    <row r="24" spans="1:13">
      <c r="A24" s="12" t="s">
        <v>55</v>
      </c>
      <c r="B24" s="12" t="s">
        <v>318</v>
      </c>
      <c r="C24" s="12" t="s">
        <v>487</v>
      </c>
      <c r="D24" s="51" t="s">
        <v>488</v>
      </c>
      <c r="E24" s="20" t="s">
        <v>500</v>
      </c>
      <c r="F24" s="21">
        <f>'II-D-3.7.4'!H23</f>
        <v>0</v>
      </c>
      <c r="G24" s="21">
        <v>0</v>
      </c>
      <c r="H24" s="21">
        <f>'II-D-3.7.4'!J23</f>
        <v>0</v>
      </c>
      <c r="I24" s="21">
        <f>'II-D-3.7.4'!X23</f>
        <v>0</v>
      </c>
      <c r="J24" s="21">
        <f>'II-D-3.7.4'!Y23</f>
        <v>0</v>
      </c>
      <c r="K24" s="21">
        <f>'II-D-3.7.4'!Z23</f>
        <v>0</v>
      </c>
      <c r="M24" s="70">
        <f>'II-D-3.7.4'!AE23</f>
        <v>0</v>
      </c>
    </row>
    <row r="25" spans="1:13">
      <c r="A25" s="12" t="s">
        <v>56</v>
      </c>
      <c r="B25" s="12" t="s">
        <v>318</v>
      </c>
      <c r="C25" s="12" t="s">
        <v>409</v>
      </c>
      <c r="D25" s="51" t="s">
        <v>410</v>
      </c>
      <c r="E25" s="20" t="s">
        <v>500</v>
      </c>
      <c r="F25" s="21">
        <f>'II-D-3.7.4'!H24</f>
        <v>40158717.430000007</v>
      </c>
      <c r="G25" s="21">
        <v>0</v>
      </c>
      <c r="H25" s="21">
        <f>'II-D-3.7.4'!J24</f>
        <v>-209814.12608586284</v>
      </c>
      <c r="I25" s="21">
        <f>'II-D-3.7.4'!X24</f>
        <v>40158717.430000007</v>
      </c>
      <c r="J25" s="21">
        <f>'II-D-3.7.4'!Y24</f>
        <v>-28630370.244335301</v>
      </c>
      <c r="K25" s="21">
        <f>'II-D-3.7.4'!Z24</f>
        <v>11528347.185664706</v>
      </c>
      <c r="M25" s="70">
        <f>'II-D-3.7.4'!AE24</f>
        <v>2316715.2954896232</v>
      </c>
    </row>
    <row r="26" spans="1:13">
      <c r="A26" s="12" t="s">
        <v>57</v>
      </c>
      <c r="B26" s="12" t="s">
        <v>318</v>
      </c>
      <c r="C26" s="12" t="s">
        <v>489</v>
      </c>
      <c r="D26" s="51" t="s">
        <v>490</v>
      </c>
      <c r="E26" s="20" t="s">
        <v>500</v>
      </c>
      <c r="F26" s="21">
        <f>'II-D-3.7.4'!H25</f>
        <v>4183534.97</v>
      </c>
      <c r="G26" s="21">
        <v>0</v>
      </c>
      <c r="H26" s="21">
        <f>'II-D-3.7.4'!J25</f>
        <v>-3989.6350005259883</v>
      </c>
      <c r="I26" s="21">
        <f>'II-D-3.7.4'!X25</f>
        <v>4183534.97</v>
      </c>
      <c r="J26" s="21">
        <f>'II-D-3.7.4'!Y25</f>
        <v>-2615372.1742801918</v>
      </c>
      <c r="K26" s="21">
        <f>'II-D-3.7.4'!Z25</f>
        <v>1568162.7957198084</v>
      </c>
      <c r="M26" s="70">
        <f>'II-D-3.7.4'!AE25</f>
        <v>273168.44332638604</v>
      </c>
    </row>
    <row r="27" spans="1:13">
      <c r="A27" s="12" t="s">
        <v>58</v>
      </c>
      <c r="B27" s="12" t="s">
        <v>318</v>
      </c>
      <c r="C27" s="12" t="s">
        <v>491</v>
      </c>
      <c r="D27" s="51" t="s">
        <v>492</v>
      </c>
      <c r="E27" s="20" t="s">
        <v>500</v>
      </c>
      <c r="F27" s="21">
        <f>'II-D-3.7.4'!H26</f>
        <v>-6128029.6900000004</v>
      </c>
      <c r="G27" s="21">
        <v>0</v>
      </c>
      <c r="H27" s="21">
        <f>'II-D-3.7.4'!J26</f>
        <v>-2016547.9650597929</v>
      </c>
      <c r="I27" s="21">
        <f>'II-D-3.7.4'!X26</f>
        <v>-6128029.6900000004</v>
      </c>
      <c r="J27" s="21">
        <f>'II-D-3.7.4'!Y26</f>
        <v>4788328.8816513708</v>
      </c>
      <c r="K27" s="21">
        <f>'II-D-3.7.4'!Z26</f>
        <v>-1339700.8083486296</v>
      </c>
      <c r="M27" s="70">
        <f>'II-D-3.7.4'!AE26</f>
        <v>-401804.37108896463</v>
      </c>
    </row>
    <row r="28" spans="1:13">
      <c r="A28" s="12" t="s">
        <v>59</v>
      </c>
      <c r="B28" s="12" t="s">
        <v>318</v>
      </c>
      <c r="C28" s="12" t="s">
        <v>423</v>
      </c>
      <c r="D28" s="51" t="s">
        <v>424</v>
      </c>
      <c r="E28" s="20" t="s">
        <v>500</v>
      </c>
      <c r="F28" s="21">
        <f>'II-D-3.7.4'!H27</f>
        <v>518543.30999999971</v>
      </c>
      <c r="G28" s="21">
        <v>0</v>
      </c>
      <c r="H28" s="21">
        <f>'II-D-3.7.4'!J27</f>
        <v>604746.65762284212</v>
      </c>
      <c r="I28" s="21">
        <f>'II-D-3.7.4'!X27</f>
        <v>518543.30999999971</v>
      </c>
      <c r="J28" s="21">
        <f>'II-D-3.7.4'!Y27</f>
        <v>-860830.58142375515</v>
      </c>
      <c r="K28" s="21">
        <f>'II-D-3.7.4'!Z27</f>
        <v>-342287.27142375545</v>
      </c>
      <c r="M28" s="70">
        <f>'II-D-3.7.4'!AE27</f>
        <v>127041.2385991319</v>
      </c>
    </row>
    <row r="29" spans="1:13" ht="11.55" thickBot="1">
      <c r="A29" s="12" t="s">
        <v>60</v>
      </c>
      <c r="B29" s="12" t="s">
        <v>45</v>
      </c>
      <c r="C29" s="12"/>
      <c r="D29" s="12"/>
      <c r="E29" s="58" t="s">
        <v>45</v>
      </c>
      <c r="F29" s="21" t="s">
        <v>45</v>
      </c>
      <c r="G29" s="21" t="s">
        <v>45</v>
      </c>
      <c r="H29" s="21" t="s">
        <v>45</v>
      </c>
      <c r="I29" s="21" t="s">
        <v>45</v>
      </c>
      <c r="J29" s="21" t="s">
        <v>45</v>
      </c>
      <c r="K29" s="21" t="s">
        <v>45</v>
      </c>
    </row>
    <row r="30" spans="1:13" ht="11.55" thickBot="1">
      <c r="A30" s="12" t="s">
        <v>61</v>
      </c>
      <c r="B30" s="62" t="s">
        <v>501</v>
      </c>
      <c r="C30" s="62"/>
      <c r="D30" s="62"/>
      <c r="E30" s="81" t="s">
        <v>45</v>
      </c>
      <c r="F30" s="63">
        <f t="shared" ref="F30:M30" si="0">SUM(F18:F29)</f>
        <v>98260295.88000001</v>
      </c>
      <c r="G30" s="63">
        <f t="shared" si="0"/>
        <v>0</v>
      </c>
      <c r="H30" s="63">
        <f t="shared" si="0"/>
        <v>-11115756.416337024</v>
      </c>
      <c r="I30" s="63">
        <f t="shared" si="0"/>
        <v>98260295.88000001</v>
      </c>
      <c r="J30" s="63">
        <f t="shared" si="0"/>
        <v>-57686771.809999995</v>
      </c>
      <c r="K30" s="63">
        <f t="shared" si="0"/>
        <v>40573524.070000008</v>
      </c>
      <c r="M30" s="63">
        <f t="shared" si="0"/>
        <v>7112697.3899999987</v>
      </c>
    </row>
    <row r="31" spans="1:13" ht="11.55" thickBot="1">
      <c r="A31" s="12">
        <f>A30+1</f>
        <v>18</v>
      </c>
    </row>
    <row r="32" spans="1:13" ht="22.45" thickBot="1">
      <c r="A32" s="12">
        <f t="shared" ref="A32:A95" si="1">A31+1</f>
        <v>19</v>
      </c>
      <c r="B32" s="103" t="s">
        <v>502</v>
      </c>
      <c r="C32" s="111"/>
      <c r="D32" s="112"/>
      <c r="E32" s="113" t="s">
        <v>43</v>
      </c>
      <c r="F32" s="104" t="s">
        <v>290</v>
      </c>
      <c r="M32" s="107" t="s">
        <v>742</v>
      </c>
    </row>
    <row r="33" spans="1:13">
      <c r="A33" s="12">
        <f t="shared" si="1"/>
        <v>20</v>
      </c>
      <c r="B33" s="22"/>
      <c r="C33" s="23"/>
      <c r="D33" s="23"/>
      <c r="E33" s="24"/>
      <c r="F33" s="25"/>
    </row>
    <row r="34" spans="1:13">
      <c r="A34" s="12">
        <f t="shared" si="1"/>
        <v>21</v>
      </c>
      <c r="B34" s="26" t="s">
        <v>503</v>
      </c>
      <c r="C34" s="26" t="s">
        <v>504</v>
      </c>
      <c r="D34" s="27"/>
      <c r="E34" s="28"/>
      <c r="F34" s="29"/>
    </row>
    <row r="35" spans="1:13">
      <c r="A35" s="12">
        <f t="shared" si="1"/>
        <v>22</v>
      </c>
      <c r="B35" s="30"/>
      <c r="C35" s="30"/>
      <c r="D35" s="30"/>
      <c r="E35" s="24"/>
      <c r="F35" s="25"/>
    </row>
    <row r="36" spans="1:13">
      <c r="A36" s="12">
        <f t="shared" si="1"/>
        <v>23</v>
      </c>
      <c r="B36" s="30" t="s">
        <v>505</v>
      </c>
      <c r="C36" s="31"/>
      <c r="D36" s="31"/>
      <c r="E36" s="32" t="s">
        <v>506</v>
      </c>
      <c r="F36" s="25">
        <f>'[2]WP II-D-3.7.5'!F22</f>
        <v>-1244943.3600000001</v>
      </c>
      <c r="M36" s="25">
        <f>F55</f>
        <v>-2223868.899999992</v>
      </c>
    </row>
    <row r="37" spans="1:13">
      <c r="A37" s="12">
        <f t="shared" si="1"/>
        <v>24</v>
      </c>
      <c r="B37" s="33"/>
      <c r="C37" s="34"/>
      <c r="D37" s="34"/>
      <c r="E37" s="34"/>
      <c r="F37" s="35"/>
      <c r="M37" s="35"/>
    </row>
    <row r="38" spans="1:13">
      <c r="A38" s="12">
        <f t="shared" si="1"/>
        <v>25</v>
      </c>
      <c r="B38" s="36" t="s">
        <v>507</v>
      </c>
      <c r="C38" s="36"/>
      <c r="D38" s="36"/>
      <c r="E38" s="37" t="s">
        <v>506</v>
      </c>
      <c r="F38" s="25">
        <f>'[2]WP II-D-3.7.5'!F24</f>
        <v>-16712004</v>
      </c>
      <c r="M38" s="25">
        <f>'[2]WP II-D-3.7.5'!F129</f>
        <v>-3286000</v>
      </c>
    </row>
    <row r="39" spans="1:13">
      <c r="A39" s="12">
        <f t="shared" si="1"/>
        <v>26</v>
      </c>
      <c r="B39" s="36" t="s">
        <v>508</v>
      </c>
      <c r="C39" s="36"/>
      <c r="D39" s="36"/>
      <c r="E39" s="37" t="s">
        <v>509</v>
      </c>
      <c r="F39" s="25">
        <f>'[2]WP II-D-3.7.5'!F25</f>
        <v>820807</v>
      </c>
      <c r="M39" s="25">
        <f>'[2]WP II-D-3.7.5'!F130</f>
        <v>429786.53</v>
      </c>
    </row>
    <row r="40" spans="1:13">
      <c r="A40" s="12">
        <f t="shared" si="1"/>
        <v>27</v>
      </c>
      <c r="B40" s="36" t="s">
        <v>510</v>
      </c>
      <c r="C40" s="36"/>
      <c r="D40" s="36"/>
      <c r="E40" s="37" t="s">
        <v>509</v>
      </c>
      <c r="F40" s="25">
        <f>'[2]WP II-D-3.7.5'!F26</f>
        <v>-24267520</v>
      </c>
      <c r="M40" s="25">
        <f>'[2]WP II-D-3.7.5'!F131</f>
        <v>-4215826.12</v>
      </c>
    </row>
    <row r="41" spans="1:13" ht="11.55" thickBot="1">
      <c r="A41" s="12">
        <f t="shared" si="1"/>
        <v>28</v>
      </c>
      <c r="B41" s="38" t="s">
        <v>511</v>
      </c>
      <c r="C41" s="39"/>
      <c r="D41" s="39"/>
      <c r="E41" s="40" t="s">
        <v>512</v>
      </c>
      <c r="F41" s="41">
        <f>SUM(F38:F40)</f>
        <v>-40158717</v>
      </c>
      <c r="M41" s="41">
        <f>SUM(M38:M40)</f>
        <v>-7072039.5899999999</v>
      </c>
    </row>
    <row r="42" spans="1:13" ht="11.55" thickTop="1">
      <c r="A42" s="12">
        <f t="shared" si="1"/>
        <v>29</v>
      </c>
      <c r="B42" s="30"/>
      <c r="C42" s="30"/>
      <c r="D42" s="30"/>
      <c r="E42" s="30"/>
      <c r="F42" s="25"/>
      <c r="M42" s="25"/>
    </row>
    <row r="43" spans="1:13">
      <c r="A43" s="12">
        <f t="shared" si="1"/>
        <v>30</v>
      </c>
      <c r="B43" s="30" t="s">
        <v>513</v>
      </c>
      <c r="C43" s="30"/>
      <c r="D43" s="30"/>
      <c r="E43" s="32" t="s">
        <v>506</v>
      </c>
      <c r="F43" s="25">
        <f>'[2]WP II-D-3.7.5'!F29</f>
        <v>17355359.120000001</v>
      </c>
      <c r="M43" s="25">
        <f>'[2]WP II-D-3.7.5'!F134</f>
        <v>2761130.6900000004</v>
      </c>
    </row>
    <row r="44" spans="1:13">
      <c r="A44" s="12">
        <f t="shared" si="1"/>
        <v>31</v>
      </c>
      <c r="B44" s="30" t="s">
        <v>514</v>
      </c>
      <c r="C44" s="30"/>
      <c r="D44" s="30"/>
      <c r="E44" s="32" t="s">
        <v>506</v>
      </c>
      <c r="F44" s="25">
        <f>'[2]WP II-D-3.7.5'!F30</f>
        <v>3701453.54</v>
      </c>
      <c r="M44" s="25">
        <f>'[2]WP II-D-3.7.5'!F135</f>
        <v>674643.3600000001</v>
      </c>
    </row>
    <row r="45" spans="1:13">
      <c r="A45" s="12">
        <f t="shared" si="1"/>
        <v>32</v>
      </c>
      <c r="B45" s="30" t="s">
        <v>515</v>
      </c>
      <c r="C45" s="32"/>
      <c r="D45" s="32"/>
      <c r="E45" s="32" t="s">
        <v>506</v>
      </c>
      <c r="F45" s="25">
        <f>'[2]WP II-D-3.7.5'!F31</f>
        <v>9295528.8500000052</v>
      </c>
      <c r="M45" s="25">
        <f>'[2]WP II-D-3.7.5'!F136</f>
        <v>1805203.8399999999</v>
      </c>
    </row>
    <row r="46" spans="1:13">
      <c r="A46" s="12">
        <f t="shared" si="1"/>
        <v>33</v>
      </c>
      <c r="B46" s="30" t="s">
        <v>516</v>
      </c>
      <c r="C46" s="30"/>
      <c r="D46" s="30"/>
      <c r="E46" s="32" t="s">
        <v>506</v>
      </c>
      <c r="F46" s="25">
        <f>'[2]WP II-D-3.7.5'!F32</f>
        <v>1263422.27</v>
      </c>
      <c r="M46" s="25">
        <f>'[2]WP II-D-3.7.5'!F137</f>
        <v>174977.31</v>
      </c>
    </row>
    <row r="47" spans="1:13">
      <c r="A47" s="12">
        <f t="shared" si="1"/>
        <v>34</v>
      </c>
      <c r="B47" s="30" t="s">
        <v>517</v>
      </c>
      <c r="C47" s="30"/>
      <c r="D47" s="30"/>
      <c r="E47" s="32" t="s">
        <v>506</v>
      </c>
      <c r="F47" s="25">
        <f>'[2]WP II-D-3.7.5'!F33</f>
        <v>-16703492.319999998</v>
      </c>
      <c r="M47" s="25">
        <f>'[2]WP II-D-3.7.5'!F138</f>
        <v>-2765486.83</v>
      </c>
    </row>
    <row r="48" spans="1:13">
      <c r="A48" s="12">
        <f t="shared" si="1"/>
        <v>35</v>
      </c>
      <c r="B48" s="30"/>
      <c r="C48" s="30"/>
      <c r="D48" s="30"/>
      <c r="E48" s="30"/>
      <c r="F48" s="25"/>
      <c r="M48" s="25"/>
    </row>
    <row r="49" spans="1:13" ht="11.55" thickBot="1">
      <c r="A49" s="12">
        <f t="shared" si="1"/>
        <v>36</v>
      </c>
      <c r="B49" s="38" t="s">
        <v>518</v>
      </c>
      <c r="C49" s="39"/>
      <c r="D49" s="39"/>
      <c r="E49" s="39"/>
      <c r="F49" s="41">
        <f>SUM(F43:F47)</f>
        <v>14912271.460000006</v>
      </c>
      <c r="M49" s="41">
        <f>SUM(M43:M47)</f>
        <v>2650468.37</v>
      </c>
    </row>
    <row r="50" spans="1:13" ht="11.55" thickTop="1">
      <c r="A50" s="12">
        <f t="shared" si="1"/>
        <v>37</v>
      </c>
      <c r="B50" s="42"/>
      <c r="C50" s="33"/>
      <c r="D50" s="33"/>
      <c r="E50" s="33"/>
      <c r="F50" s="43"/>
      <c r="M50" s="43"/>
    </row>
    <row r="51" spans="1:13">
      <c r="A51" s="12">
        <f t="shared" si="1"/>
        <v>38</v>
      </c>
      <c r="B51" s="36" t="s">
        <v>519</v>
      </c>
      <c r="C51" s="30"/>
      <c r="D51" s="30"/>
      <c r="E51" s="32" t="s">
        <v>509</v>
      </c>
      <c r="F51" s="25">
        <f>'[2]WP II-D-3.7.5'!F37</f>
        <v>24267520</v>
      </c>
      <c r="M51" s="25">
        <f>'[2]WP II-D-3.7.5'!F142</f>
        <v>4215826.12</v>
      </c>
    </row>
    <row r="52" spans="1:13" s="122" customFormat="1">
      <c r="A52" s="124">
        <f>A50+1</f>
        <v>38</v>
      </c>
      <c r="B52" s="122" t="s">
        <v>743</v>
      </c>
      <c r="C52" s="30"/>
      <c r="D52" s="30"/>
      <c r="E52" s="32"/>
      <c r="F52" s="25"/>
      <c r="M52" s="25">
        <f>'[2]WP II-D-3.7.5'!F143</f>
        <v>-216125</v>
      </c>
    </row>
    <row r="53" spans="1:13" ht="11.55" thickBot="1">
      <c r="A53" s="124">
        <f t="shared" si="1"/>
        <v>39</v>
      </c>
      <c r="B53" s="38" t="s">
        <v>520</v>
      </c>
      <c r="C53" s="39"/>
      <c r="D53" s="39"/>
      <c r="E53" s="39"/>
      <c r="F53" s="41">
        <f>F51+F52</f>
        <v>24267520</v>
      </c>
      <c r="M53" s="41">
        <f>M51+M52</f>
        <v>3999701.12</v>
      </c>
    </row>
    <row r="54" spans="1:13" ht="11.55" thickTop="1">
      <c r="A54" s="124">
        <f t="shared" si="1"/>
        <v>40</v>
      </c>
      <c r="B54" s="45"/>
      <c r="C54" s="30"/>
      <c r="D54" s="30"/>
      <c r="E54" s="30"/>
      <c r="F54" s="25"/>
      <c r="M54" s="25"/>
    </row>
    <row r="55" spans="1:13">
      <c r="A55" s="124">
        <f t="shared" si="1"/>
        <v>41</v>
      </c>
      <c r="B55" s="114" t="s">
        <v>521</v>
      </c>
      <c r="C55" s="115"/>
      <c r="D55" s="115"/>
      <c r="E55" s="116" t="s">
        <v>522</v>
      </c>
      <c r="F55" s="117">
        <f>F53+F49+F41+F36</f>
        <v>-2223868.899999992</v>
      </c>
      <c r="M55" s="117">
        <f>M53+M49+M41+M36</f>
        <v>-2645738.9999999916</v>
      </c>
    </row>
    <row r="56" spans="1:13">
      <c r="A56" s="124">
        <f t="shared" si="1"/>
        <v>42</v>
      </c>
      <c r="B56" s="30"/>
      <c r="C56" s="30"/>
      <c r="D56" s="30"/>
      <c r="E56" s="24"/>
      <c r="F56" s="25"/>
      <c r="M56" s="25"/>
    </row>
    <row r="57" spans="1:13">
      <c r="A57" s="124">
        <f t="shared" si="1"/>
        <v>43</v>
      </c>
      <c r="B57" s="30"/>
      <c r="C57" s="30"/>
      <c r="D57" s="30"/>
      <c r="E57" s="24"/>
      <c r="F57" s="25"/>
      <c r="M57" s="25"/>
    </row>
    <row r="58" spans="1:13">
      <c r="A58" s="124">
        <f t="shared" si="1"/>
        <v>44</v>
      </c>
      <c r="B58" s="26" t="s">
        <v>523</v>
      </c>
      <c r="C58" s="26" t="s">
        <v>524</v>
      </c>
      <c r="D58" s="27"/>
      <c r="E58" s="28"/>
      <c r="F58" s="29"/>
      <c r="M58" s="29"/>
    </row>
    <row r="59" spans="1:13">
      <c r="A59" s="124">
        <f t="shared" si="1"/>
        <v>45</v>
      </c>
      <c r="B59" s="30"/>
      <c r="C59" s="30"/>
      <c r="D59" s="30"/>
      <c r="E59" s="24"/>
      <c r="F59" s="25"/>
      <c r="M59" s="25"/>
    </row>
    <row r="60" spans="1:13">
      <c r="A60" s="124">
        <f t="shared" si="1"/>
        <v>46</v>
      </c>
      <c r="B60" s="30" t="s">
        <v>525</v>
      </c>
      <c r="C60" s="32"/>
      <c r="D60" s="32"/>
      <c r="E60" s="32" t="s">
        <v>506</v>
      </c>
      <c r="F60" s="25">
        <f>'[2]WP II-D-3.7.5'!F45</f>
        <v>-30483203</v>
      </c>
      <c r="M60" s="25">
        <f>F87</f>
        <v>-26790000.18</v>
      </c>
    </row>
    <row r="61" spans="1:13">
      <c r="A61" s="124">
        <f t="shared" si="1"/>
        <v>47</v>
      </c>
      <c r="B61" s="30"/>
      <c r="C61" s="32"/>
      <c r="D61" s="32"/>
      <c r="E61" s="32"/>
      <c r="F61" s="25"/>
      <c r="M61" s="25"/>
    </row>
    <row r="62" spans="1:13">
      <c r="A62" s="124">
        <f t="shared" si="1"/>
        <v>48</v>
      </c>
      <c r="B62" s="30" t="s">
        <v>526</v>
      </c>
      <c r="C62" s="32"/>
      <c r="D62" s="32"/>
      <c r="E62" s="32" t="s">
        <v>506</v>
      </c>
      <c r="F62" s="25">
        <f>'[2]WP II-D-3.7.5'!F47</f>
        <v>-1721004</v>
      </c>
      <c r="M62" s="25">
        <f>'[2]WP II-D-3.7.5'!F153</f>
        <v>1327832</v>
      </c>
    </row>
    <row r="63" spans="1:13">
      <c r="A63" s="124">
        <f t="shared" si="1"/>
        <v>49</v>
      </c>
      <c r="B63" s="46" t="s">
        <v>527</v>
      </c>
      <c r="C63" s="32"/>
      <c r="D63" s="32"/>
      <c r="E63" s="32" t="s">
        <v>509</v>
      </c>
      <c r="F63" s="25">
        <f>'[2]WP II-D-3.7.5'!F48</f>
        <v>8925000</v>
      </c>
      <c r="M63" s="25">
        <f>'[2]WP II-D-3.7.5'!F154</f>
        <v>0</v>
      </c>
    </row>
    <row r="64" spans="1:13">
      <c r="A64" s="124">
        <f t="shared" si="1"/>
        <v>50</v>
      </c>
      <c r="B64" s="30" t="s">
        <v>528</v>
      </c>
      <c r="C64" s="32"/>
      <c r="D64" s="32"/>
      <c r="E64" s="32" t="s">
        <v>509</v>
      </c>
      <c r="F64" s="25">
        <f>'[2]WP II-D-3.7.5'!F49</f>
        <v>-1848045</v>
      </c>
      <c r="M64" s="25">
        <f>'[2]WP II-D-3.7.5'!F155</f>
        <v>-262978.08</v>
      </c>
    </row>
    <row r="65" spans="1:13">
      <c r="A65" s="124">
        <f t="shared" si="1"/>
        <v>51</v>
      </c>
      <c r="B65" s="30" t="s">
        <v>510</v>
      </c>
      <c r="C65" s="32"/>
      <c r="D65" s="32"/>
      <c r="E65" s="32" t="s">
        <v>509</v>
      </c>
      <c r="F65" s="25">
        <f>'[2]WP II-D-3.7.5'!F50</f>
        <v>-3411456</v>
      </c>
      <c r="M65" s="25">
        <f>'[2]WP II-D-3.7.5'!F156</f>
        <v>-599448.97</v>
      </c>
    </row>
    <row r="66" spans="1:13">
      <c r="A66" s="124">
        <f t="shared" si="1"/>
        <v>52</v>
      </c>
      <c r="B66" s="30"/>
      <c r="C66" s="32"/>
      <c r="D66" s="32"/>
      <c r="E66" s="32"/>
      <c r="F66" s="25"/>
      <c r="M66" s="25"/>
    </row>
    <row r="67" spans="1:13" ht="11.55" thickBot="1">
      <c r="A67" s="124">
        <f t="shared" si="1"/>
        <v>53</v>
      </c>
      <c r="B67" s="38" t="s">
        <v>529</v>
      </c>
      <c r="C67" s="47"/>
      <c r="D67" s="47"/>
      <c r="E67" s="40" t="s">
        <v>530</v>
      </c>
      <c r="F67" s="41">
        <f>SUM(F62:F65)</f>
        <v>1944495</v>
      </c>
      <c r="M67" s="41">
        <f>SUM(M62:M65)</f>
        <v>465404.94999999995</v>
      </c>
    </row>
    <row r="68" spans="1:13" ht="11.55" thickTop="1">
      <c r="A68" s="124">
        <f t="shared" si="1"/>
        <v>54</v>
      </c>
      <c r="B68" s="42"/>
      <c r="C68" s="32"/>
      <c r="D68" s="32"/>
      <c r="E68" s="30"/>
      <c r="F68" s="43"/>
      <c r="M68" s="43"/>
    </row>
    <row r="69" spans="1:13">
      <c r="A69" s="124">
        <f t="shared" si="1"/>
        <v>55</v>
      </c>
      <c r="B69" s="46" t="s">
        <v>527</v>
      </c>
      <c r="C69" s="32"/>
      <c r="D69" s="32"/>
      <c r="E69" s="32" t="s">
        <v>509</v>
      </c>
      <c r="F69" s="25">
        <f>'[2]WP II-D-3.7.5'!F54</f>
        <v>-8925000</v>
      </c>
      <c r="M69" s="25">
        <f>'[2]WP II-D-3.7.5'!F160</f>
        <v>-1531834</v>
      </c>
    </row>
    <row r="70" spans="1:13">
      <c r="A70" s="124">
        <f t="shared" si="1"/>
        <v>56</v>
      </c>
      <c r="B70" s="46" t="s">
        <v>531</v>
      </c>
      <c r="C70" s="32"/>
      <c r="D70" s="32"/>
      <c r="E70" s="32" t="s">
        <v>509</v>
      </c>
      <c r="F70" s="25">
        <f>'[2]WP II-D-3.7.5'!F55</f>
        <v>-9999</v>
      </c>
      <c r="M70" s="25">
        <f>'[2]WP II-D-3.7.5'!F161</f>
        <v>0</v>
      </c>
    </row>
    <row r="71" spans="1:13">
      <c r="A71" s="124">
        <f t="shared" si="1"/>
        <v>57</v>
      </c>
      <c r="B71" s="46" t="s">
        <v>532</v>
      </c>
      <c r="C71" s="32"/>
      <c r="D71" s="32"/>
      <c r="E71" s="32" t="s">
        <v>509</v>
      </c>
      <c r="F71" s="25">
        <f>'[2]WP II-D-3.7.5'!F56</f>
        <v>5109000</v>
      </c>
      <c r="M71" s="25">
        <f>'[2]WP II-D-3.7.5'!F162</f>
        <v>0</v>
      </c>
    </row>
    <row r="72" spans="1:13" ht="11.55" thickBot="1">
      <c r="A72" s="124">
        <f t="shared" si="1"/>
        <v>58</v>
      </c>
      <c r="B72" s="38" t="s">
        <v>533</v>
      </c>
      <c r="C72" s="47"/>
      <c r="D72" s="47"/>
      <c r="E72" s="47"/>
      <c r="F72" s="41">
        <f>SUM(F69:F71)</f>
        <v>-3825999</v>
      </c>
      <c r="M72" s="41">
        <f>SUM(M69:M71)</f>
        <v>-1531834</v>
      </c>
    </row>
    <row r="73" spans="1:13" ht="11.55" thickTop="1">
      <c r="A73" s="124">
        <f t="shared" si="1"/>
        <v>59</v>
      </c>
      <c r="B73" s="46"/>
      <c r="C73" s="32"/>
      <c r="D73" s="32"/>
      <c r="E73" s="32"/>
      <c r="F73" s="25"/>
      <c r="M73" s="25"/>
    </row>
    <row r="74" spans="1:13">
      <c r="A74" s="124">
        <f t="shared" si="1"/>
        <v>60</v>
      </c>
      <c r="B74" s="46" t="s">
        <v>513</v>
      </c>
      <c r="C74" s="32"/>
      <c r="D74" s="32"/>
      <c r="E74" s="32" t="s">
        <v>506</v>
      </c>
      <c r="F74" s="25">
        <f>'[2]WP II-D-3.7.5'!F59</f>
        <v>48093.119999999995</v>
      </c>
      <c r="M74" s="25">
        <f>'[2]WP II-D-3.7.5'!F165</f>
        <v>8178.55</v>
      </c>
    </row>
    <row r="75" spans="1:13">
      <c r="A75" s="124">
        <f t="shared" si="1"/>
        <v>61</v>
      </c>
      <c r="B75" s="46" t="s">
        <v>514</v>
      </c>
      <c r="C75" s="32"/>
      <c r="D75" s="32"/>
      <c r="E75" s="32" t="s">
        <v>506</v>
      </c>
      <c r="F75" s="25">
        <f>'[2]WP II-D-3.7.5'!F60</f>
        <v>124694.73000000001</v>
      </c>
      <c r="M75" s="25">
        <f>'[2]WP II-D-3.7.5'!F166</f>
        <v>20056.870000000006</v>
      </c>
    </row>
    <row r="76" spans="1:13">
      <c r="A76" s="124">
        <f t="shared" si="1"/>
        <v>62</v>
      </c>
      <c r="B76" s="46" t="s">
        <v>534</v>
      </c>
      <c r="C76" s="32"/>
      <c r="D76" s="32"/>
      <c r="E76" s="32" t="s">
        <v>506</v>
      </c>
      <c r="F76" s="25">
        <f>'[2]WP II-D-3.7.5'!F61</f>
        <v>9359.3700000000044</v>
      </c>
      <c r="M76" s="25">
        <f>'[2]WP II-D-3.7.5'!F167</f>
        <v>681.9</v>
      </c>
    </row>
    <row r="77" spans="1:13">
      <c r="A77" s="124">
        <f t="shared" si="1"/>
        <v>63</v>
      </c>
      <c r="B77" s="46" t="s">
        <v>535</v>
      </c>
      <c r="C77" s="32"/>
      <c r="D77" s="32"/>
      <c r="E77" s="32" t="s">
        <v>506</v>
      </c>
      <c r="F77" s="25">
        <f>'[2]WP II-D-3.7.5'!F62</f>
        <v>441562.07999999984</v>
      </c>
      <c r="M77" s="25">
        <f>'[2]WP II-D-3.7.5'!F168</f>
        <v>73593.679999999993</v>
      </c>
    </row>
    <row r="78" spans="1:13">
      <c r="A78" s="124">
        <f t="shared" si="1"/>
        <v>64</v>
      </c>
      <c r="B78" s="46" t="s">
        <v>536</v>
      </c>
      <c r="C78" s="32"/>
      <c r="D78" s="32"/>
      <c r="E78" s="32" t="s">
        <v>506</v>
      </c>
      <c r="F78" s="25">
        <f>'[2]WP II-D-3.7.5'!F63</f>
        <v>-167901.48</v>
      </c>
      <c r="M78" s="25">
        <f>'[2]WP II-D-3.7.5'!F169</f>
        <v>-20283.57</v>
      </c>
    </row>
    <row r="79" spans="1:13" ht="11.55" thickBot="1">
      <c r="A79" s="124">
        <f t="shared" si="1"/>
        <v>65</v>
      </c>
      <c r="B79" s="38" t="s">
        <v>518</v>
      </c>
      <c r="C79" s="47"/>
      <c r="D79" s="47"/>
      <c r="E79" s="47"/>
      <c r="F79" s="48">
        <f>SUM(F74:F78)</f>
        <v>455807.81999999983</v>
      </c>
      <c r="M79" s="48">
        <f>SUM(M74:M78)</f>
        <v>82227.429999999993</v>
      </c>
    </row>
    <row r="80" spans="1:13" ht="11.55" thickTop="1">
      <c r="A80" s="124">
        <f t="shared" si="1"/>
        <v>66</v>
      </c>
      <c r="B80" s="30"/>
      <c r="C80" s="32"/>
      <c r="D80" s="32"/>
      <c r="E80" s="32"/>
      <c r="F80" s="44"/>
      <c r="M80" s="44"/>
    </row>
    <row r="81" spans="1:13">
      <c r="A81" s="124">
        <f t="shared" si="1"/>
        <v>67</v>
      </c>
      <c r="B81" s="46" t="s">
        <v>537</v>
      </c>
      <c r="C81" s="32"/>
      <c r="D81" s="32"/>
      <c r="E81" s="32" t="s">
        <v>509</v>
      </c>
      <c r="F81" s="25">
        <f>'[2]WP II-D-3.7.5'!F66</f>
        <v>3411456</v>
      </c>
      <c r="M81" s="25">
        <f>'[2]WP II-D-3.7.5'!F172</f>
        <v>599448.97</v>
      </c>
    </row>
    <row r="82" spans="1:13">
      <c r="A82" s="124">
        <f t="shared" si="1"/>
        <v>68</v>
      </c>
      <c r="B82" s="30" t="s">
        <v>528</v>
      </c>
      <c r="C82" s="32"/>
      <c r="D82" s="32"/>
      <c r="E82" s="32" t="s">
        <v>509</v>
      </c>
      <c r="F82" s="25">
        <f>'[2]WP II-D-3.7.5'!F67</f>
        <v>1848045</v>
      </c>
      <c r="M82" s="25">
        <f>'[2]WP II-D-3.7.5'!F173</f>
        <v>262978.08</v>
      </c>
    </row>
    <row r="83" spans="1:13">
      <c r="A83" s="124">
        <f t="shared" si="1"/>
        <v>69</v>
      </c>
      <c r="B83" s="46"/>
      <c r="C83" s="32"/>
      <c r="D83" s="32"/>
      <c r="E83" s="32"/>
      <c r="F83" s="44"/>
      <c r="M83" s="44"/>
    </row>
    <row r="84" spans="1:13">
      <c r="A84" s="124">
        <f t="shared" si="1"/>
        <v>70</v>
      </c>
      <c r="B84" s="46" t="s">
        <v>538</v>
      </c>
      <c r="C84" s="32"/>
      <c r="D84" s="32"/>
      <c r="E84" s="32"/>
      <c r="F84" s="25">
        <f>'[2]WP II-D-3.7.5'!F69</f>
        <v>-140602</v>
      </c>
      <c r="M84" s="25">
        <f>'[2]WP II-D-3.7.5'!M69</f>
        <v>0</v>
      </c>
    </row>
    <row r="85" spans="1:13" ht="11.55" thickBot="1">
      <c r="A85" s="124">
        <f t="shared" si="1"/>
        <v>71</v>
      </c>
      <c r="B85" s="38" t="s">
        <v>520</v>
      </c>
      <c r="C85" s="47"/>
      <c r="D85" s="47"/>
      <c r="E85" s="47"/>
      <c r="F85" s="48">
        <f>SUM(F81:F84)</f>
        <v>5118899</v>
      </c>
      <c r="M85" s="48">
        <f>SUM(M81:M84)</f>
        <v>862427.05</v>
      </c>
    </row>
    <row r="86" spans="1:13" ht="11.55" thickTop="1">
      <c r="A86" s="124">
        <f t="shared" si="1"/>
        <v>72</v>
      </c>
      <c r="B86" s="30"/>
      <c r="C86" s="32"/>
      <c r="D86" s="32"/>
      <c r="E86" s="32"/>
      <c r="F86" s="44"/>
      <c r="M86" s="44"/>
    </row>
    <row r="87" spans="1:13">
      <c r="A87" s="124">
        <f t="shared" si="1"/>
        <v>73</v>
      </c>
      <c r="B87" s="114" t="s">
        <v>521</v>
      </c>
      <c r="C87" s="115"/>
      <c r="D87" s="115"/>
      <c r="E87" s="116" t="s">
        <v>539</v>
      </c>
      <c r="F87" s="117">
        <f>F85+F79+F72+F67+F60</f>
        <v>-26790000.18</v>
      </c>
      <c r="M87" s="117">
        <f>M85+M79+M72+M67+M60</f>
        <v>-26911774.75</v>
      </c>
    </row>
    <row r="88" spans="1:13">
      <c r="A88" s="124">
        <f t="shared" si="1"/>
        <v>74</v>
      </c>
      <c r="B88" s="30"/>
      <c r="C88" s="30"/>
      <c r="D88" s="30"/>
      <c r="E88" s="24"/>
      <c r="F88" s="25"/>
      <c r="M88" s="25"/>
    </row>
    <row r="89" spans="1:13">
      <c r="A89" s="124">
        <f t="shared" si="1"/>
        <v>75</v>
      </c>
      <c r="B89" s="30"/>
      <c r="C89" s="30"/>
      <c r="D89" s="30"/>
      <c r="E89" s="24"/>
      <c r="F89" s="25"/>
      <c r="M89" s="25"/>
    </row>
    <row r="90" spans="1:13">
      <c r="A90" s="124">
        <f t="shared" si="1"/>
        <v>76</v>
      </c>
      <c r="B90" s="26" t="s">
        <v>540</v>
      </c>
      <c r="C90" s="26" t="s">
        <v>541</v>
      </c>
      <c r="D90" s="30"/>
      <c r="E90" s="24"/>
      <c r="F90" s="25"/>
      <c r="M90" s="25"/>
    </row>
    <row r="91" spans="1:13">
      <c r="A91" s="124">
        <f t="shared" si="1"/>
        <v>77</v>
      </c>
      <c r="B91" s="30"/>
      <c r="C91" s="30"/>
      <c r="D91" s="30"/>
      <c r="E91" s="24"/>
      <c r="F91" s="25"/>
      <c r="M91" s="25"/>
    </row>
    <row r="92" spans="1:13">
      <c r="A92" s="124">
        <f t="shared" si="1"/>
        <v>78</v>
      </c>
      <c r="B92" s="30" t="s">
        <v>542</v>
      </c>
      <c r="C92" s="30"/>
      <c r="D92" s="30"/>
      <c r="E92" s="32" t="s">
        <v>506</v>
      </c>
      <c r="F92" s="25">
        <f>'[2]WP II-D-3.7.5'!F77</f>
        <v>-2722005</v>
      </c>
      <c r="M92" s="25">
        <f>F115</f>
        <v>-1571540.6700000002</v>
      </c>
    </row>
    <row r="93" spans="1:13">
      <c r="A93" s="124">
        <f t="shared" si="1"/>
        <v>79</v>
      </c>
      <c r="B93" s="30"/>
      <c r="C93" s="30"/>
      <c r="D93" s="30"/>
      <c r="E93" s="24"/>
      <c r="F93" s="25"/>
      <c r="M93" s="25"/>
    </row>
    <row r="94" spans="1:13">
      <c r="A94" s="124">
        <f t="shared" si="1"/>
        <v>80</v>
      </c>
      <c r="B94" s="46" t="s">
        <v>543</v>
      </c>
      <c r="C94" s="30"/>
      <c r="D94" s="30"/>
      <c r="E94" s="32" t="s">
        <v>509</v>
      </c>
      <c r="F94" s="25">
        <f>'[2]WP II-D-3.7.5'!F79</f>
        <v>-438208</v>
      </c>
      <c r="M94" s="25">
        <f>'[2]WP II-D-3.7.5'!F185</f>
        <v>-201444.18</v>
      </c>
    </row>
    <row r="95" spans="1:13">
      <c r="A95" s="124">
        <f t="shared" si="1"/>
        <v>81</v>
      </c>
      <c r="B95" s="46" t="s">
        <v>544</v>
      </c>
      <c r="C95" s="30"/>
      <c r="D95" s="30"/>
      <c r="E95" s="32" t="s">
        <v>509</v>
      </c>
      <c r="F95" s="25">
        <f>'[2]WP II-D-3.7.5'!F80</f>
        <v>956751</v>
      </c>
      <c r="M95" s="25">
        <f>'[2]WP II-D-3.7.5'!F186</f>
        <v>-85658.81</v>
      </c>
    </row>
    <row r="96" spans="1:13">
      <c r="A96" s="124">
        <f t="shared" ref="A96:A102" si="2">A95+1</f>
        <v>82</v>
      </c>
      <c r="B96" s="30"/>
      <c r="C96" s="30"/>
      <c r="D96" s="30"/>
      <c r="E96" s="24"/>
      <c r="F96" s="25"/>
      <c r="M96" s="25"/>
    </row>
    <row r="97" spans="1:13" ht="11.55" thickBot="1">
      <c r="A97" s="124">
        <f t="shared" si="2"/>
        <v>83</v>
      </c>
      <c r="B97" s="38" t="s">
        <v>545</v>
      </c>
      <c r="C97" s="47"/>
      <c r="D97" s="47"/>
      <c r="E97" s="40" t="s">
        <v>546</v>
      </c>
      <c r="F97" s="48">
        <f>SUM(F94:F95)</f>
        <v>518543</v>
      </c>
      <c r="M97" s="48">
        <f>SUM(M94:M95)</f>
        <v>-287102.99</v>
      </c>
    </row>
    <row r="98" spans="1:13" ht="11.55" thickTop="1">
      <c r="A98" s="124">
        <f t="shared" si="2"/>
        <v>84</v>
      </c>
      <c r="B98" s="46"/>
      <c r="C98" s="30"/>
      <c r="D98" s="30"/>
      <c r="E98" s="24"/>
      <c r="F98" s="25"/>
      <c r="M98" s="25"/>
    </row>
    <row r="99" spans="1:13">
      <c r="A99" s="124">
        <f t="shared" si="2"/>
        <v>85</v>
      </c>
      <c r="B99" s="46" t="s">
        <v>513</v>
      </c>
      <c r="C99" s="30"/>
      <c r="D99" s="30"/>
      <c r="E99" s="32" t="s">
        <v>506</v>
      </c>
      <c r="F99" s="25">
        <f>'[2]WP II-D-3.7.5'!F84</f>
        <v>711695.42999999993</v>
      </c>
      <c r="M99" s="25">
        <f>'[2]WP II-D-3.7.5'!F190</f>
        <v>166204.93</v>
      </c>
    </row>
    <row r="100" spans="1:13">
      <c r="A100" s="124">
        <f t="shared" si="2"/>
        <v>86</v>
      </c>
      <c r="B100" s="46" t="s">
        <v>514</v>
      </c>
      <c r="C100" s="30"/>
      <c r="D100" s="30"/>
      <c r="E100" s="32" t="s">
        <v>506</v>
      </c>
      <c r="F100" s="25">
        <f>'[2]WP II-D-3.7.5'!F85</f>
        <v>37343.589999999997</v>
      </c>
      <c r="M100" s="25">
        <f>'[2]WP II-D-3.7.5'!F191</f>
        <v>3816.2299999999996</v>
      </c>
    </row>
    <row r="101" spans="1:13">
      <c r="A101" s="124">
        <f t="shared" si="2"/>
        <v>87</v>
      </c>
      <c r="B101" s="30" t="s">
        <v>515</v>
      </c>
      <c r="C101" s="30"/>
      <c r="D101" s="30"/>
      <c r="E101" s="32" t="s">
        <v>506</v>
      </c>
      <c r="F101" s="25">
        <f>'[2]WP II-D-3.7.5'!F86</f>
        <v>618633.27</v>
      </c>
      <c r="M101" s="25">
        <f>'[2]WP II-D-3.7.5'!F192</f>
        <v>125692.62</v>
      </c>
    </row>
    <row r="102" spans="1:13">
      <c r="A102" s="124">
        <f t="shared" si="2"/>
        <v>88</v>
      </c>
      <c r="B102" s="46" t="s">
        <v>516</v>
      </c>
      <c r="C102" s="30"/>
      <c r="D102" s="30"/>
      <c r="E102" s="32" t="s">
        <v>506</v>
      </c>
      <c r="F102" s="25">
        <f>'[2]WP II-D-3.7.5'!F87</f>
        <v>17207.919999999998</v>
      </c>
      <c r="M102" s="25">
        <f>'[2]WP II-D-3.7.5'!F193</f>
        <v>2069.38</v>
      </c>
    </row>
    <row r="103" spans="1:13">
      <c r="A103" s="124">
        <f>A102+1</f>
        <v>89</v>
      </c>
      <c r="B103" s="46" t="s">
        <v>517</v>
      </c>
      <c r="C103" s="30"/>
      <c r="D103" s="30"/>
      <c r="E103" s="32" t="s">
        <v>506</v>
      </c>
      <c r="F103" s="25">
        <f>'[2]WP II-D-3.7.5'!F88</f>
        <v>-175979.06999999998</v>
      </c>
      <c r="M103" s="25">
        <v>0</v>
      </c>
    </row>
    <row r="104" spans="1:13" s="122" customFormat="1">
      <c r="A104" s="124">
        <f t="shared" ref="A104:A115" si="3">A103+1</f>
        <v>90</v>
      </c>
      <c r="B104" s="46" t="s">
        <v>744</v>
      </c>
      <c r="C104" s="30"/>
      <c r="D104" s="30"/>
      <c r="E104" s="32" t="s">
        <v>506</v>
      </c>
      <c r="F104" s="25"/>
      <c r="M104" s="25">
        <f>'[2]WP II-D-3.7.5'!F194</f>
        <v>-24737.9</v>
      </c>
    </row>
    <row r="105" spans="1:13" ht="11.55" thickBot="1">
      <c r="A105" s="124">
        <f t="shared" si="3"/>
        <v>91</v>
      </c>
      <c r="B105" s="38" t="s">
        <v>518</v>
      </c>
      <c r="C105" s="47"/>
      <c r="D105" s="47"/>
      <c r="E105" s="47" t="s">
        <v>547</v>
      </c>
      <c r="F105" s="48">
        <f>SUM(F99:F104)</f>
        <v>1208901.1399999999</v>
      </c>
      <c r="M105" s="48">
        <f>SUM(M99:M104)</f>
        <v>273045.26</v>
      </c>
    </row>
    <row r="106" spans="1:13" ht="11.55" thickTop="1">
      <c r="A106" s="124">
        <f t="shared" si="3"/>
        <v>92</v>
      </c>
      <c r="B106" s="46"/>
      <c r="C106" s="30"/>
      <c r="D106" s="30"/>
      <c r="E106" s="24"/>
      <c r="F106" s="25"/>
      <c r="M106" s="25"/>
    </row>
    <row r="107" spans="1:13">
      <c r="A107" s="124">
        <f t="shared" si="3"/>
        <v>93</v>
      </c>
      <c r="B107" s="36" t="s">
        <v>519</v>
      </c>
      <c r="C107" s="30"/>
      <c r="D107" s="30"/>
      <c r="E107" s="32" t="s">
        <v>506</v>
      </c>
      <c r="F107" s="25">
        <f>'[2]WP II-D-3.7.5'!F91</f>
        <v>-449641.37</v>
      </c>
      <c r="M107" s="25">
        <f>'[2]WP II-D-3.7.5'!F197</f>
        <v>-90435.079999999987</v>
      </c>
    </row>
    <row r="108" spans="1:13">
      <c r="A108" s="124">
        <f t="shared" si="3"/>
        <v>94</v>
      </c>
      <c r="B108" s="46" t="s">
        <v>548</v>
      </c>
      <c r="C108" s="30"/>
      <c r="D108" s="30"/>
      <c r="E108" s="32" t="s">
        <v>506</v>
      </c>
      <c r="F108" s="25">
        <f>'[2]WP II-D-3.7.5'!F92</f>
        <v>-7000</v>
      </c>
      <c r="M108" s="25">
        <f>'[2]WP II-D-3.7.5'!M92</f>
        <v>0</v>
      </c>
    </row>
    <row r="109" spans="1:13">
      <c r="A109" s="124">
        <f t="shared" si="3"/>
        <v>95</v>
      </c>
      <c r="B109" s="46" t="s">
        <v>549</v>
      </c>
      <c r="C109" s="30"/>
      <c r="D109" s="30"/>
      <c r="E109" s="32" t="s">
        <v>509</v>
      </c>
      <c r="F109" s="25">
        <f>'[2]WP II-D-3.7.5'!F93</f>
        <v>354587.56</v>
      </c>
      <c r="M109" s="25">
        <f>'[2]WP II-D-3.7.5'!M93</f>
        <v>0</v>
      </c>
    </row>
    <row r="110" spans="1:13" s="122" customFormat="1">
      <c r="A110" s="124">
        <f t="shared" si="3"/>
        <v>96</v>
      </c>
      <c r="B110" s="46" t="s">
        <v>745</v>
      </c>
      <c r="C110" s="30"/>
      <c r="D110" s="30"/>
      <c r="E110" s="32" t="s">
        <v>506</v>
      </c>
      <c r="F110" s="25">
        <v>0</v>
      </c>
      <c r="M110" s="25">
        <f>'[2]WP II-D-3.7.5'!F198</f>
        <v>7000</v>
      </c>
    </row>
    <row r="111" spans="1:13" s="122" customFormat="1">
      <c r="A111" s="124">
        <f t="shared" si="3"/>
        <v>97</v>
      </c>
      <c r="B111" s="46" t="s">
        <v>544</v>
      </c>
      <c r="C111" s="30"/>
      <c r="D111" s="30"/>
      <c r="E111" s="32" t="s">
        <v>509</v>
      </c>
      <c r="F111" s="25">
        <v>0</v>
      </c>
      <c r="M111" s="25">
        <f>'[2]WP II-D-3.7.5'!F199</f>
        <v>85658.81</v>
      </c>
    </row>
    <row r="112" spans="1:13">
      <c r="A112" s="124">
        <f t="shared" si="3"/>
        <v>98</v>
      </c>
      <c r="B112" s="46" t="s">
        <v>550</v>
      </c>
      <c r="C112" s="30"/>
      <c r="D112" s="30"/>
      <c r="E112" s="32"/>
      <c r="F112" s="25">
        <f>'[2]WP II-D-3.7.5'!F94</f>
        <v>-474926</v>
      </c>
      <c r="M112" s="25">
        <v>0</v>
      </c>
    </row>
    <row r="113" spans="1:13" ht="11.55" thickBot="1">
      <c r="A113" s="124">
        <f t="shared" si="3"/>
        <v>99</v>
      </c>
      <c r="B113" s="38" t="s">
        <v>520</v>
      </c>
      <c r="C113" s="47"/>
      <c r="D113" s="47"/>
      <c r="E113" s="47"/>
      <c r="F113" s="48">
        <f>SUM(F107:F112)</f>
        <v>-576979.81000000006</v>
      </c>
      <c r="M113" s="48">
        <f>SUM(M107:M112)</f>
        <v>2223.7300000000105</v>
      </c>
    </row>
    <row r="114" spans="1:13" ht="11.55" thickTop="1">
      <c r="A114" s="124">
        <f t="shared" si="3"/>
        <v>100</v>
      </c>
      <c r="B114" s="30"/>
      <c r="C114" s="30"/>
      <c r="D114" s="30"/>
      <c r="E114" s="24"/>
      <c r="F114" s="25"/>
      <c r="M114" s="25"/>
    </row>
    <row r="115" spans="1:13">
      <c r="A115" s="124">
        <f t="shared" si="3"/>
        <v>101</v>
      </c>
      <c r="B115" s="114" t="s">
        <v>521</v>
      </c>
      <c r="C115" s="115"/>
      <c r="D115" s="115"/>
      <c r="E115" s="116" t="s">
        <v>547</v>
      </c>
      <c r="F115" s="117">
        <f>F92+F97+F105+F113</f>
        <v>-1571540.6700000002</v>
      </c>
      <c r="M115" s="117">
        <f>M92+M97+M105+M113</f>
        <v>-1583374.6700000002</v>
      </c>
    </row>
  </sheetData>
  <mergeCells count="1">
    <mergeCell ref="A9:J9"/>
  </mergeCells>
  <pageMargins left="1" right="1" top="1.25" bottom="1" header="0.5" footer="0.5"/>
  <pageSetup scale="50" fitToHeight="0" orientation="landscape" r:id="rId1"/>
  <headerFooter>
    <oddHeader>&amp;R&amp;"Times New Roman,Regular"&amp;8Schedule &amp;A
Page &amp;P of &amp;N</oddHeader>
  </headerFooter>
  <customProperties>
    <customPr name="_pios_id" r:id="rId2"/>
  </customPropertie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800-000000000000}">
  <sheetPr codeName="Sheet103"/>
  <dimension ref="A1:B16"/>
  <sheetViews>
    <sheetView workbookViewId="0"/>
  </sheetViews>
  <sheetFormatPr defaultColWidth="9" defaultRowHeight="10.9"/>
  <cols>
    <col min="1" max="1" width="5.375" style="15" customWidth="1"/>
    <col min="2" max="2" width="39" style="15" customWidth="1"/>
    <col min="3" max="16384" width="9" style="15"/>
  </cols>
  <sheetData>
    <row r="1" spans="1:2">
      <c r="A1" s="55"/>
      <c r="B1" s="55"/>
    </row>
    <row r="2" spans="1:2">
      <c r="A2" s="16" t="s">
        <v>0</v>
      </c>
    </row>
    <row r="3" spans="1:2">
      <c r="A3" s="16" t="s">
        <v>1</v>
      </c>
    </row>
    <row r="4" spans="1:2">
      <c r="A4" s="16" t="s">
        <v>23</v>
      </c>
    </row>
    <row r="5" spans="1:2">
      <c r="A5" s="16" t="s">
        <v>464</v>
      </c>
    </row>
    <row r="6" spans="1:2">
      <c r="A6" s="16" t="s">
        <v>3</v>
      </c>
    </row>
    <row r="7" spans="1:2">
      <c r="A7" s="16" t="s">
        <v>362</v>
      </c>
    </row>
    <row r="11" spans="1:2">
      <c r="A11" s="49" t="s">
        <v>551</v>
      </c>
    </row>
    <row r="13" spans="1:2">
      <c r="A13" s="49" t="s">
        <v>552</v>
      </c>
    </row>
    <row r="15" spans="1:2">
      <c r="A15" s="55"/>
      <c r="B15" s="55"/>
    </row>
    <row r="16" spans="1:2" ht="21.75">
      <c r="A16" s="56" t="s">
        <v>41</v>
      </c>
      <c r="B16" s="56" t="s">
        <v>41</v>
      </c>
    </row>
  </sheetData>
  <pageMargins left="1" right="1" top="1.25" bottom="1" header="0.5" footer="0.5"/>
  <pageSetup orientation="landscape" r:id="rId1"/>
  <headerFooter>
    <oddHeader>&amp;R&amp;"Times New Roman,Regular"&amp;8Schedule &amp;A
Page &amp;P of &amp;N</oddHeader>
  </headerFooter>
  <customProperties>
    <customPr name="_pios_id" r:id="rId2"/>
  </customPropertie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900-000000000000}">
  <sheetPr codeName="Sheet104"/>
  <dimension ref="A1:B14"/>
  <sheetViews>
    <sheetView workbookViewId="0">
      <selection activeCell="A12" sqref="A12"/>
    </sheetView>
  </sheetViews>
  <sheetFormatPr defaultColWidth="9" defaultRowHeight="10.9"/>
  <cols>
    <col min="1" max="1" width="5.375" style="15" customWidth="1"/>
    <col min="2" max="2" width="39" style="15" customWidth="1"/>
    <col min="3" max="16384" width="9" style="15"/>
  </cols>
  <sheetData>
    <row r="1" spans="1:2">
      <c r="A1" s="16" t="s">
        <v>0</v>
      </c>
    </row>
    <row r="2" spans="1:2">
      <c r="A2" s="16" t="s">
        <v>1</v>
      </c>
    </row>
    <row r="3" spans="1:2">
      <c r="A3" s="16" t="s">
        <v>24</v>
      </c>
    </row>
    <row r="4" spans="1:2">
      <c r="A4" s="16" t="s">
        <v>2</v>
      </c>
    </row>
    <row r="5" spans="1:2">
      <c r="A5" s="16" t="s">
        <v>3</v>
      </c>
    </row>
    <row r="6" spans="1:2">
      <c r="A6" s="16" t="s">
        <v>362</v>
      </c>
    </row>
    <row r="10" spans="1:2">
      <c r="A10" s="49" t="s">
        <v>553</v>
      </c>
    </row>
    <row r="12" spans="1:2">
      <c r="A12" s="19" t="s">
        <v>747</v>
      </c>
    </row>
    <row r="13" spans="1:2">
      <c r="A13" s="55"/>
      <c r="B13" s="55"/>
    </row>
    <row r="14" spans="1:2" ht="21.75">
      <c r="A14" s="56" t="s">
        <v>41</v>
      </c>
      <c r="B14" s="56" t="s">
        <v>41</v>
      </c>
    </row>
  </sheetData>
  <pageMargins left="1" right="1" top="1.25" bottom="1" header="0.5" footer="0.5"/>
  <pageSetup orientation="landscape" r:id="rId1"/>
  <headerFooter>
    <oddHeader>&amp;R&amp;"Times New Roman,Regular"&amp;8Schedule &amp;A
Page &amp;P of &amp;N</oddHeader>
  </headerFooter>
  <customProperties>
    <customPr name="_pios_id" r:id="rId2"/>
  </customPropertie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A00-000000000000}">
  <sheetPr codeName="Sheet105">
    <tabColor rgb="FFFFC000"/>
    <pageSetUpPr fitToPage="1"/>
  </sheetPr>
  <dimension ref="A1:D26"/>
  <sheetViews>
    <sheetView workbookViewId="0">
      <selection activeCell="D26" sqref="D26"/>
    </sheetView>
  </sheetViews>
  <sheetFormatPr defaultColWidth="9" defaultRowHeight="10.9"/>
  <cols>
    <col min="1" max="1" width="4.25" style="15" customWidth="1"/>
    <col min="2" max="2" width="50.375" style="15" customWidth="1"/>
    <col min="3" max="3" width="11.625" style="15" customWidth="1"/>
    <col min="4" max="4" width="49.25" style="15" bestFit="1" customWidth="1"/>
    <col min="5" max="16384" width="9" style="15"/>
  </cols>
  <sheetData>
    <row r="1" spans="1:4">
      <c r="A1" s="16" t="s">
        <v>0</v>
      </c>
    </row>
    <row r="2" spans="1:4">
      <c r="A2" s="16" t="s">
        <v>1</v>
      </c>
    </row>
    <row r="3" spans="1:4">
      <c r="A3" s="16" t="s">
        <v>25</v>
      </c>
    </row>
    <row r="4" spans="1:4">
      <c r="A4" s="16" t="s">
        <v>2</v>
      </c>
    </row>
    <row r="5" spans="1:4">
      <c r="A5" s="16" t="s">
        <v>3</v>
      </c>
    </row>
    <row r="6" spans="1:4">
      <c r="A6" s="16" t="s">
        <v>362</v>
      </c>
    </row>
    <row r="10" spans="1:4">
      <c r="A10" s="49" t="s">
        <v>554</v>
      </c>
    </row>
    <row r="11" spans="1:4">
      <c r="A11" s="49" t="s">
        <v>555</v>
      </c>
    </row>
    <row r="13" spans="1:4" ht="21.75">
      <c r="A13" s="105" t="s">
        <v>294</v>
      </c>
      <c r="B13" s="106" t="s">
        <v>556</v>
      </c>
      <c r="C13" s="105" t="s">
        <v>557</v>
      </c>
      <c r="D13" s="106" t="s">
        <v>295</v>
      </c>
    </row>
    <row r="14" spans="1:4">
      <c r="A14" s="69"/>
    </row>
    <row r="15" spans="1:4">
      <c r="A15" s="12" t="s">
        <v>44</v>
      </c>
      <c r="B15" s="49" t="s">
        <v>558</v>
      </c>
      <c r="C15" s="49" t="s">
        <v>286</v>
      </c>
      <c r="D15" s="15" t="s">
        <v>559</v>
      </c>
    </row>
    <row r="16" spans="1:4">
      <c r="A16" s="12" t="s">
        <v>46</v>
      </c>
      <c r="B16" s="49" t="s">
        <v>558</v>
      </c>
      <c r="C16" s="49" t="s">
        <v>285</v>
      </c>
      <c r="D16" s="15" t="s">
        <v>560</v>
      </c>
    </row>
    <row r="17" spans="1:4">
      <c r="A17" s="12" t="s">
        <v>47</v>
      </c>
      <c r="B17" s="49" t="s">
        <v>561</v>
      </c>
      <c r="C17" s="49" t="s">
        <v>286</v>
      </c>
      <c r="D17" s="15" t="s">
        <v>562</v>
      </c>
    </row>
    <row r="18" spans="1:4">
      <c r="A18" s="12" t="s">
        <v>48</v>
      </c>
      <c r="B18" s="49" t="s">
        <v>561</v>
      </c>
      <c r="C18" s="49" t="s">
        <v>285</v>
      </c>
      <c r="D18" s="15" t="s">
        <v>563</v>
      </c>
    </row>
    <row r="19" spans="1:4">
      <c r="A19" s="69"/>
    </row>
    <row r="20" spans="1:4">
      <c r="A20" s="69"/>
    </row>
    <row r="21" spans="1:4">
      <c r="A21" s="12" t="s">
        <v>274</v>
      </c>
      <c r="B21" s="49" t="s">
        <v>564</v>
      </c>
    </row>
    <row r="22" spans="1:4">
      <c r="B22" s="49" t="s">
        <v>296</v>
      </c>
    </row>
    <row r="23" spans="1:4">
      <c r="B23" s="49" t="s">
        <v>297</v>
      </c>
    </row>
    <row r="24" spans="1:4">
      <c r="B24" s="49" t="s">
        <v>298</v>
      </c>
    </row>
    <row r="25" spans="1:4">
      <c r="A25" s="55"/>
      <c r="B25" s="55"/>
    </row>
    <row r="26" spans="1:4" ht="21.75">
      <c r="A26" s="56" t="s">
        <v>41</v>
      </c>
      <c r="B26" s="56" t="s">
        <v>41</v>
      </c>
    </row>
  </sheetData>
  <pageMargins left="1" right="1" top="1.25" bottom="1" header="0.5" footer="0.5"/>
  <pageSetup scale="67" fitToHeight="0" orientation="landscape" r:id="rId1"/>
  <headerFooter>
    <oddHeader>&amp;R&amp;"Times New Roman,Regular"&amp;8Schedule &amp;A
Page &amp;P of &amp;N</oddHeader>
  </headerFooter>
  <customProperties>
    <customPr name="_pios_id" r:id="rId2"/>
  </customPropertie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B00-000000000000}">
  <sheetPr codeName="Sheet106"/>
  <dimension ref="A1:F40"/>
  <sheetViews>
    <sheetView workbookViewId="0">
      <selection activeCell="M17" sqref="M17"/>
    </sheetView>
  </sheetViews>
  <sheetFormatPr defaultColWidth="9" defaultRowHeight="10.9"/>
  <cols>
    <col min="1" max="1" width="5.375" style="15" customWidth="1"/>
    <col min="2" max="2" width="39" style="15" customWidth="1"/>
    <col min="3" max="4" width="13.75" style="15" customWidth="1"/>
    <col min="5" max="16384" width="9" style="15"/>
  </cols>
  <sheetData>
    <row r="1" spans="1:6">
      <c r="A1" s="16" t="s">
        <v>0</v>
      </c>
    </row>
    <row r="2" spans="1:6">
      <c r="A2" s="16" t="s">
        <v>1</v>
      </c>
    </row>
    <row r="3" spans="1:6">
      <c r="A3" s="16" t="s">
        <v>26</v>
      </c>
    </row>
    <row r="4" spans="1:6">
      <c r="A4" s="16" t="s">
        <v>2</v>
      </c>
    </row>
    <row r="5" spans="1:6">
      <c r="A5" s="16" t="s">
        <v>3</v>
      </c>
    </row>
    <row r="6" spans="1:6">
      <c r="A6" s="16" t="s">
        <v>362</v>
      </c>
    </row>
    <row r="8" spans="1:6" ht="35.5" customHeight="1">
      <c r="A8" s="148" t="s">
        <v>565</v>
      </c>
      <c r="B8" s="148"/>
      <c r="C8" s="148"/>
      <c r="D8" s="148"/>
      <c r="E8" s="148"/>
      <c r="F8" s="148"/>
    </row>
    <row r="9" spans="1:6">
      <c r="A9" s="75"/>
      <c r="B9" s="75"/>
      <c r="C9" s="75"/>
      <c r="D9" s="75"/>
      <c r="E9" s="75"/>
      <c r="F9" s="75"/>
    </row>
    <row r="10" spans="1:6" ht="37.4" customHeight="1">
      <c r="A10" s="148" t="s">
        <v>566</v>
      </c>
      <c r="B10" s="148"/>
      <c r="C10" s="148"/>
      <c r="D10" s="148"/>
      <c r="E10" s="148"/>
      <c r="F10" s="148"/>
    </row>
    <row r="11" spans="1:6" ht="11.55" thickBot="1">
      <c r="A11" s="66"/>
      <c r="B11" s="66"/>
      <c r="C11" s="66"/>
      <c r="D11" s="66"/>
      <c r="F11" s="75"/>
    </row>
    <row r="12" spans="1:6">
      <c r="C12" s="12" t="s">
        <v>38</v>
      </c>
      <c r="D12" s="12" t="s">
        <v>39</v>
      </c>
    </row>
    <row r="13" spans="1:6">
      <c r="A13" s="66"/>
      <c r="B13" s="66"/>
      <c r="C13" s="66"/>
      <c r="D13" s="66"/>
    </row>
    <row r="14" spans="1:6" ht="21.75">
      <c r="A14" s="14" t="s">
        <v>41</v>
      </c>
      <c r="B14" s="14" t="s">
        <v>567</v>
      </c>
      <c r="C14" s="14" t="s">
        <v>568</v>
      </c>
      <c r="D14" s="14" t="s">
        <v>569</v>
      </c>
    </row>
    <row r="15" spans="1:6">
      <c r="A15" s="12" t="s">
        <v>44</v>
      </c>
      <c r="B15" s="51" t="s">
        <v>570</v>
      </c>
      <c r="C15" s="21">
        <v>10937000</v>
      </c>
      <c r="D15" s="21">
        <v>1360467.5705461595</v>
      </c>
    </row>
    <row r="16" spans="1:6">
      <c r="A16" s="12" t="s">
        <v>46</v>
      </c>
      <c r="B16" s="51" t="s">
        <v>571</v>
      </c>
      <c r="C16" s="77">
        <v>0.58777933035264696</v>
      </c>
      <c r="D16" s="77">
        <v>0.28818214404751069</v>
      </c>
    </row>
    <row r="17" spans="1:6">
      <c r="A17" s="12" t="s">
        <v>47</v>
      </c>
      <c r="B17" s="51" t="s">
        <v>572</v>
      </c>
      <c r="C17" s="78">
        <f>C15*C16</f>
        <v>6428542.5360669</v>
      </c>
      <c r="D17" s="78">
        <f>D15*D16</f>
        <v>392062.46138710028</v>
      </c>
    </row>
    <row r="18" spans="1:6">
      <c r="A18" s="12" t="s">
        <v>48</v>
      </c>
      <c r="B18" s="51" t="s">
        <v>573</v>
      </c>
      <c r="C18" s="21">
        <f>C15-C17</f>
        <v>4508457.4639331</v>
      </c>
      <c r="D18" s="21">
        <f>D15-D17</f>
        <v>968405.10915905924</v>
      </c>
    </row>
    <row r="19" spans="1:6">
      <c r="A19" s="12" t="s">
        <v>49</v>
      </c>
      <c r="B19" s="51" t="s">
        <v>574</v>
      </c>
      <c r="C19" s="21">
        <v>0</v>
      </c>
      <c r="D19" s="21">
        <v>0</v>
      </c>
    </row>
    <row r="20" spans="1:6">
      <c r="A20" s="12" t="s">
        <v>50</v>
      </c>
      <c r="B20" s="51" t="s">
        <v>575</v>
      </c>
      <c r="C20" s="78">
        <f>C18-C19</f>
        <v>4508457.4639331</v>
      </c>
      <c r="D20" s="78">
        <f>D18-D19</f>
        <v>968405.10915905924</v>
      </c>
    </row>
    <row r="21" spans="1:6">
      <c r="A21" s="12" t="s">
        <v>51</v>
      </c>
      <c r="B21" s="51" t="s">
        <v>576</v>
      </c>
      <c r="C21" s="21">
        <v>-2433505.5360669</v>
      </c>
      <c r="D21" s="21">
        <v>-1374944.2008195408</v>
      </c>
    </row>
    <row r="22" spans="1:6">
      <c r="A22" s="12" t="s">
        <v>52</v>
      </c>
      <c r="B22" s="51" t="s">
        <v>577</v>
      </c>
      <c r="C22" s="79">
        <f>C20-C21</f>
        <v>6941963</v>
      </c>
      <c r="D22" s="79">
        <f>D20-D21</f>
        <v>2343349.3099786001</v>
      </c>
    </row>
    <row r="23" spans="1:6">
      <c r="A23" s="12">
        <f>A22+1</f>
        <v>9</v>
      </c>
    </row>
    <row r="24" spans="1:6" ht="37.549999999999997" customHeight="1">
      <c r="A24" s="12">
        <f t="shared" ref="A24:A40" si="0">A23+1</f>
        <v>10</v>
      </c>
      <c r="B24" s="146" t="s">
        <v>578</v>
      </c>
      <c r="C24" s="147"/>
      <c r="D24" s="147"/>
      <c r="E24" s="147"/>
      <c r="F24" s="147"/>
    </row>
    <row r="25" spans="1:6" ht="22.75" customHeight="1">
      <c r="A25" s="12">
        <f t="shared" si="0"/>
        <v>11</v>
      </c>
      <c r="B25" s="53"/>
      <c r="C25" s="53"/>
      <c r="D25" s="54"/>
      <c r="E25" s="53"/>
      <c r="F25" s="54"/>
    </row>
    <row r="26" spans="1:6" ht="22.75" customHeight="1">
      <c r="A26" s="12">
        <f t="shared" si="0"/>
        <v>12</v>
      </c>
      <c r="B26" s="147" t="s">
        <v>579</v>
      </c>
      <c r="C26" s="147"/>
      <c r="D26" s="147"/>
      <c r="E26" s="147"/>
      <c r="F26" s="147"/>
    </row>
    <row r="27" spans="1:6" ht="22.75" customHeight="1">
      <c r="A27" s="12">
        <f t="shared" si="0"/>
        <v>13</v>
      </c>
      <c r="B27" s="53"/>
      <c r="C27" s="53"/>
      <c r="D27" s="54"/>
      <c r="E27" s="53"/>
      <c r="F27" s="54"/>
    </row>
    <row r="28" spans="1:6" ht="22.75" customHeight="1">
      <c r="A28" s="12">
        <f t="shared" si="0"/>
        <v>14</v>
      </c>
      <c r="B28" s="146" t="s">
        <v>580</v>
      </c>
      <c r="C28" s="147"/>
      <c r="D28" s="147"/>
      <c r="E28" s="147"/>
      <c r="F28" s="147"/>
    </row>
    <row r="29" spans="1:6" ht="22.75" customHeight="1">
      <c r="A29" s="12">
        <f t="shared" si="0"/>
        <v>15</v>
      </c>
      <c r="B29" s="53"/>
      <c r="C29" s="53"/>
      <c r="D29" s="54"/>
      <c r="E29" s="53"/>
      <c r="F29" s="54"/>
    </row>
    <row r="30" spans="1:6" ht="22.75" customHeight="1">
      <c r="A30" s="12">
        <f t="shared" si="0"/>
        <v>16</v>
      </c>
      <c r="B30" s="146" t="s">
        <v>581</v>
      </c>
      <c r="C30" s="147"/>
      <c r="D30" s="147"/>
      <c r="E30" s="147"/>
      <c r="F30" s="147"/>
    </row>
    <row r="31" spans="1:6" ht="22.75" customHeight="1">
      <c r="A31" s="12">
        <f t="shared" si="0"/>
        <v>17</v>
      </c>
      <c r="B31" s="53"/>
      <c r="C31" s="53"/>
      <c r="D31" s="54"/>
      <c r="E31" s="53"/>
      <c r="F31" s="54"/>
    </row>
    <row r="32" spans="1:6" ht="22.75" customHeight="1">
      <c r="A32" s="12">
        <f t="shared" si="0"/>
        <v>18</v>
      </c>
      <c r="B32" s="146" t="s">
        <v>582</v>
      </c>
      <c r="C32" s="147"/>
      <c r="D32" s="147"/>
      <c r="E32" s="147"/>
      <c r="F32" s="147"/>
    </row>
    <row r="33" spans="1:6" ht="22.75" customHeight="1">
      <c r="A33" s="12">
        <f t="shared" si="0"/>
        <v>19</v>
      </c>
      <c r="B33" s="53"/>
      <c r="C33" s="53"/>
      <c r="D33" s="54"/>
      <c r="E33" s="53"/>
      <c r="F33" s="54"/>
    </row>
    <row r="34" spans="1:6" ht="22.75" customHeight="1">
      <c r="A34" s="12">
        <f t="shared" si="0"/>
        <v>20</v>
      </c>
      <c r="B34" s="146" t="s">
        <v>583</v>
      </c>
      <c r="C34" s="147"/>
      <c r="D34" s="147"/>
      <c r="E34" s="147"/>
      <c r="F34" s="147"/>
    </row>
    <row r="35" spans="1:6" ht="22.75" customHeight="1">
      <c r="A35" s="12">
        <f t="shared" si="0"/>
        <v>21</v>
      </c>
      <c r="B35" s="53"/>
      <c r="C35" s="53"/>
      <c r="D35" s="54"/>
      <c r="E35" s="53"/>
      <c r="F35" s="54"/>
    </row>
    <row r="36" spans="1:6" ht="22.75" customHeight="1">
      <c r="A36" s="12">
        <f t="shared" si="0"/>
        <v>22</v>
      </c>
      <c r="B36" s="146" t="s">
        <v>584</v>
      </c>
      <c r="C36" s="147"/>
      <c r="D36" s="147"/>
      <c r="E36" s="147"/>
      <c r="F36" s="147"/>
    </row>
    <row r="37" spans="1:6" ht="22.75" customHeight="1">
      <c r="A37" s="12">
        <f t="shared" si="0"/>
        <v>23</v>
      </c>
      <c r="B37" s="53"/>
      <c r="C37" s="53"/>
      <c r="D37" s="54"/>
      <c r="E37" s="53"/>
      <c r="F37" s="54"/>
    </row>
    <row r="38" spans="1:6" ht="22.75" customHeight="1">
      <c r="A38" s="12">
        <f t="shared" si="0"/>
        <v>24</v>
      </c>
      <c r="B38" s="146" t="s">
        <v>585</v>
      </c>
      <c r="C38" s="147"/>
      <c r="D38" s="147"/>
      <c r="E38" s="147"/>
      <c r="F38" s="147"/>
    </row>
    <row r="39" spans="1:6" ht="22.75" customHeight="1">
      <c r="A39" s="12">
        <f t="shared" si="0"/>
        <v>25</v>
      </c>
      <c r="B39" s="53"/>
      <c r="C39" s="53"/>
      <c r="D39" s="54"/>
      <c r="E39" s="53"/>
      <c r="F39" s="54"/>
    </row>
    <row r="40" spans="1:6" ht="22.75" customHeight="1">
      <c r="A40" s="12">
        <f t="shared" si="0"/>
        <v>26</v>
      </c>
      <c r="B40" s="146" t="s">
        <v>586</v>
      </c>
      <c r="C40" s="147"/>
      <c r="D40" s="147"/>
      <c r="E40" s="147"/>
      <c r="F40" s="147"/>
    </row>
  </sheetData>
  <mergeCells count="11">
    <mergeCell ref="B32:F32"/>
    <mergeCell ref="B34:F34"/>
    <mergeCell ref="B36:F36"/>
    <mergeCell ref="B38:F38"/>
    <mergeCell ref="B40:F40"/>
    <mergeCell ref="B30:F30"/>
    <mergeCell ref="A8:F8"/>
    <mergeCell ref="A10:F10"/>
    <mergeCell ref="B24:F24"/>
    <mergeCell ref="B26:F26"/>
    <mergeCell ref="B28:F28"/>
  </mergeCells>
  <pageMargins left="1" right="1" top="1.25" bottom="1" header="0.5" footer="0.5"/>
  <pageSetup orientation="landscape" r:id="rId1"/>
  <headerFooter>
    <oddHeader>&amp;R&amp;"Times New Roman,Regular"&amp;8Schedule &amp;A
Page &amp;P of &amp;N</oddHeader>
  </headerFooter>
  <customProperties>
    <customPr name="_pios_id" r:id="rId2"/>
  </customPropertie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C00-000000000000}">
  <sheetPr codeName="Sheet107">
    <pageSetUpPr fitToPage="1"/>
  </sheetPr>
  <dimension ref="A1:K67"/>
  <sheetViews>
    <sheetView workbookViewId="0">
      <selection activeCell="H39" sqref="H39"/>
    </sheetView>
  </sheetViews>
  <sheetFormatPr defaultColWidth="9" defaultRowHeight="10.9"/>
  <cols>
    <col min="1" max="1" width="5.375" style="15" customWidth="1"/>
    <col min="2" max="2" width="0" style="15" hidden="1" customWidth="1"/>
    <col min="3" max="3" width="3.875" style="15" customWidth="1"/>
    <col min="4" max="4" width="39" style="15" customWidth="1"/>
    <col min="5" max="11" width="11.75" style="15" customWidth="1"/>
    <col min="12" max="16384" width="9" style="15"/>
  </cols>
  <sheetData>
    <row r="1" spans="1:11">
      <c r="A1" s="16" t="s">
        <v>0</v>
      </c>
    </row>
    <row r="2" spans="1:11">
      <c r="A2" s="16" t="s">
        <v>1</v>
      </c>
    </row>
    <row r="3" spans="1:11">
      <c r="A3" s="16" t="s">
        <v>27</v>
      </c>
    </row>
    <row r="4" spans="1:11">
      <c r="A4" s="16" t="s">
        <v>2</v>
      </c>
    </row>
    <row r="5" spans="1:11">
      <c r="A5" s="16" t="s">
        <v>3</v>
      </c>
    </row>
    <row r="6" spans="1:11">
      <c r="A6" s="16" t="s">
        <v>362</v>
      </c>
    </row>
    <row r="10" spans="1:11">
      <c r="A10" s="49" t="s">
        <v>587</v>
      </c>
    </row>
    <row r="11" spans="1:11">
      <c r="A11" s="66"/>
      <c r="B11" s="66"/>
      <c r="C11" s="66"/>
      <c r="D11" s="66"/>
      <c r="E11" s="66"/>
      <c r="F11" s="66"/>
      <c r="G11" s="66"/>
      <c r="H11" s="66"/>
      <c r="I11" s="66"/>
      <c r="J11" s="66"/>
      <c r="K11" s="66"/>
    </row>
    <row r="12" spans="1:11">
      <c r="E12" s="108" t="s">
        <v>38</v>
      </c>
      <c r="F12" s="108" t="s">
        <v>39</v>
      </c>
      <c r="G12" s="108" t="s">
        <v>40</v>
      </c>
      <c r="H12" s="108" t="s">
        <v>63</v>
      </c>
      <c r="I12" s="108" t="s">
        <v>64</v>
      </c>
      <c r="J12" s="108" t="s">
        <v>65</v>
      </c>
      <c r="K12" s="108" t="s">
        <v>66</v>
      </c>
    </row>
    <row r="13" spans="1:11">
      <c r="A13" s="66"/>
      <c r="B13" s="66"/>
      <c r="C13" s="66"/>
      <c r="D13" s="66"/>
      <c r="E13" s="66"/>
      <c r="F13" s="66"/>
      <c r="G13" s="66"/>
      <c r="H13" s="66"/>
      <c r="I13" s="66"/>
      <c r="J13" s="66"/>
      <c r="K13" s="66"/>
    </row>
    <row r="14" spans="1:11" ht="21.75">
      <c r="A14" s="14" t="s">
        <v>41</v>
      </c>
      <c r="B14" s="14" t="s">
        <v>287</v>
      </c>
      <c r="C14" s="14" t="s">
        <v>205</v>
      </c>
      <c r="D14" s="14" t="s">
        <v>42</v>
      </c>
      <c r="E14" s="14" t="s">
        <v>588</v>
      </c>
      <c r="F14" s="14" t="s">
        <v>589</v>
      </c>
      <c r="G14" s="14" t="s">
        <v>73</v>
      </c>
      <c r="H14" s="14" t="s">
        <v>74</v>
      </c>
      <c r="I14" s="14" t="s">
        <v>75</v>
      </c>
      <c r="J14" s="14" t="s">
        <v>76</v>
      </c>
      <c r="K14" s="14" t="s">
        <v>103</v>
      </c>
    </row>
    <row r="15" spans="1:11">
      <c r="A15" s="12" t="s">
        <v>44</v>
      </c>
      <c r="B15" s="50"/>
      <c r="C15" s="50" t="s">
        <v>286</v>
      </c>
      <c r="D15" s="50"/>
      <c r="E15" s="58"/>
      <c r="F15" s="58"/>
      <c r="G15" s="21"/>
      <c r="H15" s="21"/>
      <c r="I15" s="21"/>
      <c r="J15" s="21"/>
      <c r="K15" s="21"/>
    </row>
    <row r="16" spans="1:11">
      <c r="A16" s="12" t="s">
        <v>46</v>
      </c>
      <c r="B16" s="50"/>
      <c r="C16" s="50"/>
      <c r="D16" s="50" t="s">
        <v>590</v>
      </c>
      <c r="E16" s="58"/>
      <c r="F16" s="58"/>
      <c r="G16" s="21"/>
      <c r="H16" s="21"/>
      <c r="I16" s="21"/>
      <c r="J16" s="21"/>
      <c r="K16" s="21"/>
    </row>
    <row r="17" spans="1:11">
      <c r="A17" s="12" t="s">
        <v>47</v>
      </c>
      <c r="B17" s="4" t="s">
        <v>591</v>
      </c>
      <c r="C17" s="4" t="s">
        <v>590</v>
      </c>
      <c r="D17" s="51" t="s">
        <v>592</v>
      </c>
      <c r="E17" s="21">
        <f>'[2]WP II-D-3.8.3'!E4</f>
        <v>424000</v>
      </c>
      <c r="F17" s="12" t="s">
        <v>200</v>
      </c>
      <c r="G17" s="21">
        <f>SUMIF('II-F Func Factors'!$B:$B,$F17,'II-F Func Factors'!E:E)*$E17</f>
        <v>83255.746277832455</v>
      </c>
      <c r="H17" s="21">
        <f>SUMIF('II-F Func Factors'!$B:$B,$F17,'II-F Func Factors'!F:F)*$E17</f>
        <v>272222.56991773302</v>
      </c>
      <c r="I17" s="21">
        <f>SUMIF('II-F Func Factors'!$B:$B,$F17,'II-F Func Factors'!G:G)*$E17</f>
        <v>47037.224092914919</v>
      </c>
      <c r="J17" s="21">
        <f>SUMIF('II-F Func Factors'!$B:$B,$F17,'II-F Func Factors'!H:H)*$E17</f>
        <v>21484.459711519583</v>
      </c>
      <c r="K17" s="21">
        <f t="shared" ref="K17:K47" si="0">SUM(G17:J17)</f>
        <v>424000</v>
      </c>
    </row>
    <row r="18" spans="1:11">
      <c r="A18" s="12" t="s">
        <v>48</v>
      </c>
      <c r="B18" s="4" t="s">
        <v>591</v>
      </c>
      <c r="C18" s="5" t="s">
        <v>45</v>
      </c>
      <c r="D18" s="51" t="s">
        <v>593</v>
      </c>
      <c r="E18" s="21">
        <f>'[2]WP II-D-3.8.3'!E5</f>
        <v>303818</v>
      </c>
      <c r="F18" s="12" t="s">
        <v>200</v>
      </c>
      <c r="G18" s="21">
        <f>SUMIF('II-F Func Factors'!$B:$B,$F18,'II-F Func Factors'!E:E)*$E18</f>
        <v>59657.062081694574</v>
      </c>
      <c r="H18" s="21">
        <f>SUMIF('II-F Func Factors'!$B:$B,$F18,'II-F Func Factors'!F:F)*$E18</f>
        <v>195061.59610204201</v>
      </c>
      <c r="I18" s="21">
        <f>SUMIF('II-F Func Factors'!$B:$B,$F18,'II-F Func Factors'!G:G)*$E18</f>
        <v>33704.611673257605</v>
      </c>
      <c r="J18" s="21">
        <f>SUMIF('II-F Func Factors'!$B:$B,$F18,'II-F Func Factors'!H:H)*$E18</f>
        <v>15394.730143005794</v>
      </c>
      <c r="K18" s="21">
        <f t="shared" si="0"/>
        <v>303817.99999999994</v>
      </c>
    </row>
    <row r="19" spans="1:11">
      <c r="A19" s="12" t="s">
        <v>49</v>
      </c>
      <c r="B19" s="4" t="s">
        <v>286</v>
      </c>
      <c r="C19" s="5" t="s">
        <v>45</v>
      </c>
      <c r="D19" s="51" t="s">
        <v>594</v>
      </c>
      <c r="E19" s="21">
        <f>'[2]WP II-D-3.8.3'!E6</f>
        <v>996000</v>
      </c>
      <c r="F19" s="12" t="s">
        <v>200</v>
      </c>
      <c r="G19" s="21">
        <f>SUMIF('II-F Func Factors'!$B:$B,$F19,'II-F Func Factors'!E:E)*$E19</f>
        <v>195572.46059604039</v>
      </c>
      <c r="H19" s="21">
        <f>SUMIF('II-F Func Factors'!$B:$B,$F19,'II-F Func Factors'!F:F)*$E19</f>
        <v>639466.22556146712</v>
      </c>
      <c r="I19" s="21">
        <f>SUMIF('II-F Func Factors'!$B:$B,$F19,'II-F Func Factors'!G:G)*$E19</f>
        <v>110493.10187863976</v>
      </c>
      <c r="J19" s="21">
        <f>SUMIF('II-F Func Factors'!$B:$B,$F19,'II-F Func Factors'!H:H)*$E19</f>
        <v>50468.211963852606</v>
      </c>
      <c r="K19" s="21">
        <f t="shared" si="0"/>
        <v>995999.99999999988</v>
      </c>
    </row>
    <row r="20" spans="1:11">
      <c r="A20" s="12" t="s">
        <v>50</v>
      </c>
      <c r="B20" s="4" t="s">
        <v>286</v>
      </c>
      <c r="C20" s="5"/>
      <c r="D20" s="51"/>
      <c r="E20" s="21"/>
      <c r="F20" s="12"/>
      <c r="G20" s="21"/>
      <c r="H20" s="21"/>
      <c r="I20" s="21"/>
      <c r="J20" s="21"/>
      <c r="K20" s="21"/>
    </row>
    <row r="21" spans="1:11">
      <c r="A21" s="12" t="s">
        <v>51</v>
      </c>
      <c r="B21" s="4" t="s">
        <v>286</v>
      </c>
      <c r="C21" s="50"/>
      <c r="D21" s="50" t="s">
        <v>595</v>
      </c>
      <c r="E21" s="21"/>
      <c r="F21" s="12"/>
      <c r="G21" s="21"/>
      <c r="H21" s="21"/>
      <c r="I21" s="21"/>
      <c r="J21" s="21"/>
      <c r="K21" s="21"/>
    </row>
    <row r="22" spans="1:11">
      <c r="A22" s="12" t="s">
        <v>52</v>
      </c>
      <c r="B22" s="4" t="s">
        <v>286</v>
      </c>
      <c r="C22" s="4" t="s">
        <v>595</v>
      </c>
      <c r="D22" s="51" t="s">
        <v>592</v>
      </c>
      <c r="E22" s="21">
        <f>'[2]WP II-D-3.8.3'!E9</f>
        <v>24451000</v>
      </c>
      <c r="F22" s="12" t="s">
        <v>200</v>
      </c>
      <c r="G22" s="21">
        <f>SUMIF('II-F Func Factors'!$B:$B,$F22,'II-F Func Factors'!E:E)*$E22</f>
        <v>4801146.8213190595</v>
      </c>
      <c r="H22" s="21">
        <f>SUMIF('II-F Func Factors'!$B:$B,$F22,'II-F Func Factors'!F:F)*$E22</f>
        <v>15698382.210043607</v>
      </c>
      <c r="I22" s="21">
        <f>SUMIF('II-F Func Factors'!$B:$B,$F22,'II-F Func Factors'!G:G)*$E22</f>
        <v>2712516.9016411859</v>
      </c>
      <c r="J22" s="21">
        <f>SUMIF('II-F Func Factors'!$B:$B,$F22,'II-F Func Factors'!H:H)*$E22</f>
        <v>1238954.0669961446</v>
      </c>
      <c r="K22" s="21">
        <f t="shared" si="0"/>
        <v>24451000</v>
      </c>
    </row>
    <row r="23" spans="1:11">
      <c r="A23" s="12" t="s">
        <v>53</v>
      </c>
      <c r="B23" s="4" t="s">
        <v>286</v>
      </c>
      <c r="C23" s="5" t="s">
        <v>45</v>
      </c>
      <c r="D23" s="51" t="s">
        <v>593</v>
      </c>
      <c r="E23" s="21">
        <f>'[2]WP II-D-3.8.3'!E10</f>
        <v>18370799</v>
      </c>
      <c r="F23" s="12" t="s">
        <v>200</v>
      </c>
      <c r="G23" s="21">
        <f>SUMIF('II-F Func Factors'!$B:$B,$F23,'II-F Func Factors'!E:E)*$E23</f>
        <v>3607251.3690213636</v>
      </c>
      <c r="H23" s="21">
        <f>SUMIF('II-F Func Factors'!$B:$B,$F23,'II-F Func Factors'!F:F)*$E23</f>
        <v>11794684.234014433</v>
      </c>
      <c r="I23" s="21">
        <f>SUMIF('II-F Func Factors'!$B:$B,$F23,'II-F Func Factors'!G:G)*$E23</f>
        <v>2037998.5597379655</v>
      </c>
      <c r="J23" s="21">
        <f>SUMIF('II-F Func Factors'!$B:$B,$F23,'II-F Func Factors'!H:H)*$E23</f>
        <v>930864.83722623636</v>
      </c>
      <c r="K23" s="21">
        <f t="shared" si="0"/>
        <v>18370799</v>
      </c>
    </row>
    <row r="24" spans="1:11">
      <c r="A24" s="12" t="s">
        <v>54</v>
      </c>
      <c r="B24" s="4" t="s">
        <v>286</v>
      </c>
      <c r="C24" s="5" t="s">
        <v>45</v>
      </c>
      <c r="D24" s="51" t="s">
        <v>594</v>
      </c>
      <c r="E24" s="21">
        <f>'[2]WP II-D-3.8.3'!E11</f>
        <v>10639000</v>
      </c>
      <c r="F24" s="12" t="s">
        <v>200</v>
      </c>
      <c r="G24" s="21">
        <f>SUMIF('II-F Func Factors'!$B:$B,$F24,'II-F Func Factors'!E:E)*$E24</f>
        <v>2089051.6147402346</v>
      </c>
      <c r="H24" s="21">
        <f>SUMIF('II-F Func Factors'!$B:$B,$F24,'II-F Func Factors'!F:F)*$E24</f>
        <v>6830603.5881008524</v>
      </c>
      <c r="I24" s="21">
        <f>SUMIF('II-F Func Factors'!$B:$B,$F24,'II-F Func Factors'!G:G)*$E24</f>
        <v>1180257.1394446271</v>
      </c>
      <c r="J24" s="21">
        <f>SUMIF('II-F Func Factors'!$B:$B,$F24,'II-F Func Factors'!H:H)*$E24</f>
        <v>539087.65771428496</v>
      </c>
      <c r="K24" s="21">
        <f t="shared" si="0"/>
        <v>10638999.999999998</v>
      </c>
    </row>
    <row r="25" spans="1:11">
      <c r="A25" s="12" t="s">
        <v>55</v>
      </c>
      <c r="B25" s="4" t="s">
        <v>286</v>
      </c>
      <c r="C25" s="5"/>
      <c r="D25" s="51"/>
      <c r="E25" s="21"/>
      <c r="F25" s="12"/>
      <c r="G25" s="21"/>
      <c r="H25" s="21"/>
      <c r="I25" s="21"/>
      <c r="J25" s="21"/>
      <c r="K25" s="21"/>
    </row>
    <row r="26" spans="1:11">
      <c r="A26" s="12" t="s">
        <v>56</v>
      </c>
      <c r="B26" s="4" t="s">
        <v>286</v>
      </c>
      <c r="C26" s="50"/>
      <c r="D26" s="50" t="s">
        <v>596</v>
      </c>
      <c r="E26" s="21"/>
      <c r="F26" s="12"/>
      <c r="G26" s="21"/>
      <c r="H26" s="21"/>
      <c r="I26" s="21"/>
      <c r="J26" s="21"/>
      <c r="K26" s="21"/>
    </row>
    <row r="27" spans="1:11">
      <c r="A27" s="12" t="s">
        <v>57</v>
      </c>
      <c r="B27" s="4" t="s">
        <v>286</v>
      </c>
      <c r="C27" s="4" t="s">
        <v>596</v>
      </c>
      <c r="D27" s="51" t="s">
        <v>592</v>
      </c>
      <c r="E27" s="21">
        <f>E17+E22</f>
        <v>24875000</v>
      </c>
      <c r="F27" s="12" t="s">
        <v>200</v>
      </c>
      <c r="G27" s="21">
        <f>SUMIF('II-F Func Factors'!$B:$B,$F27,'II-F Func Factors'!E:E)*$E27</f>
        <v>4884402.5675968919</v>
      </c>
      <c r="H27" s="21">
        <f>SUMIF('II-F Func Factors'!$B:$B,$F27,'II-F Func Factors'!F:F)*$E27</f>
        <v>15970604.77996134</v>
      </c>
      <c r="I27" s="21">
        <f>SUMIF('II-F Func Factors'!$B:$B,$F27,'II-F Func Factors'!G:G)*$E27</f>
        <v>2759554.1257341006</v>
      </c>
      <c r="J27" s="21">
        <f>SUMIF('II-F Func Factors'!$B:$B,$F27,'II-F Func Factors'!H:H)*$E27</f>
        <v>1260438.5267076641</v>
      </c>
      <c r="K27" s="21">
        <f t="shared" si="0"/>
        <v>24874999.999999996</v>
      </c>
    </row>
    <row r="28" spans="1:11">
      <c r="A28" s="12" t="s">
        <v>58</v>
      </c>
      <c r="B28" s="4" t="s">
        <v>286</v>
      </c>
      <c r="C28" s="5" t="s">
        <v>45</v>
      </c>
      <c r="D28" s="51" t="s">
        <v>593</v>
      </c>
      <c r="E28" s="21">
        <f>E18+E23</f>
        <v>18674617</v>
      </c>
      <c r="F28" s="12" t="s">
        <v>200</v>
      </c>
      <c r="G28" s="21">
        <f>SUMIF('II-F Func Factors'!$B:$B,$F28,'II-F Func Factors'!E:E)*$E28</f>
        <v>3666908.4311030582</v>
      </c>
      <c r="H28" s="21">
        <f>SUMIF('II-F Func Factors'!$B:$B,$F28,'II-F Func Factors'!F:F)*$E28</f>
        <v>11989745.830116475</v>
      </c>
      <c r="I28" s="21">
        <f>SUMIF('II-F Func Factors'!$B:$B,$F28,'II-F Func Factors'!G:G)*$E28</f>
        <v>2071703.171411223</v>
      </c>
      <c r="J28" s="21">
        <f>SUMIF('II-F Func Factors'!$B:$B,$F28,'II-F Func Factors'!H:H)*$E28</f>
        <v>946259.5673692422</v>
      </c>
      <c r="K28" s="21">
        <f t="shared" si="0"/>
        <v>18674616.999999996</v>
      </c>
    </row>
    <row r="29" spans="1:11">
      <c r="A29" s="12" t="s">
        <v>59</v>
      </c>
      <c r="B29" s="4" t="s">
        <v>286</v>
      </c>
      <c r="C29" s="5" t="s">
        <v>45</v>
      </c>
      <c r="D29" s="51" t="s">
        <v>594</v>
      </c>
      <c r="E29" s="21">
        <f>E19+E24</f>
        <v>11635000</v>
      </c>
      <c r="F29" s="12" t="s">
        <v>200</v>
      </c>
      <c r="G29" s="21">
        <f>SUMIF('II-F Func Factors'!$B:$B,$F29,'II-F Func Factors'!E:E)*$E29</f>
        <v>2284624.0753362752</v>
      </c>
      <c r="H29" s="21">
        <f>SUMIF('II-F Func Factors'!$B:$B,$F29,'II-F Func Factors'!F:F)*$E29</f>
        <v>7470069.8136623194</v>
      </c>
      <c r="I29" s="21">
        <f>SUMIF('II-F Func Factors'!$B:$B,$F29,'II-F Func Factors'!G:G)*$E29</f>
        <v>1290750.2413232666</v>
      </c>
      <c r="J29" s="21">
        <f>SUMIF('II-F Func Factors'!$B:$B,$F29,'II-F Func Factors'!H:H)*$E29</f>
        <v>589555.86967813759</v>
      </c>
      <c r="K29" s="21">
        <f t="shared" si="0"/>
        <v>11634999.999999998</v>
      </c>
    </row>
    <row r="30" spans="1:11">
      <c r="A30" s="12" t="s">
        <v>60</v>
      </c>
      <c r="B30" s="4" t="s">
        <v>285</v>
      </c>
      <c r="C30" s="50"/>
      <c r="D30" s="50"/>
      <c r="E30" s="21"/>
      <c r="F30" s="12"/>
      <c r="G30" s="21"/>
      <c r="H30" s="21"/>
      <c r="I30" s="21"/>
      <c r="J30" s="21"/>
      <c r="K30" s="21"/>
    </row>
    <row r="31" spans="1:11">
      <c r="A31" s="12" t="s">
        <v>61</v>
      </c>
      <c r="B31" s="4" t="s">
        <v>285</v>
      </c>
      <c r="C31" s="50"/>
      <c r="D31" s="50" t="s">
        <v>597</v>
      </c>
      <c r="E31" s="21">
        <f>'[2]WP II-D-3.8.3'!E18</f>
        <v>18674617</v>
      </c>
      <c r="F31" s="12"/>
      <c r="G31" s="21"/>
      <c r="H31" s="21"/>
      <c r="I31" s="21"/>
      <c r="J31" s="21"/>
      <c r="K31" s="21"/>
    </row>
    <row r="32" spans="1:11">
      <c r="A32" s="12" t="s">
        <v>77</v>
      </c>
      <c r="B32" s="4" t="s">
        <v>285</v>
      </c>
      <c r="C32" s="50"/>
      <c r="D32" s="51" t="s">
        <v>598</v>
      </c>
      <c r="E32" s="21">
        <f>'[2]WP II-D-3.8.3'!E19</f>
        <v>0</v>
      </c>
      <c r="F32" s="12"/>
      <c r="G32" s="21"/>
      <c r="H32" s="21"/>
      <c r="I32" s="21"/>
      <c r="J32" s="21"/>
      <c r="K32" s="21"/>
    </row>
    <row r="33" spans="1:11">
      <c r="A33" s="12" t="s">
        <v>78</v>
      </c>
      <c r="B33" s="4" t="s">
        <v>285</v>
      </c>
      <c r="C33" s="50"/>
      <c r="D33" s="51" t="s">
        <v>599</v>
      </c>
      <c r="E33" s="21">
        <f>'[2]WP II-D-3.8.3'!E20</f>
        <v>17411151</v>
      </c>
      <c r="F33" s="12"/>
      <c r="G33" s="21"/>
      <c r="H33" s="21"/>
      <c r="I33" s="21"/>
      <c r="J33" s="21"/>
      <c r="K33" s="21"/>
    </row>
    <row r="34" spans="1:11">
      <c r="A34" s="12" t="s">
        <v>79</v>
      </c>
      <c r="B34" s="4" t="s">
        <v>285</v>
      </c>
      <c r="C34" s="50"/>
      <c r="D34" s="51" t="s">
        <v>600</v>
      </c>
      <c r="E34" s="21">
        <f>'[2]WP II-D-3.8.3'!E21</f>
        <v>0</v>
      </c>
      <c r="F34" s="12"/>
      <c r="G34" s="21"/>
      <c r="H34" s="21"/>
      <c r="I34" s="21"/>
      <c r="J34" s="21"/>
      <c r="K34" s="21"/>
    </row>
    <row r="35" spans="1:11">
      <c r="A35" s="12" t="s">
        <v>80</v>
      </c>
      <c r="B35" s="4" t="s">
        <v>285</v>
      </c>
      <c r="C35" s="50"/>
      <c r="D35" s="51" t="s">
        <v>601</v>
      </c>
      <c r="E35" s="21">
        <f>'[2]WP II-D-3.8.3'!E22</f>
        <v>-9638396</v>
      </c>
      <c r="F35" s="12"/>
      <c r="G35" s="21"/>
      <c r="H35" s="21"/>
      <c r="I35" s="21"/>
      <c r="J35" s="21"/>
      <c r="K35" s="21"/>
    </row>
    <row r="36" spans="1:11">
      <c r="A36" s="12" t="s">
        <v>81</v>
      </c>
      <c r="B36" s="4" t="s">
        <v>285</v>
      </c>
      <c r="C36" s="50"/>
      <c r="D36" s="51" t="s">
        <v>291</v>
      </c>
      <c r="E36" s="21">
        <f>'[2]WP II-D-3.8.3'!E23</f>
        <v>0</v>
      </c>
      <c r="F36" s="12"/>
      <c r="G36" s="21"/>
      <c r="H36" s="21"/>
      <c r="I36" s="21"/>
      <c r="J36" s="21"/>
      <c r="K36" s="21"/>
    </row>
    <row r="37" spans="1:11">
      <c r="A37" s="12" t="s">
        <v>82</v>
      </c>
      <c r="B37" s="4" t="s">
        <v>285</v>
      </c>
      <c r="C37" s="50"/>
      <c r="D37" s="50" t="s">
        <v>602</v>
      </c>
      <c r="E37" s="21">
        <f>'[2]WP II-D-3.8.3'!E24</f>
        <v>26447372</v>
      </c>
      <c r="F37" s="12"/>
      <c r="G37" s="21"/>
      <c r="H37" s="21"/>
      <c r="I37" s="21"/>
      <c r="J37" s="21"/>
      <c r="K37" s="21"/>
    </row>
    <row r="38" spans="1:11">
      <c r="A38" s="12" t="s">
        <v>83</v>
      </c>
      <c r="B38" s="4" t="s">
        <v>285</v>
      </c>
      <c r="C38" s="50"/>
      <c r="D38" s="51"/>
      <c r="E38" s="21"/>
      <c r="F38" s="12"/>
      <c r="G38" s="21"/>
      <c r="H38" s="21"/>
      <c r="I38" s="21"/>
      <c r="J38" s="21"/>
      <c r="K38" s="21"/>
    </row>
    <row r="39" spans="1:11">
      <c r="A39" s="12" t="s">
        <v>84</v>
      </c>
      <c r="B39" s="4" t="s">
        <v>285</v>
      </c>
      <c r="C39" s="50"/>
      <c r="D39" s="50" t="s">
        <v>603</v>
      </c>
      <c r="E39" s="21">
        <f>'[2]WP II-D-3.8.3'!E26</f>
        <v>11635000</v>
      </c>
      <c r="F39" s="12"/>
      <c r="G39" s="21"/>
      <c r="H39" s="21"/>
      <c r="I39" s="21"/>
      <c r="J39" s="21"/>
      <c r="K39" s="21"/>
    </row>
    <row r="40" spans="1:11">
      <c r="A40" s="12" t="s">
        <v>85</v>
      </c>
      <c r="B40" s="4" t="s">
        <v>285</v>
      </c>
      <c r="C40" s="50"/>
      <c r="D40" s="50"/>
      <c r="E40" s="21"/>
      <c r="F40" s="12"/>
      <c r="G40" s="21"/>
      <c r="H40" s="21"/>
      <c r="I40" s="21"/>
      <c r="J40" s="21"/>
      <c r="K40" s="21"/>
    </row>
    <row r="41" spans="1:11">
      <c r="A41" s="12" t="s">
        <v>86</v>
      </c>
      <c r="B41" s="4" t="s">
        <v>284</v>
      </c>
      <c r="C41" s="50"/>
      <c r="D41" s="50"/>
      <c r="E41" s="21"/>
      <c r="F41" s="12"/>
      <c r="G41" s="21"/>
      <c r="H41" s="21"/>
      <c r="I41" s="21"/>
      <c r="J41" s="21"/>
      <c r="K41" s="21"/>
    </row>
    <row r="42" spans="1:11">
      <c r="A42" s="12" t="s">
        <v>87</v>
      </c>
      <c r="B42" s="4" t="s">
        <v>284</v>
      </c>
      <c r="C42" s="50"/>
      <c r="D42" s="50"/>
      <c r="E42" s="21"/>
      <c r="F42" s="12"/>
      <c r="G42" s="21"/>
      <c r="H42" s="21"/>
      <c r="I42" s="21"/>
      <c r="J42" s="21"/>
      <c r="K42" s="21"/>
    </row>
    <row r="43" spans="1:11">
      <c r="A43" s="12" t="s">
        <v>88</v>
      </c>
      <c r="B43" s="4" t="s">
        <v>283</v>
      </c>
      <c r="C43" s="50" t="s">
        <v>285</v>
      </c>
      <c r="D43" s="50"/>
      <c r="E43" s="21"/>
      <c r="F43" s="12"/>
      <c r="G43" s="21"/>
      <c r="H43" s="21"/>
      <c r="I43" s="21"/>
      <c r="J43" s="21"/>
      <c r="K43" s="21"/>
    </row>
    <row r="44" spans="1:11">
      <c r="A44" s="12" t="s">
        <v>89</v>
      </c>
      <c r="B44" s="4" t="s">
        <v>283</v>
      </c>
      <c r="D44" s="52" t="s">
        <v>590</v>
      </c>
      <c r="E44" s="21"/>
      <c r="F44" s="12"/>
      <c r="G44" s="21"/>
      <c r="H44" s="21"/>
      <c r="I44" s="21"/>
      <c r="J44" s="21"/>
      <c r="K44" s="21"/>
    </row>
    <row r="45" spans="1:11">
      <c r="A45" s="12" t="s">
        <v>90</v>
      </c>
      <c r="B45" s="4" t="s">
        <v>282</v>
      </c>
      <c r="C45" s="4" t="s">
        <v>590</v>
      </c>
      <c r="D45" s="51" t="s">
        <v>592</v>
      </c>
      <c r="E45" s="21">
        <f>'[2]WP II-D-3.8.3'!E32</f>
        <v>436000</v>
      </c>
      <c r="F45" s="12" t="s">
        <v>200</v>
      </c>
      <c r="G45" s="21">
        <f t="shared" ref="G45:G47" si="1">$E45*(SUMIFS(II_F_Func_Factors_Transmission,II_F_Func_Factors_H_Functionalization_Factor,$F45))</f>
        <v>85612.040983808838</v>
      </c>
      <c r="H45" s="21">
        <f t="shared" ref="H45:H47" si="2">$E45*(SUMIFS(II_F_Func_Factors_Distribution,II_F_Func_Factors_H_Functionalization_Factor,$F45))</f>
        <v>279926.98227389524</v>
      </c>
      <c r="I45" s="21">
        <f t="shared" ref="I45:I47" si="3">$E45*(SUMIFS(II_F_Func_Factors_Meters,II_F_Func_Factors_H_Functionalization_Factor,$F45))</f>
        <v>48368.466284223832</v>
      </c>
      <c r="J45" s="21">
        <f t="shared" ref="J45:J47" si="4">$E45*(SUMIFS(II_F_Func_Factors_TDCS,II_F_Func_Factors_H_Functionalization_Factor,$F45))</f>
        <v>22092.510458072022</v>
      </c>
      <c r="K45" s="21">
        <f t="shared" si="0"/>
        <v>435999.99999999994</v>
      </c>
    </row>
    <row r="46" spans="1:11">
      <c r="A46" s="12" t="s">
        <v>123</v>
      </c>
      <c r="B46" s="4" t="s">
        <v>282</v>
      </c>
      <c r="C46" s="5" t="s">
        <v>45</v>
      </c>
      <c r="D46" s="51" t="s">
        <v>593</v>
      </c>
      <c r="E46" s="21">
        <f>'[2]WP II-D-3.8.3'!E33</f>
        <v>303818</v>
      </c>
      <c r="F46" s="12" t="s">
        <v>200</v>
      </c>
      <c r="G46" s="21">
        <f t="shared" si="1"/>
        <v>59657.062081694574</v>
      </c>
      <c r="H46" s="21">
        <f t="shared" si="2"/>
        <v>195061.59610204201</v>
      </c>
      <c r="I46" s="21">
        <f t="shared" si="3"/>
        <v>33704.611673257605</v>
      </c>
      <c r="J46" s="21">
        <f t="shared" si="4"/>
        <v>15394.730143005794</v>
      </c>
      <c r="K46" s="21">
        <f t="shared" si="0"/>
        <v>303817.99999999994</v>
      </c>
    </row>
    <row r="47" spans="1:11">
      <c r="A47" s="12" t="s">
        <v>125</v>
      </c>
      <c r="B47" s="4" t="s">
        <v>282</v>
      </c>
      <c r="C47" s="5" t="s">
        <v>45</v>
      </c>
      <c r="D47" s="51" t="s">
        <v>594</v>
      </c>
      <c r="E47" s="21">
        <f>'[2]WP II-D-3.8.3'!E34</f>
        <v>805000</v>
      </c>
      <c r="F47" s="12" t="s">
        <v>200</v>
      </c>
      <c r="G47" s="21">
        <f t="shared" si="1"/>
        <v>158068.10319258284</v>
      </c>
      <c r="H47" s="21">
        <f t="shared" si="2"/>
        <v>516837.66222588462</v>
      </c>
      <c r="I47" s="21">
        <f t="shared" si="3"/>
        <v>89304.163666972905</v>
      </c>
      <c r="J47" s="21">
        <f t="shared" si="4"/>
        <v>40790.070914559583</v>
      </c>
      <c r="K47" s="21">
        <f t="shared" si="0"/>
        <v>804999.99999999988</v>
      </c>
    </row>
    <row r="48" spans="1:11">
      <c r="A48" s="12" t="s">
        <v>127</v>
      </c>
      <c r="B48" s="4" t="s">
        <v>45</v>
      </c>
      <c r="C48" s="5"/>
      <c r="D48" s="51"/>
      <c r="E48" s="58" t="s">
        <v>45</v>
      </c>
      <c r="F48" s="58" t="s">
        <v>45</v>
      </c>
      <c r="G48" s="21" t="s">
        <v>45</v>
      </c>
      <c r="H48" s="21" t="s">
        <v>45</v>
      </c>
      <c r="I48" s="21" t="s">
        <v>45</v>
      </c>
      <c r="J48" s="21" t="s">
        <v>45</v>
      </c>
      <c r="K48" s="21" t="s">
        <v>45</v>
      </c>
    </row>
    <row r="49" spans="1:11">
      <c r="A49" s="12" t="s">
        <v>129</v>
      </c>
      <c r="B49" s="50"/>
      <c r="C49" s="50"/>
      <c r="D49" s="50" t="s">
        <v>595</v>
      </c>
      <c r="E49" s="58"/>
      <c r="F49" s="58"/>
      <c r="G49" s="21"/>
      <c r="H49" s="21"/>
      <c r="I49" s="21"/>
      <c r="J49" s="21"/>
      <c r="K49" s="21"/>
    </row>
    <row r="50" spans="1:11">
      <c r="A50" s="12" t="s">
        <v>131</v>
      </c>
      <c r="B50" s="4" t="s">
        <v>282</v>
      </c>
      <c r="C50" s="4" t="s">
        <v>595</v>
      </c>
      <c r="D50" s="51" t="s">
        <v>592</v>
      </c>
      <c r="E50" s="21">
        <f>'[2]WP II-D-3.8.3'!E37</f>
        <v>60457000</v>
      </c>
      <c r="F50" s="12" t="s">
        <v>200</v>
      </c>
      <c r="G50" s="21">
        <f>$E50*(SUMIFS(II_F_Func_Factors_Transmission,II_F_Func_Factors_H_Functionalization_Factor,$F50))</f>
        <v>11871209.086601218</v>
      </c>
      <c r="H50" s="21">
        <f>$E50*(SUMIFS(II_F_Func_Factors_Distribution,II_F_Func_Factors_H_Functionalization_Factor,$F50))</f>
        <v>38815471.484708451</v>
      </c>
      <c r="I50" s="21">
        <f>$E50*(SUMIFS(II_F_Func_Factors_Meters,II_F_Func_Factors_H_Functionalization_Factor,$F50))</f>
        <v>6706909.0966635784</v>
      </c>
      <c r="J50" s="21">
        <f>$E50*(SUMIFS(II_F_Func_Factors_TDCS,II_F_Func_Factors_H_Functionalization_Factor,$F50))</f>
        <v>3063410.3320267438</v>
      </c>
      <c r="K50" s="21">
        <f>SUM(G50:J50)</f>
        <v>60456999.999999993</v>
      </c>
    </row>
    <row r="51" spans="1:11">
      <c r="A51" s="12" t="s">
        <v>133</v>
      </c>
      <c r="B51" s="4" t="s">
        <v>282</v>
      </c>
      <c r="C51" s="5" t="s">
        <v>45</v>
      </c>
      <c r="D51" s="51" t="s">
        <v>593</v>
      </c>
      <c r="E51" s="21">
        <f>'[2]WP II-D-3.8.3'!E38</f>
        <v>18370799</v>
      </c>
      <c r="F51" s="12" t="s">
        <v>200</v>
      </c>
      <c r="G51" s="21">
        <f>$E51*(SUMIFS(II_F_Func_Factors_Transmission,II_F_Func_Factors_H_Functionalization_Factor,$F51))</f>
        <v>3607251.3690213636</v>
      </c>
      <c r="H51" s="21">
        <f>$E51*(SUMIFS(II_F_Func_Factors_Distribution,II_F_Func_Factors_H_Functionalization_Factor,$F51))</f>
        <v>11794684.234014433</v>
      </c>
      <c r="I51" s="21">
        <f>$E51*(SUMIFS(II_F_Func_Factors_Meters,II_F_Func_Factors_H_Functionalization_Factor,$F51))</f>
        <v>2037998.5597379655</v>
      </c>
      <c r="J51" s="21">
        <f>$E51*(SUMIFS(II_F_Func_Factors_TDCS,II_F_Func_Factors_H_Functionalization_Factor,$F51))</f>
        <v>930864.83722623636</v>
      </c>
      <c r="K51" s="21">
        <f>SUM(G51:J51)</f>
        <v>18370799</v>
      </c>
    </row>
    <row r="52" spans="1:11">
      <c r="A52" s="12" t="s">
        <v>134</v>
      </c>
      <c r="B52" s="4" t="s">
        <v>282</v>
      </c>
      <c r="C52" s="5" t="s">
        <v>45</v>
      </c>
      <c r="D52" s="51" t="s">
        <v>594</v>
      </c>
      <c r="E52" s="21">
        <f>'[2]WP II-D-3.8.3'!E39</f>
        <v>12295000</v>
      </c>
      <c r="F52" s="12" t="s">
        <v>200</v>
      </c>
      <c r="G52" s="21">
        <f>$E52*(SUMIFS(II_F_Func_Factors_Transmission,II_F_Func_Factors_H_Functionalization_Factor,$F52))</f>
        <v>2414220.2841649763</v>
      </c>
      <c r="H52" s="21">
        <f>$E52*(SUMIFS(II_F_Func_Factors_Distribution,II_F_Func_Factors_H_Functionalization_Factor,$F52))</f>
        <v>7893812.4932512436</v>
      </c>
      <c r="I52" s="21">
        <f>$E52*(SUMIFS(II_F_Func_Factors_Meters,II_F_Func_Factors_H_Functionalization_Factor,$F52))</f>
        <v>1363968.5618452569</v>
      </c>
      <c r="J52" s="21">
        <f>$E52*(SUMIFS(II_F_Func_Factors_TDCS,II_F_Func_Factors_H_Functionalization_Factor,$F52))</f>
        <v>622998.66073852184</v>
      </c>
      <c r="K52" s="21">
        <f>SUM(G52:J52)</f>
        <v>12294999.999999998</v>
      </c>
    </row>
    <row r="53" spans="1:11">
      <c r="A53" s="12" t="s">
        <v>136</v>
      </c>
      <c r="B53" s="4" t="s">
        <v>45</v>
      </c>
      <c r="C53" s="5"/>
      <c r="D53" s="51"/>
      <c r="E53" s="58" t="s">
        <v>45</v>
      </c>
      <c r="F53" s="58" t="s">
        <v>45</v>
      </c>
      <c r="G53" s="21" t="s">
        <v>45</v>
      </c>
      <c r="H53" s="21" t="s">
        <v>45</v>
      </c>
      <c r="I53" s="21" t="s">
        <v>45</v>
      </c>
      <c r="J53" s="21" t="s">
        <v>45</v>
      </c>
      <c r="K53" s="21" t="s">
        <v>45</v>
      </c>
    </row>
    <row r="54" spans="1:11">
      <c r="A54" s="12" t="s">
        <v>137</v>
      </c>
      <c r="B54" s="50"/>
      <c r="C54" s="50"/>
      <c r="D54" s="50" t="s">
        <v>596</v>
      </c>
      <c r="E54" s="58"/>
      <c r="F54" s="58"/>
      <c r="G54" s="21"/>
      <c r="H54" s="21"/>
      <c r="I54" s="21"/>
      <c r="J54" s="21"/>
      <c r="K54" s="21"/>
    </row>
    <row r="55" spans="1:11">
      <c r="A55" s="12" t="s">
        <v>138</v>
      </c>
      <c r="B55" s="4" t="s">
        <v>282</v>
      </c>
      <c r="C55" s="4" t="s">
        <v>596</v>
      </c>
      <c r="D55" s="51" t="s">
        <v>592</v>
      </c>
      <c r="E55" s="21">
        <f>E45+E50</f>
        <v>60893000</v>
      </c>
      <c r="F55" s="12" t="s">
        <v>200</v>
      </c>
      <c r="G55" s="21">
        <f>$E55*(SUMIFS(II_F_Func_Factors_Transmission,II_F_Func_Factors_H_Functionalization_Factor,$F55))</f>
        <v>11956821.127585027</v>
      </c>
      <c r="H55" s="21">
        <f>$E55*(SUMIFS(II_F_Func_Factors_Distribution,II_F_Func_Factors_H_Functionalization_Factor,$F55))</f>
        <v>39095398.46698235</v>
      </c>
      <c r="I55" s="21">
        <f>$E55*(SUMIFS(II_F_Func_Factors_Meters,II_F_Func_Factors_H_Functionalization_Factor,$F55))</f>
        <v>6755277.5629478022</v>
      </c>
      <c r="J55" s="21">
        <f>$E55*(SUMIFS(II_F_Func_Factors_TDCS,II_F_Func_Factors_H_Functionalization_Factor,$F55))</f>
        <v>3085502.842484816</v>
      </c>
      <c r="K55" s="21">
        <f>SUM(G55:J55)</f>
        <v>60892999.999999993</v>
      </c>
    </row>
    <row r="56" spans="1:11">
      <c r="A56" s="12" t="s">
        <v>140</v>
      </c>
      <c r="B56" s="4" t="s">
        <v>282</v>
      </c>
      <c r="C56" s="5" t="s">
        <v>45</v>
      </c>
      <c r="D56" s="51" t="s">
        <v>593</v>
      </c>
      <c r="E56" s="21">
        <f>E46+E51</f>
        <v>18674617</v>
      </c>
      <c r="F56" s="12" t="s">
        <v>200</v>
      </c>
      <c r="G56" s="21">
        <f>$E56*(SUMIFS(II_F_Func_Factors_Transmission,II_F_Func_Factors_H_Functionalization_Factor,$F56))</f>
        <v>3666908.4311030582</v>
      </c>
      <c r="H56" s="21">
        <f>$E56*(SUMIFS(II_F_Func_Factors_Distribution,II_F_Func_Factors_H_Functionalization_Factor,$F56))</f>
        <v>11989745.830116475</v>
      </c>
      <c r="I56" s="21">
        <f>$E56*(SUMIFS(II_F_Func_Factors_Meters,II_F_Func_Factors_H_Functionalization_Factor,$F56))</f>
        <v>2071703.171411223</v>
      </c>
      <c r="J56" s="21">
        <f>$E56*(SUMIFS(II_F_Func_Factors_TDCS,II_F_Func_Factors_H_Functionalization_Factor,$F56))</f>
        <v>946259.5673692422</v>
      </c>
      <c r="K56" s="21">
        <f>SUM(G56:J56)</f>
        <v>18674616.999999996</v>
      </c>
    </row>
    <row r="57" spans="1:11">
      <c r="A57" s="12" t="s">
        <v>141</v>
      </c>
      <c r="B57" s="4" t="s">
        <v>282</v>
      </c>
      <c r="C57" s="5" t="s">
        <v>45</v>
      </c>
      <c r="D57" s="51" t="s">
        <v>594</v>
      </c>
      <c r="E57" s="21">
        <f>E47+E52</f>
        <v>13100000</v>
      </c>
      <c r="F57" s="12" t="s">
        <v>200</v>
      </c>
      <c r="G57" s="21">
        <f>$E57*(SUMIFS(II_F_Func_Factors_Transmission,II_F_Func_Factors_H_Functionalization_Factor,$F57))</f>
        <v>2572288.3873575591</v>
      </c>
      <c r="H57" s="21">
        <f>$E57*(SUMIFS(II_F_Func_Factors_Distribution,II_F_Func_Factors_H_Functionalization_Factor,$F57))</f>
        <v>8410650.1554771289</v>
      </c>
      <c r="I57" s="21">
        <f>$E57*(SUMIFS(II_F_Func_Factors_Meters,II_F_Func_Factors_H_Functionalization_Factor,$F57))</f>
        <v>1453272.7255122298</v>
      </c>
      <c r="J57" s="21">
        <f>$E57*(SUMIFS(II_F_Func_Factors_TDCS,II_F_Func_Factors_H_Functionalization_Factor,$F57))</f>
        <v>663788.73165308149</v>
      </c>
      <c r="K57" s="21">
        <f>SUM(G57:J57)</f>
        <v>13099999.999999998</v>
      </c>
    </row>
    <row r="58" spans="1:11">
      <c r="A58" s="12" t="s">
        <v>142</v>
      </c>
      <c r="B58" s="4" t="s">
        <v>45</v>
      </c>
      <c r="C58" s="4" t="s">
        <v>597</v>
      </c>
      <c r="D58" s="51"/>
      <c r="E58" s="58" t="s">
        <v>45</v>
      </c>
      <c r="F58" s="58" t="s">
        <v>45</v>
      </c>
      <c r="G58" s="21" t="s">
        <v>45</v>
      </c>
      <c r="H58" s="21" t="s">
        <v>45</v>
      </c>
      <c r="I58" s="21" t="s">
        <v>45</v>
      </c>
      <c r="J58" s="21" t="s">
        <v>45</v>
      </c>
      <c r="K58" s="21" t="s">
        <v>45</v>
      </c>
    </row>
    <row r="59" spans="1:11">
      <c r="A59" s="12" t="s">
        <v>143</v>
      </c>
      <c r="B59" s="50"/>
      <c r="C59" s="5" t="s">
        <v>45</v>
      </c>
      <c r="D59" s="50" t="s">
        <v>597</v>
      </c>
      <c r="E59" s="76">
        <f>E56+0</f>
        <v>18674617</v>
      </c>
      <c r="F59" s="58"/>
      <c r="G59" s="58"/>
      <c r="H59" s="58"/>
      <c r="I59" s="58"/>
      <c r="J59" s="58"/>
      <c r="K59" s="58"/>
    </row>
    <row r="60" spans="1:11">
      <c r="A60" s="12" t="s">
        <v>144</v>
      </c>
      <c r="B60" s="51"/>
      <c r="D60" s="51" t="s">
        <v>598</v>
      </c>
      <c r="E60" s="21">
        <f>'[2]WP II-D-3.8.3'!E47</f>
        <v>0</v>
      </c>
      <c r="F60" s="58"/>
      <c r="G60" s="21"/>
      <c r="H60" s="21"/>
      <c r="I60" s="21"/>
      <c r="J60" s="21"/>
      <c r="K60" s="21"/>
    </row>
    <row r="61" spans="1:11">
      <c r="A61" s="12" t="s">
        <v>157</v>
      </c>
      <c r="B61" s="4" t="s">
        <v>282</v>
      </c>
      <c r="D61" s="51" t="s">
        <v>599</v>
      </c>
      <c r="E61" s="21">
        <f>'[2]WP II-D-3.8.3'!E48</f>
        <v>32823568</v>
      </c>
      <c r="F61" s="12"/>
      <c r="G61" s="21"/>
      <c r="H61" s="21"/>
      <c r="I61" s="21"/>
      <c r="J61" s="21"/>
      <c r="K61" s="21"/>
    </row>
    <row r="62" spans="1:11">
      <c r="A62" s="12" t="s">
        <v>158</v>
      </c>
      <c r="B62" s="51"/>
      <c r="D62" s="51" t="s">
        <v>600</v>
      </c>
      <c r="E62" s="21">
        <f>'[2]WP II-D-3.8.3'!E49</f>
        <v>0</v>
      </c>
      <c r="F62" s="58"/>
      <c r="G62" s="58"/>
      <c r="H62" s="58"/>
      <c r="I62" s="58"/>
      <c r="J62" s="58"/>
      <c r="K62" s="58"/>
    </row>
    <row r="63" spans="1:11">
      <c r="A63" s="12" t="s">
        <v>159</v>
      </c>
      <c r="B63" s="4" t="s">
        <v>282</v>
      </c>
      <c r="D63" s="51" t="s">
        <v>601</v>
      </c>
      <c r="E63" s="21">
        <f>'[2]WP II-D-3.8.3'!E50</f>
        <v>7277440</v>
      </c>
      <c r="F63" s="12"/>
      <c r="G63" s="21"/>
      <c r="H63" s="21"/>
      <c r="I63" s="21"/>
      <c r="J63" s="21"/>
      <c r="K63" s="21"/>
    </row>
    <row r="64" spans="1:11">
      <c r="A64" s="12" t="s">
        <v>160</v>
      </c>
      <c r="B64" s="51"/>
      <c r="D64" s="51" t="s">
        <v>291</v>
      </c>
      <c r="E64" s="21">
        <f>'[2]WP II-D-3.8.3'!E51</f>
        <v>0</v>
      </c>
      <c r="F64" s="58"/>
      <c r="G64" s="21"/>
      <c r="H64" s="21"/>
      <c r="I64" s="21"/>
      <c r="J64" s="21"/>
      <c r="K64" s="21"/>
    </row>
    <row r="65" spans="1:11">
      <c r="A65" s="12" t="s">
        <v>161</v>
      </c>
      <c r="B65" s="50"/>
      <c r="D65" s="50" t="s">
        <v>602</v>
      </c>
      <c r="E65" s="76">
        <f>SUM(E59:E64)</f>
        <v>58775625</v>
      </c>
      <c r="F65" s="58"/>
      <c r="G65" s="58"/>
      <c r="H65" s="58"/>
      <c r="I65" s="58"/>
      <c r="J65" s="58"/>
      <c r="K65" s="58"/>
    </row>
    <row r="66" spans="1:11">
      <c r="A66" s="12" t="s">
        <v>162</v>
      </c>
      <c r="B66" s="4" t="s">
        <v>45</v>
      </c>
      <c r="D66" s="51"/>
      <c r="E66" s="58" t="s">
        <v>45</v>
      </c>
      <c r="F66" s="58"/>
      <c r="G66" s="21"/>
      <c r="H66" s="21"/>
      <c r="I66" s="21"/>
      <c r="J66" s="21"/>
      <c r="K66" s="21"/>
    </row>
    <row r="67" spans="1:11">
      <c r="A67" s="12" t="s">
        <v>163</v>
      </c>
      <c r="B67" s="50"/>
      <c r="D67" s="50" t="s">
        <v>603</v>
      </c>
      <c r="E67" s="58">
        <f>E57+0</f>
        <v>13100000</v>
      </c>
      <c r="F67" s="58"/>
      <c r="G67" s="58"/>
      <c r="H67" s="58"/>
      <c r="I67" s="58"/>
      <c r="J67" s="58"/>
      <c r="K67" s="58"/>
    </row>
  </sheetData>
  <dataValidations count="1">
    <dataValidation type="list" allowBlank="1" sqref="F63 F61 F55:F57 F50:F52 F17:F47" xr:uid="{00000000-0002-0000-6C00-000000000000}">
      <formula1>II_F_Func_Factors_H_Functionalization_Factor</formula1>
    </dataValidation>
  </dataValidations>
  <pageMargins left="1" right="1" top="1.25" bottom="1" header="0.5" footer="0.5"/>
  <pageSetup scale="82" fitToHeight="2" orientation="landscape" r:id="rId1"/>
  <headerFooter>
    <oddHeader>&amp;R&amp;"Times New Roman,Regular"&amp;8Schedule &amp;A
Page &amp;P of &amp;N</oddHeader>
  </headerFooter>
  <customProperties>
    <customPr name="_pios_id" r:id="rId2"/>
  </customPropertie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D00-000000000000}">
  <sheetPr codeName="Sheet108"/>
  <dimension ref="A1:B14"/>
  <sheetViews>
    <sheetView workbookViewId="0"/>
  </sheetViews>
  <sheetFormatPr defaultColWidth="9" defaultRowHeight="10.9"/>
  <cols>
    <col min="1" max="1" width="5.375" style="15" customWidth="1"/>
    <col min="2" max="2" width="39" style="15" customWidth="1"/>
    <col min="3" max="16384" width="9" style="15"/>
  </cols>
  <sheetData>
    <row r="1" spans="1:2">
      <c r="A1" s="16" t="s">
        <v>0</v>
      </c>
    </row>
    <row r="2" spans="1:2">
      <c r="A2" s="16" t="s">
        <v>1</v>
      </c>
    </row>
    <row r="3" spans="1:2">
      <c r="A3" s="16" t="s">
        <v>28</v>
      </c>
    </row>
    <row r="4" spans="1:2">
      <c r="A4" s="16" t="s">
        <v>2</v>
      </c>
    </row>
    <row r="5" spans="1:2">
      <c r="A5" s="16" t="s">
        <v>3</v>
      </c>
    </row>
    <row r="6" spans="1:2">
      <c r="A6" s="16" t="s">
        <v>362</v>
      </c>
    </row>
    <row r="10" spans="1:2">
      <c r="A10" s="49" t="s">
        <v>604</v>
      </c>
    </row>
    <row r="12" spans="1:2">
      <c r="A12" s="49" t="s">
        <v>605</v>
      </c>
    </row>
    <row r="13" spans="1:2">
      <c r="A13" s="55"/>
      <c r="B13" s="55"/>
    </row>
    <row r="14" spans="1:2" ht="21.75">
      <c r="A14" s="56" t="s">
        <v>41</v>
      </c>
      <c r="B14" s="56" t="s">
        <v>41</v>
      </c>
    </row>
  </sheetData>
  <pageMargins left="1" right="1" top="1.25" bottom="1" header="0.5" footer="0.5"/>
  <pageSetup orientation="landscape" r:id="rId1"/>
  <headerFooter>
    <oddHeader>&amp;R&amp;"Times New Roman,Regular"&amp;8Schedule &amp;A
Page &amp;P of &amp;N</oddHeader>
  </headerFooter>
  <customProperties>
    <customPr name="_pios_id" r:id="rId2"/>
  </customPropertie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E00-000000000000}">
  <sheetPr codeName="Sheet109">
    <tabColor rgb="FFFFC000"/>
    <pageSetUpPr fitToPage="1"/>
  </sheetPr>
  <dimension ref="A1:D26"/>
  <sheetViews>
    <sheetView workbookViewId="0"/>
  </sheetViews>
  <sheetFormatPr defaultColWidth="9" defaultRowHeight="10.9"/>
  <cols>
    <col min="1" max="1" width="4.25" style="15" customWidth="1"/>
    <col min="2" max="2" width="49.75" style="15" customWidth="1"/>
    <col min="3" max="3" width="12.375" style="15" customWidth="1"/>
    <col min="4" max="4" width="50.375" style="15" bestFit="1" customWidth="1"/>
    <col min="5" max="16384" width="9" style="15"/>
  </cols>
  <sheetData>
    <row r="1" spans="1:4">
      <c r="A1" s="16" t="s">
        <v>0</v>
      </c>
    </row>
    <row r="2" spans="1:4">
      <c r="A2" s="16" t="s">
        <v>1</v>
      </c>
    </row>
    <row r="3" spans="1:4">
      <c r="A3" s="16" t="s">
        <v>29</v>
      </c>
    </row>
    <row r="4" spans="1:4">
      <c r="A4" s="16" t="s">
        <v>2</v>
      </c>
    </row>
    <row r="5" spans="1:4">
      <c r="A5" s="16" t="s">
        <v>3</v>
      </c>
    </row>
    <row r="6" spans="1:4">
      <c r="A6" s="16" t="s">
        <v>362</v>
      </c>
    </row>
    <row r="10" spans="1:4">
      <c r="A10" s="49" t="s">
        <v>606</v>
      </c>
    </row>
    <row r="11" spans="1:4">
      <c r="A11" s="49" t="s">
        <v>607</v>
      </c>
    </row>
    <row r="13" spans="1:4" ht="21.75">
      <c r="A13" s="105" t="s">
        <v>294</v>
      </c>
      <c r="B13" s="105" t="s">
        <v>556</v>
      </c>
      <c r="C13" s="105" t="s">
        <v>557</v>
      </c>
      <c r="D13" s="105" t="s">
        <v>295</v>
      </c>
    </row>
    <row r="14" spans="1:4">
      <c r="A14" s="69"/>
    </row>
    <row r="15" spans="1:4">
      <c r="A15" s="12" t="s">
        <v>44</v>
      </c>
      <c r="B15" s="49" t="s">
        <v>608</v>
      </c>
      <c r="C15" s="12" t="s">
        <v>286</v>
      </c>
      <c r="D15" s="15" t="s">
        <v>609</v>
      </c>
    </row>
    <row r="16" spans="1:4">
      <c r="A16" s="12" t="s">
        <v>46</v>
      </c>
      <c r="B16" s="49" t="s">
        <v>608</v>
      </c>
      <c r="C16" s="12" t="s">
        <v>285</v>
      </c>
      <c r="D16" s="15" t="s">
        <v>610</v>
      </c>
    </row>
    <row r="17" spans="1:4">
      <c r="A17" s="12" t="s">
        <v>47</v>
      </c>
      <c r="B17" s="49" t="s">
        <v>611</v>
      </c>
      <c r="C17" s="12" t="s">
        <v>286</v>
      </c>
      <c r="D17" s="15" t="s">
        <v>612</v>
      </c>
    </row>
    <row r="18" spans="1:4">
      <c r="A18" s="12" t="s">
        <v>48</v>
      </c>
      <c r="B18" s="49" t="s">
        <v>611</v>
      </c>
      <c r="C18" s="12" t="s">
        <v>285</v>
      </c>
      <c r="D18" s="15" t="s">
        <v>613</v>
      </c>
    </row>
    <row r="19" spans="1:4">
      <c r="A19" s="69"/>
    </row>
    <row r="20" spans="1:4">
      <c r="A20" s="69"/>
    </row>
    <row r="21" spans="1:4">
      <c r="A21" s="12" t="s">
        <v>274</v>
      </c>
      <c r="B21" s="49" t="s">
        <v>564</v>
      </c>
    </row>
    <row r="22" spans="1:4">
      <c r="B22" s="49" t="s">
        <v>296</v>
      </c>
    </row>
    <row r="23" spans="1:4">
      <c r="B23" s="49" t="s">
        <v>297</v>
      </c>
    </row>
    <row r="24" spans="1:4">
      <c r="B24" s="49" t="s">
        <v>298</v>
      </c>
    </row>
    <row r="25" spans="1:4">
      <c r="A25" s="55"/>
      <c r="B25" s="55"/>
    </row>
    <row r="26" spans="1:4" ht="21.75">
      <c r="A26" s="56" t="s">
        <v>41</v>
      </c>
      <c r="B26" s="56" t="s">
        <v>41</v>
      </c>
    </row>
  </sheetData>
  <pageMargins left="1" right="1" top="1.25" bottom="1" header="0.5" footer="0.5"/>
  <pageSetup scale="67" fitToHeight="0" orientation="landscape" r:id="rId1"/>
  <headerFooter>
    <oddHeader>&amp;R&amp;"Times New Roman,Regular"&amp;8Schedule &amp;A
Page &amp;P of &amp;N</oddHeader>
  </headerFooter>
  <customProperties>
    <customPr name="_pios_id" r:id="rId2"/>
  </customPropertie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F00-000000000000}">
  <sheetPr codeName="Sheet110"/>
  <dimension ref="A1:B17"/>
  <sheetViews>
    <sheetView workbookViewId="0"/>
  </sheetViews>
  <sheetFormatPr defaultColWidth="9" defaultRowHeight="10.9"/>
  <cols>
    <col min="1" max="1" width="5.375" style="15" customWidth="1"/>
    <col min="2" max="2" width="39" style="15" customWidth="1"/>
    <col min="3" max="16384" width="9" style="15"/>
  </cols>
  <sheetData>
    <row r="1" spans="1:2">
      <c r="A1" s="16" t="s">
        <v>0</v>
      </c>
    </row>
    <row r="2" spans="1:2">
      <c r="A2" s="16" t="s">
        <v>1</v>
      </c>
    </row>
    <row r="3" spans="1:2">
      <c r="A3" s="16" t="s">
        <v>30</v>
      </c>
    </row>
    <row r="4" spans="1:2">
      <c r="A4" s="16" t="s">
        <v>2</v>
      </c>
    </row>
    <row r="5" spans="1:2">
      <c r="A5" s="16" t="s">
        <v>3</v>
      </c>
    </row>
    <row r="6" spans="1:2">
      <c r="A6" s="16" t="s">
        <v>362</v>
      </c>
    </row>
    <row r="10" spans="1:2">
      <c r="A10" s="49" t="s">
        <v>614</v>
      </c>
    </row>
    <row r="11" spans="1:2">
      <c r="A11" s="49" t="s">
        <v>615</v>
      </c>
    </row>
    <row r="12" spans="1:2">
      <c r="A12" s="49" t="s">
        <v>616</v>
      </c>
    </row>
    <row r="15" spans="1:2">
      <c r="A15" s="49" t="s">
        <v>617</v>
      </c>
    </row>
    <row r="16" spans="1:2">
      <c r="A16" s="55"/>
      <c r="B16" s="55"/>
    </row>
    <row r="17" spans="1:2" ht="21.75">
      <c r="A17" s="56" t="s">
        <v>41</v>
      </c>
      <c r="B17" s="56" t="s">
        <v>41</v>
      </c>
    </row>
  </sheetData>
  <pageMargins left="1" right="1" top="1.25" bottom="1" header="0.5" footer="0.5"/>
  <pageSetup orientation="landscape" r:id="rId1"/>
  <headerFooter>
    <oddHeader>&amp;R&amp;"Times New Roman,Regular"&amp;8Schedule &amp;A
Page &amp;P of &amp;N</oddHeader>
  </headerFooter>
  <customProperties>
    <customPr name="_pios_id" r:id="rId2"/>
  </customPropertie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000-000000000000}">
  <sheetPr codeName="Sheet111"/>
  <dimension ref="A1:K65"/>
  <sheetViews>
    <sheetView zoomScaleNormal="100" workbookViewId="0">
      <selection activeCell="L36" sqref="L36"/>
    </sheetView>
  </sheetViews>
  <sheetFormatPr defaultColWidth="9" defaultRowHeight="10.9"/>
  <cols>
    <col min="1" max="1" width="5.375" style="15" customWidth="1"/>
    <col min="2" max="2" width="0" style="15" hidden="1" customWidth="1"/>
    <col min="3" max="3" width="3.875" style="15" customWidth="1"/>
    <col min="4" max="4" width="32.375" style="15" bestFit="1" customWidth="1"/>
    <col min="5" max="5" width="12.25" style="15" customWidth="1"/>
    <col min="6" max="11" width="11.75" style="15" customWidth="1"/>
    <col min="12" max="16384" width="9" style="15"/>
  </cols>
  <sheetData>
    <row r="1" spans="1:11">
      <c r="A1" s="16" t="s">
        <v>0</v>
      </c>
    </row>
    <row r="2" spans="1:11">
      <c r="A2" s="16" t="s">
        <v>1</v>
      </c>
    </row>
    <row r="3" spans="1:11">
      <c r="A3" s="16" t="s">
        <v>31</v>
      </c>
    </row>
    <row r="4" spans="1:11">
      <c r="A4" s="16" t="s">
        <v>2</v>
      </c>
    </row>
    <row r="5" spans="1:11">
      <c r="A5" s="16" t="s">
        <v>3</v>
      </c>
    </row>
    <row r="6" spans="1:11">
      <c r="A6" s="16" t="s">
        <v>362</v>
      </c>
    </row>
    <row r="9" spans="1:11">
      <c r="A9" s="149" t="s">
        <v>618</v>
      </c>
      <c r="B9" s="149"/>
      <c r="C9" s="149"/>
      <c r="D9" s="149"/>
      <c r="E9" s="149"/>
      <c r="F9" s="149"/>
      <c r="G9" s="149"/>
      <c r="H9" s="149"/>
      <c r="I9" s="149"/>
      <c r="J9" s="149"/>
    </row>
    <row r="10" spans="1:11">
      <c r="A10" s="66"/>
      <c r="B10" s="66"/>
      <c r="C10" s="66"/>
      <c r="D10" s="66"/>
      <c r="E10" s="66"/>
      <c r="F10" s="66"/>
      <c r="G10" s="66"/>
      <c r="H10" s="66"/>
      <c r="I10" s="66"/>
      <c r="J10" s="66"/>
      <c r="K10" s="66"/>
    </row>
    <row r="11" spans="1:11">
      <c r="E11" s="108" t="s">
        <v>38</v>
      </c>
      <c r="F11" s="108" t="s">
        <v>39</v>
      </c>
      <c r="G11" s="108" t="s">
        <v>40</v>
      </c>
      <c r="H11" s="108" t="s">
        <v>63</v>
      </c>
      <c r="I11" s="108" t="s">
        <v>64</v>
      </c>
      <c r="J11" s="108" t="s">
        <v>65</v>
      </c>
      <c r="K11" s="108" t="s">
        <v>66</v>
      </c>
    </row>
    <row r="12" spans="1:11">
      <c r="A12" s="66"/>
      <c r="B12" s="66"/>
      <c r="C12" s="66"/>
      <c r="D12" s="66"/>
      <c r="E12" s="66"/>
      <c r="F12" s="66"/>
      <c r="G12" s="66"/>
      <c r="H12" s="66"/>
      <c r="I12" s="66"/>
      <c r="J12" s="66"/>
      <c r="K12" s="66"/>
    </row>
    <row r="13" spans="1:11" ht="21.75">
      <c r="A13" s="14" t="s">
        <v>41</v>
      </c>
      <c r="B13" s="14" t="s">
        <v>205</v>
      </c>
      <c r="C13" s="14" t="s">
        <v>205</v>
      </c>
      <c r="D13" s="14" t="s">
        <v>42</v>
      </c>
      <c r="E13" s="9" t="s">
        <v>588</v>
      </c>
      <c r="F13" s="9" t="s">
        <v>589</v>
      </c>
      <c r="G13" s="9" t="s">
        <v>73</v>
      </c>
      <c r="H13" s="9" t="s">
        <v>74</v>
      </c>
      <c r="I13" s="9" t="s">
        <v>75</v>
      </c>
      <c r="J13" s="9" t="s">
        <v>76</v>
      </c>
      <c r="K13" s="9" t="s">
        <v>103</v>
      </c>
    </row>
    <row r="14" spans="1:11">
      <c r="A14" s="12" t="s">
        <v>44</v>
      </c>
      <c r="B14" s="4" t="s">
        <v>619</v>
      </c>
      <c r="C14" s="4"/>
      <c r="D14" s="4"/>
      <c r="E14" s="21"/>
      <c r="F14" s="58"/>
      <c r="G14" s="21"/>
      <c r="H14" s="21"/>
      <c r="I14" s="21"/>
      <c r="J14" s="21"/>
      <c r="K14" s="21"/>
    </row>
    <row r="15" spans="1:11">
      <c r="A15" s="12" t="s">
        <v>46</v>
      </c>
      <c r="B15" s="50"/>
      <c r="C15" s="50" t="s">
        <v>286</v>
      </c>
      <c r="D15" s="50"/>
      <c r="E15" s="21"/>
      <c r="F15" s="58"/>
      <c r="G15" s="21"/>
      <c r="H15" s="21"/>
      <c r="I15" s="21"/>
      <c r="J15" s="21"/>
      <c r="K15" s="21"/>
    </row>
    <row r="16" spans="1:11">
      <c r="A16" s="12" t="s">
        <v>47</v>
      </c>
      <c r="B16" s="50"/>
      <c r="C16" s="50"/>
      <c r="D16" s="50" t="s">
        <v>620</v>
      </c>
      <c r="E16" s="21"/>
      <c r="F16" s="58"/>
      <c r="G16" s="21"/>
      <c r="H16" s="21"/>
      <c r="I16" s="21"/>
      <c r="J16" s="21"/>
      <c r="K16" s="21"/>
    </row>
    <row r="17" spans="1:11">
      <c r="A17" s="12" t="s">
        <v>48</v>
      </c>
      <c r="B17" s="4" t="s">
        <v>591</v>
      </c>
      <c r="C17" s="4" t="s">
        <v>620</v>
      </c>
      <c r="D17" s="50" t="s">
        <v>621</v>
      </c>
      <c r="E17" s="21">
        <f>'[2]WP II-D-3.9.3'!E4</f>
        <v>-7204000</v>
      </c>
      <c r="F17" s="67" t="s">
        <v>200</v>
      </c>
      <c r="G17" s="21">
        <f>SUMIF('II-F Func Factors'!$B:$B,$F17,'II-F Func Factors'!E:E)*$E17</f>
        <v>-1414562.2551544928</v>
      </c>
      <c r="H17" s="21">
        <f>SUMIF('II-F Func Factors'!$B:$B,$F17,'II-F Func Factors'!F:F)*$E17</f>
        <v>-4625215.5511494074</v>
      </c>
      <c r="I17" s="21">
        <f>SUMIF('II-F Func Factors'!$B:$B,$F17,'II-F Func Factors'!G:G)*$E17</f>
        <v>-799189.06218245067</v>
      </c>
      <c r="J17" s="21">
        <f>SUMIF('II-F Func Factors'!$B:$B,$F17,'II-F Func Factors'!H:H)*$E17</f>
        <v>-365033.13151364878</v>
      </c>
      <c r="K17" s="21">
        <f t="shared" ref="K17:K48" si="0">SUM(G17:J17)</f>
        <v>-7203999.9999999991</v>
      </c>
    </row>
    <row r="18" spans="1:11">
      <c r="A18" s="12" t="s">
        <v>49</v>
      </c>
      <c r="B18" s="5" t="s">
        <v>45</v>
      </c>
      <c r="C18" s="5" t="s">
        <v>45</v>
      </c>
      <c r="D18" s="50" t="s">
        <v>622</v>
      </c>
      <c r="E18" s="21">
        <f>'[2]WP II-D-3.9.3'!E5</f>
        <v>441562</v>
      </c>
      <c r="F18" s="67" t="s">
        <v>200</v>
      </c>
      <c r="G18" s="21">
        <f>SUMIF('II-F Func Factors'!$B:$B,$F18,'II-F Func Factors'!E:E)*$E18</f>
        <v>86704.183580028897</v>
      </c>
      <c r="H18" s="21">
        <f>SUMIF('II-F Func Factors'!$B:$B,$F18,'II-F Func Factors'!F:F)*$E18</f>
        <v>283497.97740097647</v>
      </c>
      <c r="I18" s="21">
        <f>SUMIF('II-F Func Factors'!$B:$B,$F18,'II-F Func Factors'!G:G)*$E18</f>
        <v>48985.497039895512</v>
      </c>
      <c r="J18" s="21">
        <f>SUMIF('II-F Func Factors'!$B:$B,$F18,'II-F Func Factors'!H:H)*$E18</f>
        <v>22374.341979099081</v>
      </c>
      <c r="K18" s="21">
        <f t="shared" si="0"/>
        <v>441561.99999999994</v>
      </c>
    </row>
    <row r="19" spans="1:11">
      <c r="A19" s="12" t="s">
        <v>50</v>
      </c>
      <c r="B19" s="4" t="s">
        <v>286</v>
      </c>
      <c r="C19" s="5" t="s">
        <v>45</v>
      </c>
      <c r="D19" s="50" t="s">
        <v>623</v>
      </c>
      <c r="E19" s="21">
        <f>'[2]WP II-D-3.9.3'!E6</f>
        <v>455000</v>
      </c>
      <c r="F19" s="67" t="s">
        <v>200</v>
      </c>
      <c r="G19" s="21">
        <f>SUMIF('II-F Func Factors'!$B:$B,$F19,'II-F Func Factors'!E:E)*$E19</f>
        <v>89342.840934938125</v>
      </c>
      <c r="H19" s="21">
        <f>SUMIF('II-F Func Factors'!$B:$B,$F19,'II-F Func Factors'!F:F)*$E19</f>
        <v>292125.63517115219</v>
      </c>
      <c r="I19" s="21">
        <f>SUMIF('II-F Func Factors'!$B:$B,$F19,'II-F Func Factors'!G:G)*$E19</f>
        <v>50476.266420462947</v>
      </c>
      <c r="J19" s="21">
        <f>SUMIF('II-F Func Factors'!$B:$B,$F19,'II-F Func Factors'!H:H)*$E19</f>
        <v>23055.257473446723</v>
      </c>
      <c r="K19" s="21">
        <f t="shared" si="0"/>
        <v>454999.99999999994</v>
      </c>
    </row>
    <row r="20" spans="1:11">
      <c r="A20" s="12" t="s">
        <v>51</v>
      </c>
      <c r="B20" s="5" t="s">
        <v>45</v>
      </c>
      <c r="C20" s="5"/>
      <c r="D20" s="50"/>
      <c r="E20" s="21"/>
      <c r="F20" s="67"/>
      <c r="G20" s="21"/>
      <c r="H20" s="21"/>
      <c r="I20" s="21"/>
      <c r="J20" s="21"/>
      <c r="K20" s="21"/>
    </row>
    <row r="21" spans="1:11">
      <c r="A21" s="12" t="s">
        <v>52</v>
      </c>
      <c r="B21" s="5" t="s">
        <v>45</v>
      </c>
      <c r="C21" s="50"/>
      <c r="D21" s="57" t="s">
        <v>624</v>
      </c>
      <c r="E21" s="21"/>
      <c r="F21" s="67"/>
      <c r="G21" s="21"/>
      <c r="H21" s="21"/>
      <c r="I21" s="21"/>
      <c r="J21" s="21"/>
      <c r="K21" s="21"/>
    </row>
    <row r="22" spans="1:11">
      <c r="A22" s="12" t="s">
        <v>53</v>
      </c>
      <c r="B22" s="5" t="s">
        <v>45</v>
      </c>
      <c r="C22" s="4" t="s">
        <v>624</v>
      </c>
      <c r="D22" s="50" t="s">
        <v>621</v>
      </c>
      <c r="E22" s="21">
        <f>'[2]WP II-D-3.9.3'!E9</f>
        <v>-391000</v>
      </c>
      <c r="F22" s="67" t="s">
        <v>200</v>
      </c>
      <c r="G22" s="21">
        <f>SUMIF('II-F Func Factors'!$B:$B,$F22,'II-F Func Factors'!E:E)*$E22</f>
        <v>-76775.935836397373</v>
      </c>
      <c r="H22" s="21">
        <f>SUMIF('II-F Func Factors'!$B:$B,$F22,'II-F Func Factors'!F:F)*$E22</f>
        <v>-251035.4359382868</v>
      </c>
      <c r="I22" s="21">
        <f>SUMIF('II-F Func Factors'!$B:$B,$F22,'II-F Func Factors'!G:G)*$E22</f>
        <v>-43376.308066815407</v>
      </c>
      <c r="J22" s="21">
        <f>SUMIF('II-F Func Factors'!$B:$B,$F22,'II-F Func Factors'!H:H)*$E22</f>
        <v>-19812.32015850037</v>
      </c>
      <c r="K22" s="21">
        <f t="shared" si="0"/>
        <v>-391000</v>
      </c>
    </row>
    <row r="23" spans="1:11">
      <c r="A23" s="12" t="s">
        <v>54</v>
      </c>
      <c r="B23" s="5" t="s">
        <v>45</v>
      </c>
      <c r="C23" s="5" t="s">
        <v>45</v>
      </c>
      <c r="D23" s="50" t="s">
        <v>622</v>
      </c>
      <c r="E23" s="21">
        <f>'[2]WP II-D-3.9.3'!E10</f>
        <v>815121</v>
      </c>
      <c r="F23" s="67" t="s">
        <v>200</v>
      </c>
      <c r="G23" s="21">
        <f>SUMIF('II-F Func Factors'!$B:$B,$F23,'II-F Func Factors'!E:E)*$E23</f>
        <v>160055.44141918176</v>
      </c>
      <c r="H23" s="21">
        <f>SUMIF('II-F Func Factors'!$B:$B,$F23,'II-F Func Factors'!F:F)*$E23</f>
        <v>523335.69201394444</v>
      </c>
      <c r="I23" s="21">
        <f>SUMIF('II-F Func Factors'!$B:$B,$F23,'II-F Func Factors'!G:G)*$E23</f>
        <v>90426.955518492701</v>
      </c>
      <c r="J23" s="21">
        <f>SUMIF('II-F Func Factors'!$B:$B,$F23,'II-F Func Factors'!H:H)*$E23</f>
        <v>41302.911048381022</v>
      </c>
      <c r="K23" s="21">
        <f t="shared" si="0"/>
        <v>815120.99999999988</v>
      </c>
    </row>
    <row r="24" spans="1:11">
      <c r="A24" s="12" t="s">
        <v>55</v>
      </c>
      <c r="B24" s="5" t="s">
        <v>45</v>
      </c>
      <c r="C24" s="5" t="s">
        <v>45</v>
      </c>
      <c r="D24" s="50" t="s">
        <v>623</v>
      </c>
      <c r="E24" s="21">
        <f>'[2]WP II-D-3.9.3'!E11</f>
        <v>759000</v>
      </c>
      <c r="F24" s="67" t="s">
        <v>200</v>
      </c>
      <c r="G24" s="21">
        <f>SUMIF('II-F Func Factors'!$B:$B,$F24,'II-F Func Factors'!E:E)*$E24</f>
        <v>149035.64015300668</v>
      </c>
      <c r="H24" s="21">
        <f>SUMIF('II-F Func Factors'!$B:$B,$F24,'II-F Func Factors'!F:F)*$E24</f>
        <v>487304.08152726264</v>
      </c>
      <c r="I24" s="21">
        <f>SUMIF('II-F Func Factors'!$B:$B,$F24,'II-F Func Factors'!G:G)*$E24</f>
        <v>84201.068600288738</v>
      </c>
      <c r="J24" s="21">
        <f>SUMIF('II-F Func Factors'!$B:$B,$F24,'II-F Func Factors'!H:H)*$E24</f>
        <v>38459.209719441897</v>
      </c>
      <c r="K24" s="21">
        <f t="shared" si="0"/>
        <v>759000</v>
      </c>
    </row>
    <row r="25" spans="1:11">
      <c r="A25" s="12" t="s">
        <v>56</v>
      </c>
      <c r="B25" s="5" t="s">
        <v>45</v>
      </c>
      <c r="C25" s="5"/>
      <c r="D25" s="50"/>
      <c r="E25" s="21"/>
      <c r="F25" s="67"/>
      <c r="G25" s="21"/>
      <c r="H25" s="21"/>
      <c r="I25" s="21"/>
      <c r="J25" s="21"/>
      <c r="K25" s="21"/>
    </row>
    <row r="26" spans="1:11">
      <c r="A26" s="12" t="s">
        <v>57</v>
      </c>
      <c r="B26" s="5" t="s">
        <v>45</v>
      </c>
      <c r="C26" s="50"/>
      <c r="D26" s="57" t="s">
        <v>596</v>
      </c>
      <c r="E26" s="21"/>
      <c r="F26" s="67"/>
      <c r="G26" s="21"/>
      <c r="H26" s="21"/>
      <c r="I26" s="21"/>
      <c r="J26" s="21"/>
      <c r="K26" s="21"/>
    </row>
    <row r="27" spans="1:11">
      <c r="A27" s="12" t="s">
        <v>58</v>
      </c>
      <c r="B27" s="5" t="s">
        <v>45</v>
      </c>
      <c r="C27" s="4" t="s">
        <v>596</v>
      </c>
      <c r="D27" s="50" t="s">
        <v>621</v>
      </c>
      <c r="E27" s="21">
        <f>E17+E22</f>
        <v>-7595000</v>
      </c>
      <c r="F27" s="67" t="s">
        <v>200</v>
      </c>
      <c r="G27" s="21">
        <f>SUMIF('II-F Func Factors'!$B:$B,$F27,'II-F Func Factors'!E:E)*$E27</f>
        <v>-1491338.1909908901</v>
      </c>
      <c r="H27" s="21">
        <f>SUMIF('II-F Func Factors'!$B:$B,$F27,'II-F Func Factors'!F:F)*$E27</f>
        <v>-4876250.987087694</v>
      </c>
      <c r="I27" s="21">
        <f>SUMIF('II-F Func Factors'!$B:$B,$F27,'II-F Func Factors'!G:G)*$E27</f>
        <v>-842565.37024926615</v>
      </c>
      <c r="J27" s="21">
        <f>SUMIF('II-F Func Factors'!$B:$B,$F27,'II-F Func Factors'!H:H)*$E27</f>
        <v>-384845.45167214912</v>
      </c>
      <c r="K27" s="21">
        <f t="shared" si="0"/>
        <v>-7594999.9999999991</v>
      </c>
    </row>
    <row r="28" spans="1:11">
      <c r="A28" s="12" t="s">
        <v>59</v>
      </c>
      <c r="B28" s="5" t="s">
        <v>45</v>
      </c>
      <c r="C28" s="5" t="s">
        <v>45</v>
      </c>
      <c r="D28" s="50" t="s">
        <v>622</v>
      </c>
      <c r="E28" s="21">
        <f t="shared" ref="E28:E29" si="1">E18+E23</f>
        <v>1256683</v>
      </c>
      <c r="F28" s="67" t="s">
        <v>200</v>
      </c>
      <c r="G28" s="21">
        <f>SUMIF('II-F Func Factors'!$B:$B,$F28,'II-F Func Factors'!E:E)*$E28</f>
        <v>246759.62499921065</v>
      </c>
      <c r="H28" s="21">
        <f>SUMIF('II-F Func Factors'!$B:$B,$F28,'II-F Func Factors'!F:F)*$E28</f>
        <v>806833.66941492097</v>
      </c>
      <c r="I28" s="21">
        <f>SUMIF('II-F Func Factors'!$B:$B,$F28,'II-F Func Factors'!G:G)*$E28</f>
        <v>139412.45255838821</v>
      </c>
      <c r="J28" s="21">
        <f>SUMIF('II-F Func Factors'!$B:$B,$F28,'II-F Func Factors'!H:H)*$E28</f>
        <v>63677.253027480103</v>
      </c>
      <c r="K28" s="21">
        <f t="shared" si="0"/>
        <v>1256683</v>
      </c>
    </row>
    <row r="29" spans="1:11">
      <c r="A29" s="12" t="s">
        <v>60</v>
      </c>
      <c r="B29" s="5" t="s">
        <v>45</v>
      </c>
      <c r="C29" s="5" t="s">
        <v>45</v>
      </c>
      <c r="D29" s="50" t="s">
        <v>623</v>
      </c>
      <c r="E29" s="21">
        <f t="shared" si="1"/>
        <v>1214000</v>
      </c>
      <c r="F29" s="67" t="s">
        <v>200</v>
      </c>
      <c r="G29" s="21">
        <f>SUMIF('II-F Func Factors'!$B:$B,$F29,'II-F Func Factors'!E:E)*$E29</f>
        <v>238378.48108794479</v>
      </c>
      <c r="H29" s="21">
        <f>SUMIF('II-F Func Factors'!$B:$B,$F29,'II-F Func Factors'!F:F)*$E29</f>
        <v>779429.71669841476</v>
      </c>
      <c r="I29" s="21">
        <f>SUMIF('II-F Func Factors'!$B:$B,$F29,'II-F Func Factors'!G:G)*$E29</f>
        <v>134677.33502075169</v>
      </c>
      <c r="J29" s="21">
        <f>SUMIF('II-F Func Factors'!$B:$B,$F29,'II-F Func Factors'!H:H)*$E29</f>
        <v>61514.467192888616</v>
      </c>
      <c r="K29" s="21">
        <f t="shared" si="0"/>
        <v>1214000</v>
      </c>
    </row>
    <row r="30" spans="1:11">
      <c r="A30" s="12" t="s">
        <v>61</v>
      </c>
      <c r="B30" s="4" t="s">
        <v>285</v>
      </c>
      <c r="C30" s="5"/>
      <c r="D30" s="50"/>
      <c r="E30" s="21"/>
      <c r="F30" s="67"/>
      <c r="G30" s="21"/>
      <c r="H30" s="21"/>
      <c r="I30" s="21"/>
      <c r="J30" s="21"/>
      <c r="K30" s="21"/>
    </row>
    <row r="31" spans="1:11">
      <c r="A31" s="12" t="s">
        <v>77</v>
      </c>
      <c r="B31" s="5" t="s">
        <v>45</v>
      </c>
      <c r="C31" s="5"/>
      <c r="D31" s="50" t="s">
        <v>597</v>
      </c>
      <c r="E31" s="21">
        <f>'[2]WP II-D-3.9.3'!E18</f>
        <v>1256683</v>
      </c>
      <c r="F31" s="67" t="s">
        <v>200</v>
      </c>
      <c r="G31" s="21">
        <f>SUMIF('II-F Func Factors'!$B:$B,$F31,'II-F Func Factors'!E:E)*$E31</f>
        <v>246759.62499921065</v>
      </c>
      <c r="H31" s="21">
        <f>SUMIF('II-F Func Factors'!$B:$B,$F31,'II-F Func Factors'!F:F)*$E31</f>
        <v>806833.66941492097</v>
      </c>
      <c r="I31" s="21">
        <f>SUMIF('II-F Func Factors'!$B:$B,$F31,'II-F Func Factors'!G:G)*$E31</f>
        <v>139412.45255838821</v>
      </c>
      <c r="J31" s="21">
        <f>SUMIF('II-F Func Factors'!$B:$B,$F31,'II-F Func Factors'!H:H)*$E31</f>
        <v>63677.253027480103</v>
      </c>
      <c r="K31" s="21">
        <f t="shared" si="0"/>
        <v>1256683</v>
      </c>
    </row>
    <row r="32" spans="1:11">
      <c r="A32" s="12" t="s">
        <v>78</v>
      </c>
      <c r="B32" s="5" t="s">
        <v>45</v>
      </c>
      <c r="C32" s="5"/>
      <c r="D32" s="51" t="s">
        <v>598</v>
      </c>
      <c r="E32" s="21">
        <f>'[2]WP II-D-3.9.3'!E19</f>
        <v>0</v>
      </c>
      <c r="F32" s="67" t="s">
        <v>200</v>
      </c>
      <c r="G32" s="21">
        <f>SUMIF('II-F Func Factors'!$B:$B,$F32,'II-F Func Factors'!E:E)*$E32</f>
        <v>0</v>
      </c>
      <c r="H32" s="21">
        <f>SUMIF('II-F Func Factors'!$B:$B,$F32,'II-F Func Factors'!F:F)*$E32</f>
        <v>0</v>
      </c>
      <c r="I32" s="21">
        <f>SUMIF('II-F Func Factors'!$B:$B,$F32,'II-F Func Factors'!G:G)*$E32</f>
        <v>0</v>
      </c>
      <c r="J32" s="21">
        <f>SUMIF('II-F Func Factors'!$B:$B,$F32,'II-F Func Factors'!H:H)*$E32</f>
        <v>0</v>
      </c>
      <c r="K32" s="21">
        <f t="shared" si="0"/>
        <v>0</v>
      </c>
    </row>
    <row r="33" spans="1:11">
      <c r="A33" s="12" t="s">
        <v>79</v>
      </c>
      <c r="B33" s="5" t="s">
        <v>45</v>
      </c>
      <c r="C33" s="5"/>
      <c r="D33" s="51" t="s">
        <v>599</v>
      </c>
      <c r="E33" s="21">
        <f>'[2]WP II-D-3.9.3'!E20</f>
        <v>-2692007</v>
      </c>
      <c r="F33" s="67" t="s">
        <v>200</v>
      </c>
      <c r="G33" s="21">
        <f>SUMIF('II-F Func Factors'!$B:$B,$F33,'II-F Func Factors'!E:E)*$E33</f>
        <v>-528596.8202126153</v>
      </c>
      <c r="H33" s="21">
        <f>SUMIF('II-F Func Factors'!$B:$B,$F33,'II-F Func Factors'!F:F)*$E33</f>
        <v>-1728360.9994729403</v>
      </c>
      <c r="I33" s="21">
        <f>SUMIF('II-F Func Factors'!$B:$B,$F33,'II-F Func Factors'!G:G)*$E33</f>
        <v>-298642.77480824437</v>
      </c>
      <c r="J33" s="21">
        <f>SUMIF('II-F Func Factors'!$B:$B,$F33,'II-F Func Factors'!H:H)*$E33</f>
        <v>-136406.40550619975</v>
      </c>
      <c r="K33" s="21">
        <f t="shared" si="0"/>
        <v>-2692006.9999999995</v>
      </c>
    </row>
    <row r="34" spans="1:11">
      <c r="A34" s="12" t="s">
        <v>80</v>
      </c>
      <c r="B34" s="5" t="s">
        <v>45</v>
      </c>
      <c r="C34" s="5"/>
      <c r="D34" s="51" t="s">
        <v>600</v>
      </c>
      <c r="E34" s="21">
        <f>'[2]WP II-D-3.9.3'!E21</f>
        <v>0</v>
      </c>
      <c r="F34" s="67" t="s">
        <v>200</v>
      </c>
      <c r="G34" s="21">
        <f>SUMIF('II-F Func Factors'!$B:$B,$F34,'II-F Func Factors'!E:E)*$E34</f>
        <v>0</v>
      </c>
      <c r="H34" s="21">
        <f>SUMIF('II-F Func Factors'!$B:$B,$F34,'II-F Func Factors'!F:F)*$E34</f>
        <v>0</v>
      </c>
      <c r="I34" s="21">
        <f>SUMIF('II-F Func Factors'!$B:$B,$F34,'II-F Func Factors'!G:G)*$E34</f>
        <v>0</v>
      </c>
      <c r="J34" s="21">
        <f>SUMIF('II-F Func Factors'!$B:$B,$F34,'II-F Func Factors'!H:H)*$E34</f>
        <v>0</v>
      </c>
      <c r="K34" s="21">
        <f t="shared" si="0"/>
        <v>0</v>
      </c>
    </row>
    <row r="35" spans="1:11">
      <c r="A35" s="12" t="s">
        <v>81</v>
      </c>
      <c r="B35" s="5" t="s">
        <v>45</v>
      </c>
      <c r="C35" s="5"/>
      <c r="D35" s="51" t="s">
        <v>601</v>
      </c>
      <c r="E35" s="21">
        <f>'[2]WP II-D-3.9.3'!E22</f>
        <v>-2795425</v>
      </c>
      <c r="F35" s="67" t="s">
        <v>200</v>
      </c>
      <c r="G35" s="21">
        <f>SUMIF('II-F Func Factors'!$B:$B,$F35,'II-F Func Factors'!E:E)*$E35</f>
        <v>-548903.76070450421</v>
      </c>
      <c r="H35" s="21">
        <f>SUMIF('II-F Func Factors'!$B:$B,$F35,'II-F Func Factors'!F:F)*$E35</f>
        <v>-1794758.9092270725</v>
      </c>
      <c r="I35" s="21">
        <f>SUMIF('II-F Func Factors'!$B:$B,$F35,'II-F Func Factors'!G:G)*$E35</f>
        <v>-310115.64188664313</v>
      </c>
      <c r="J35" s="21">
        <f>SUMIF('II-F Func Factors'!$B:$B,$F35,'II-F Func Factors'!H:H)*$E35</f>
        <v>-141646.68818177978</v>
      </c>
      <c r="K35" s="21">
        <f t="shared" si="0"/>
        <v>-2795424.9999999995</v>
      </c>
    </row>
    <row r="36" spans="1:11">
      <c r="A36" s="12" t="s">
        <v>82</v>
      </c>
      <c r="B36" s="5" t="s">
        <v>45</v>
      </c>
      <c r="C36" s="5"/>
      <c r="D36" s="51" t="s">
        <v>291</v>
      </c>
      <c r="E36" s="21">
        <f>'[2]WP II-D-3.9.3'!E23</f>
        <v>0</v>
      </c>
      <c r="F36" s="67" t="s">
        <v>200</v>
      </c>
      <c r="G36" s="21">
        <f>SUMIF('II-F Func Factors'!$B:$B,$F36,'II-F Func Factors'!E:E)*$E36</f>
        <v>0</v>
      </c>
      <c r="H36" s="21">
        <f>SUMIF('II-F Func Factors'!$B:$B,$F36,'II-F Func Factors'!F:F)*$E36</f>
        <v>0</v>
      </c>
      <c r="I36" s="21">
        <f>SUMIF('II-F Func Factors'!$B:$B,$F36,'II-F Func Factors'!G:G)*$E36</f>
        <v>0</v>
      </c>
      <c r="J36" s="21">
        <f>SUMIF('II-F Func Factors'!$B:$B,$F36,'II-F Func Factors'!H:H)*$E36</f>
        <v>0</v>
      </c>
      <c r="K36" s="21">
        <f t="shared" si="0"/>
        <v>0</v>
      </c>
    </row>
    <row r="37" spans="1:11">
      <c r="A37" s="12" t="s">
        <v>83</v>
      </c>
      <c r="B37" s="5" t="s">
        <v>45</v>
      </c>
      <c r="C37" s="5"/>
      <c r="D37" s="50" t="s">
        <v>602</v>
      </c>
      <c r="E37" s="21">
        <f>'[2]WP II-D-3.9.3'!E24</f>
        <v>-4230749</v>
      </c>
      <c r="F37" s="67" t="s">
        <v>200</v>
      </c>
      <c r="G37" s="21">
        <f>SUMIF('II-F Func Factors'!$B:$B,$F37,'II-F Func Factors'!E:E)*$E37</f>
        <v>-830740.95591790893</v>
      </c>
      <c r="H37" s="21">
        <f>SUMIF('II-F Func Factors'!$B:$B,$F37,'II-F Func Factors'!F:F)*$E37</f>
        <v>-2716286.2392850919</v>
      </c>
      <c r="I37" s="21">
        <f>SUMIF('II-F Func Factors'!$B:$B,$F37,'II-F Func Factors'!G:G)*$E37</f>
        <v>-469345.96413649933</v>
      </c>
      <c r="J37" s="21">
        <f>SUMIF('II-F Func Factors'!$B:$B,$F37,'II-F Func Factors'!H:H)*$E37</f>
        <v>-214375.84066049944</v>
      </c>
      <c r="K37" s="21">
        <f t="shared" si="0"/>
        <v>-4230749</v>
      </c>
    </row>
    <row r="38" spans="1:11">
      <c r="A38" s="12" t="s">
        <v>84</v>
      </c>
      <c r="B38" s="5" t="s">
        <v>45</v>
      </c>
      <c r="C38" s="5"/>
      <c r="D38" s="51"/>
      <c r="E38" s="21"/>
      <c r="F38" s="67"/>
      <c r="G38" s="21"/>
      <c r="H38" s="21"/>
      <c r="I38" s="21"/>
      <c r="J38" s="21"/>
      <c r="K38" s="21"/>
    </row>
    <row r="39" spans="1:11">
      <c r="A39" s="12" t="s">
        <v>85</v>
      </c>
      <c r="B39" s="5" t="s">
        <v>45</v>
      </c>
      <c r="C39" s="5"/>
      <c r="D39" s="50" t="s">
        <v>603</v>
      </c>
      <c r="E39" s="21">
        <f>'[2]WP II-D-3.9.3'!E26</f>
        <v>1214000</v>
      </c>
      <c r="F39" s="67" t="s">
        <v>200</v>
      </c>
      <c r="G39" s="21">
        <f>SUMIF('II-F Func Factors'!$B:$B,$F39,'II-F Func Factors'!E:E)*$E39</f>
        <v>238378.48108794479</v>
      </c>
      <c r="H39" s="21">
        <f>SUMIF('II-F Func Factors'!$B:$B,$F39,'II-F Func Factors'!F:F)*$E39</f>
        <v>779429.71669841476</v>
      </c>
      <c r="I39" s="21">
        <f>SUMIF('II-F Func Factors'!$B:$B,$F39,'II-F Func Factors'!G:G)*$E39</f>
        <v>134677.33502075169</v>
      </c>
      <c r="J39" s="21">
        <f>SUMIF('II-F Func Factors'!$B:$B,$F39,'II-F Func Factors'!H:H)*$E39</f>
        <v>61514.467192888616</v>
      </c>
      <c r="K39" s="21">
        <f t="shared" si="0"/>
        <v>1214000</v>
      </c>
    </row>
    <row r="40" spans="1:11">
      <c r="A40" s="12" t="s">
        <v>86</v>
      </c>
      <c r="B40" s="5" t="s">
        <v>45</v>
      </c>
      <c r="C40" s="50"/>
      <c r="D40" s="50"/>
      <c r="E40" s="21"/>
      <c r="F40" s="67"/>
      <c r="G40" s="21"/>
      <c r="H40" s="21"/>
      <c r="I40" s="21"/>
      <c r="J40" s="21"/>
      <c r="K40" s="21"/>
    </row>
    <row r="41" spans="1:11">
      <c r="A41" s="12" t="s">
        <v>87</v>
      </c>
      <c r="B41" s="4" t="s">
        <v>284</v>
      </c>
      <c r="C41" s="50" t="s">
        <v>285</v>
      </c>
      <c r="D41" s="50"/>
      <c r="E41" s="21"/>
      <c r="F41" s="67"/>
      <c r="G41" s="21"/>
      <c r="H41" s="21"/>
      <c r="I41" s="21"/>
      <c r="J41" s="21"/>
      <c r="K41" s="21"/>
    </row>
    <row r="42" spans="1:11">
      <c r="A42" s="12" t="s">
        <v>88</v>
      </c>
      <c r="B42" s="5" t="s">
        <v>45</v>
      </c>
      <c r="C42" s="50"/>
      <c r="D42" s="50" t="s">
        <v>620</v>
      </c>
      <c r="E42" s="21"/>
      <c r="F42" s="67"/>
      <c r="G42" s="21"/>
      <c r="H42" s="21"/>
      <c r="I42" s="21"/>
      <c r="J42" s="21"/>
      <c r="K42" s="21"/>
    </row>
    <row r="43" spans="1:11">
      <c r="A43" s="12" t="s">
        <v>89</v>
      </c>
      <c r="B43" s="4" t="s">
        <v>283</v>
      </c>
      <c r="C43" s="4" t="s">
        <v>620</v>
      </c>
      <c r="D43" s="50" t="s">
        <v>621</v>
      </c>
      <c r="E43" s="21">
        <f>'[2]WP II-D-3.9.3'!E30</f>
        <v>-6172000</v>
      </c>
      <c r="F43" s="67" t="s">
        <v>200</v>
      </c>
      <c r="G43" s="21">
        <f>SUMIF('II-F Func Factors'!$B:$B,$F43,'II-F Func Factors'!E:E)*$E43</f>
        <v>-1211920.9104405234</v>
      </c>
      <c r="H43" s="21">
        <f>SUMIF('II-F Func Factors'!$B:$B,$F43,'II-F Func Factors'!F:F)*$E43</f>
        <v>-3962636.0885194531</v>
      </c>
      <c r="I43" s="21">
        <f>SUMIF('II-F Func Factors'!$B:$B,$F43,'II-F Func Factors'!G:G)*$E43</f>
        <v>-684702.23372988414</v>
      </c>
      <c r="J43" s="21">
        <f>SUMIF('II-F Func Factors'!$B:$B,$F43,'II-F Func Factors'!H:H)*$E43</f>
        <v>-312740.76731013885</v>
      </c>
      <c r="K43" s="21">
        <f t="shared" si="0"/>
        <v>-6171999.9999999991</v>
      </c>
    </row>
    <row r="44" spans="1:11">
      <c r="A44" s="12" t="s">
        <v>90</v>
      </c>
      <c r="B44" s="5" t="s">
        <v>45</v>
      </c>
      <c r="C44" s="5" t="s">
        <v>45</v>
      </c>
      <c r="D44" s="50" t="s">
        <v>622</v>
      </c>
      <c r="E44" s="21">
        <f>'[2]WP II-D-3.9.3'!E31</f>
        <v>441562</v>
      </c>
      <c r="F44" s="67" t="s">
        <v>200</v>
      </c>
      <c r="G44" s="21">
        <f>SUMIF('II-F Func Factors'!$B:$B,$F44,'II-F Func Factors'!E:E)*$E44</f>
        <v>86704.183580028897</v>
      </c>
      <c r="H44" s="21">
        <f>SUMIF('II-F Func Factors'!$B:$B,$F44,'II-F Func Factors'!F:F)*$E44</f>
        <v>283497.97740097647</v>
      </c>
      <c r="I44" s="21">
        <f>SUMIF('II-F Func Factors'!$B:$B,$F44,'II-F Func Factors'!G:G)*$E44</f>
        <v>48985.497039895512</v>
      </c>
      <c r="J44" s="21">
        <f>SUMIF('II-F Func Factors'!$B:$B,$F44,'II-F Func Factors'!H:H)*$E44</f>
        <v>22374.341979099081</v>
      </c>
      <c r="K44" s="21">
        <f t="shared" si="0"/>
        <v>441561.99999999994</v>
      </c>
    </row>
    <row r="45" spans="1:11">
      <c r="A45" s="12" t="s">
        <v>123</v>
      </c>
      <c r="B45" s="4" t="s">
        <v>282</v>
      </c>
      <c r="C45" s="5" t="s">
        <v>45</v>
      </c>
      <c r="D45" s="50" t="s">
        <v>623</v>
      </c>
      <c r="E45" s="21">
        <f>'[2]WP II-D-3.9.3'!E32</f>
        <v>929000</v>
      </c>
      <c r="F45" s="67" t="s">
        <v>200</v>
      </c>
      <c r="G45" s="21">
        <f>SUMIF('II-F Func Factors'!$B:$B,$F45,'II-F Func Factors'!E:E)*$E45</f>
        <v>182416.48182100552</v>
      </c>
      <c r="H45" s="21">
        <f>SUMIF('II-F Func Factors'!$B:$B,$F45,'II-F Func Factors'!F:F)*$E45</f>
        <v>596449.92323956126</v>
      </c>
      <c r="I45" s="21">
        <f>SUMIF('II-F Func Factors'!$B:$B,$F45,'II-F Func Factors'!G:G)*$E45</f>
        <v>103060.332977165</v>
      </c>
      <c r="J45" s="21">
        <f>SUMIF('II-F Func Factors'!$B:$B,$F45,'II-F Func Factors'!H:H)*$E45</f>
        <v>47073.261962268145</v>
      </c>
      <c r="K45" s="21">
        <f t="shared" si="0"/>
        <v>928999.99999999988</v>
      </c>
    </row>
    <row r="46" spans="1:11">
      <c r="A46" s="12" t="s">
        <v>125</v>
      </c>
      <c r="B46" s="5" t="s">
        <v>45</v>
      </c>
      <c r="C46" s="5"/>
      <c r="D46" s="50"/>
      <c r="E46" s="21"/>
      <c r="F46" s="67"/>
      <c r="G46" s="21"/>
      <c r="H46" s="21"/>
      <c r="I46" s="21"/>
      <c r="J46" s="21"/>
      <c r="K46" s="21"/>
    </row>
    <row r="47" spans="1:11">
      <c r="A47" s="12" t="s">
        <v>127</v>
      </c>
      <c r="B47" s="5" t="s">
        <v>45</v>
      </c>
      <c r="C47" s="50"/>
      <c r="D47" s="57" t="s">
        <v>624</v>
      </c>
      <c r="E47" s="21"/>
      <c r="F47" s="67"/>
      <c r="G47" s="21"/>
      <c r="H47" s="21"/>
      <c r="I47" s="21"/>
      <c r="J47" s="21"/>
      <c r="K47" s="21"/>
    </row>
    <row r="48" spans="1:11">
      <c r="A48" s="12" t="s">
        <v>129</v>
      </c>
      <c r="B48" s="5" t="s">
        <v>45</v>
      </c>
      <c r="C48" s="4" t="s">
        <v>624</v>
      </c>
      <c r="D48" s="50" t="s">
        <v>621</v>
      </c>
      <c r="E48" s="21">
        <f>'[2]WP II-D-3.9.3'!E35</f>
        <v>767000</v>
      </c>
      <c r="F48" s="67" t="s">
        <v>200</v>
      </c>
      <c r="G48" s="21">
        <f>SUMIF('II-F Func Factors'!$B:$B,$F48,'II-F Func Factors'!E:E)*$E48</f>
        <v>150606.50329032427</v>
      </c>
      <c r="H48" s="21">
        <f>SUMIF('II-F Func Factors'!$B:$B,$F48,'II-F Func Factors'!F:F)*$E48</f>
        <v>492440.35643137078</v>
      </c>
      <c r="I48" s="21">
        <f>SUMIF('II-F Func Factors'!$B:$B,$F48,'II-F Func Factors'!G:G)*$E48</f>
        <v>85088.563394494675</v>
      </c>
      <c r="J48" s="21">
        <f>SUMIF('II-F Func Factors'!$B:$B,$F48,'II-F Func Factors'!H:H)*$E48</f>
        <v>38864.576883810187</v>
      </c>
      <c r="K48" s="21">
        <f t="shared" si="0"/>
        <v>767000</v>
      </c>
    </row>
    <row r="49" spans="1:11">
      <c r="A49" s="12" t="s">
        <v>131</v>
      </c>
      <c r="B49" s="51"/>
      <c r="C49" s="5" t="s">
        <v>45</v>
      </c>
      <c r="D49" s="50" t="s">
        <v>622</v>
      </c>
      <c r="E49" s="21">
        <f>'[2]WP II-D-3.9.3'!E36</f>
        <v>815121</v>
      </c>
      <c r="F49" s="67" t="s">
        <v>200</v>
      </c>
      <c r="G49" s="21">
        <f>SUMIF('II-F Func Factors'!$B:$B,$F49,'II-F Func Factors'!E:E)*$E49</f>
        <v>160055.44141918176</v>
      </c>
      <c r="H49" s="21">
        <f>SUMIF('II-F Func Factors'!$B:$B,$F49,'II-F Func Factors'!F:F)*$E49</f>
        <v>523335.69201394444</v>
      </c>
      <c r="I49" s="21">
        <f>SUMIF('II-F Func Factors'!$B:$B,$F49,'II-F Func Factors'!G:G)*$E49</f>
        <v>90426.955518492701</v>
      </c>
      <c r="J49" s="21">
        <f>SUMIF('II-F Func Factors'!$B:$B,$F49,'II-F Func Factors'!H:H)*$E49</f>
        <v>41302.911048381022</v>
      </c>
      <c r="K49" s="21"/>
    </row>
    <row r="50" spans="1:11">
      <c r="A50" s="12" t="s">
        <v>133</v>
      </c>
      <c r="B50" s="5" t="s">
        <v>45</v>
      </c>
      <c r="C50" s="5" t="s">
        <v>45</v>
      </c>
      <c r="D50" s="50" t="s">
        <v>623</v>
      </c>
      <c r="E50" s="21">
        <f>'[2]WP II-D-3.9.3'!E37</f>
        <v>991000</v>
      </c>
      <c r="F50" s="67" t="s">
        <v>200</v>
      </c>
      <c r="G50" s="21">
        <f>SUMIF('II-F Func Factors'!$B:$B,$F50,'II-F Func Factors'!E:E)*$E50</f>
        <v>194590.67113521689</v>
      </c>
      <c r="H50" s="21">
        <f>SUMIF('II-F Func Factors'!$B:$B,$F50,'II-F Func Factors'!F:F)*$E50</f>
        <v>636256.05374639959</v>
      </c>
      <c r="I50" s="21">
        <f>SUMIF('II-F Func Factors'!$B:$B,$F50,'II-F Func Factors'!G:G)*$E50</f>
        <v>109938.41763226106</v>
      </c>
      <c r="J50" s="21">
        <f>SUMIF('II-F Func Factors'!$B:$B,$F50,'II-F Func Factors'!H:H)*$E50</f>
        <v>50214.857486122419</v>
      </c>
      <c r="K50" s="21">
        <f>SUM(G50:J50)</f>
        <v>990999.99999999988</v>
      </c>
    </row>
    <row r="51" spans="1:11">
      <c r="A51" s="12" t="s">
        <v>134</v>
      </c>
      <c r="B51" s="51"/>
      <c r="C51" s="5"/>
      <c r="D51" s="50"/>
      <c r="E51" s="21"/>
      <c r="F51" s="58"/>
      <c r="G51" s="21"/>
      <c r="H51" s="21"/>
      <c r="I51" s="21"/>
      <c r="J51" s="21"/>
      <c r="K51" s="21"/>
    </row>
    <row r="52" spans="1:11">
      <c r="A52" s="12" t="s">
        <v>136</v>
      </c>
      <c r="B52" s="50"/>
      <c r="C52" s="50"/>
      <c r="D52" s="57" t="s">
        <v>596</v>
      </c>
      <c r="E52" s="76"/>
      <c r="F52" s="58"/>
      <c r="G52" s="76"/>
      <c r="H52" s="76"/>
      <c r="I52" s="76"/>
      <c r="J52" s="76"/>
      <c r="K52" s="76"/>
    </row>
    <row r="53" spans="1:11">
      <c r="A53" s="12" t="s">
        <v>137</v>
      </c>
      <c r="B53" s="4" t="s">
        <v>45</v>
      </c>
      <c r="C53" s="4" t="s">
        <v>596</v>
      </c>
      <c r="D53" s="50" t="s">
        <v>621</v>
      </c>
      <c r="E53" s="21">
        <f>E43+E48</f>
        <v>-5405000</v>
      </c>
      <c r="F53" s="58" t="s">
        <v>45</v>
      </c>
      <c r="G53" s="21" t="s">
        <v>45</v>
      </c>
      <c r="H53" s="21" t="s">
        <v>45</v>
      </c>
      <c r="I53" s="21" t="s">
        <v>45</v>
      </c>
      <c r="J53" s="21" t="s">
        <v>45</v>
      </c>
      <c r="K53" s="21" t="s">
        <v>45</v>
      </c>
    </row>
    <row r="54" spans="1:11">
      <c r="A54" s="12" t="s">
        <v>138</v>
      </c>
      <c r="B54" s="50"/>
      <c r="C54" s="5" t="s">
        <v>45</v>
      </c>
      <c r="D54" s="50" t="s">
        <v>622</v>
      </c>
      <c r="E54" s="21">
        <f t="shared" ref="E54:E55" si="2">E44+E49</f>
        <v>1256683</v>
      </c>
      <c r="F54" s="58" t="s">
        <v>45</v>
      </c>
      <c r="G54" s="58" t="s">
        <v>45</v>
      </c>
      <c r="H54" s="58" t="s">
        <v>45</v>
      </c>
      <c r="I54" s="58" t="s">
        <v>45</v>
      </c>
      <c r="J54" s="58" t="s">
        <v>45</v>
      </c>
      <c r="K54" s="58" t="s">
        <v>45</v>
      </c>
    </row>
    <row r="55" spans="1:11">
      <c r="A55" s="12" t="s">
        <v>140</v>
      </c>
      <c r="B55" s="4" t="s">
        <v>45</v>
      </c>
      <c r="C55" s="5" t="s">
        <v>45</v>
      </c>
      <c r="D55" s="50" t="s">
        <v>623</v>
      </c>
      <c r="E55" s="21">
        <f t="shared" si="2"/>
        <v>1920000</v>
      </c>
      <c r="F55" s="58"/>
      <c r="G55" s="21"/>
      <c r="H55" s="21"/>
      <c r="I55" s="21"/>
      <c r="J55" s="21"/>
      <c r="K55" s="21"/>
    </row>
    <row r="56" spans="1:11">
      <c r="A56" s="12" t="s">
        <v>141</v>
      </c>
      <c r="B56" s="50"/>
      <c r="C56" s="4" t="s">
        <v>597</v>
      </c>
      <c r="D56" s="50"/>
      <c r="E56" s="21"/>
      <c r="F56" s="58"/>
      <c r="G56" s="21"/>
      <c r="H56" s="21"/>
      <c r="I56" s="21"/>
      <c r="J56" s="21"/>
      <c r="K56" s="21"/>
    </row>
    <row r="57" spans="1:11">
      <c r="A57" s="12" t="s">
        <v>142</v>
      </c>
      <c r="B57" s="4" t="s">
        <v>625</v>
      </c>
      <c r="C57" s="5" t="s">
        <v>45</v>
      </c>
      <c r="D57" s="50" t="s">
        <v>597</v>
      </c>
      <c r="E57" s="21">
        <f>'[2]WP II-D-3.9.3'!E44</f>
        <v>1256683</v>
      </c>
      <c r="F57" s="67"/>
      <c r="G57" s="21"/>
      <c r="H57" s="21"/>
      <c r="I57" s="21"/>
      <c r="J57" s="21"/>
      <c r="K57" s="21"/>
    </row>
    <row r="58" spans="1:11">
      <c r="A58" s="12" t="s">
        <v>143</v>
      </c>
      <c r="B58" s="5" t="s">
        <v>45</v>
      </c>
      <c r="D58" s="51" t="s">
        <v>598</v>
      </c>
      <c r="E58" s="21">
        <f>'[2]WP II-D-3.9.3'!E45</f>
        <v>0</v>
      </c>
      <c r="F58" s="67"/>
      <c r="G58" s="21"/>
      <c r="H58" s="21"/>
      <c r="I58" s="21"/>
      <c r="J58" s="21"/>
      <c r="K58" s="21"/>
    </row>
    <row r="59" spans="1:11">
      <c r="A59" s="12" t="s">
        <v>144</v>
      </c>
      <c r="B59" s="5" t="s">
        <v>45</v>
      </c>
      <c r="D59" s="51" t="s">
        <v>599</v>
      </c>
      <c r="E59" s="21">
        <f>'[2]WP II-D-3.9.3'!E46</f>
        <v>-563236</v>
      </c>
      <c r="F59" s="67"/>
      <c r="G59" s="21"/>
      <c r="H59" s="21"/>
      <c r="I59" s="21"/>
      <c r="J59" s="21"/>
      <c r="K59" s="21"/>
    </row>
    <row r="60" spans="1:11">
      <c r="A60" s="12" t="s">
        <v>157</v>
      </c>
      <c r="B60" s="5" t="s">
        <v>45</v>
      </c>
      <c r="D60" s="51" t="s">
        <v>600</v>
      </c>
      <c r="E60" s="21">
        <f>'[2]WP II-D-3.9.3'!E47</f>
        <v>0</v>
      </c>
      <c r="F60" s="67"/>
      <c r="G60" s="21"/>
      <c r="H60" s="21"/>
      <c r="I60" s="21"/>
      <c r="J60" s="21"/>
      <c r="K60" s="21"/>
    </row>
    <row r="61" spans="1:11">
      <c r="A61" s="12" t="s">
        <v>158</v>
      </c>
      <c r="B61" s="51"/>
      <c r="D61" s="51" t="s">
        <v>601</v>
      </c>
      <c r="E61" s="21">
        <f>'[2]WP II-D-3.9.3'!E48</f>
        <v>-2612536</v>
      </c>
      <c r="F61" s="58"/>
      <c r="G61" s="21"/>
      <c r="H61" s="21"/>
      <c r="I61" s="21"/>
      <c r="J61" s="21"/>
      <c r="K61" s="21"/>
    </row>
    <row r="62" spans="1:11">
      <c r="A62" s="12" t="s">
        <v>159</v>
      </c>
      <c r="B62" s="5" t="s">
        <v>45</v>
      </c>
      <c r="D62" s="51" t="s">
        <v>291</v>
      </c>
      <c r="E62" s="21">
        <f>'[2]WP II-D-3.9.3'!E49</f>
        <v>0</v>
      </c>
      <c r="F62" s="67"/>
      <c r="G62" s="21"/>
      <c r="H62" s="21"/>
      <c r="I62" s="21"/>
      <c r="J62" s="21"/>
      <c r="K62" s="21"/>
    </row>
    <row r="63" spans="1:11">
      <c r="A63" s="12" t="s">
        <v>160</v>
      </c>
      <c r="B63" s="51"/>
      <c r="D63" s="50" t="s">
        <v>602</v>
      </c>
      <c r="E63" s="21">
        <f>'[2]WP II-D-3.9.3'!E50</f>
        <v>-1919089</v>
      </c>
      <c r="F63" s="58"/>
      <c r="G63" s="21"/>
      <c r="H63" s="21"/>
      <c r="I63" s="21"/>
      <c r="J63" s="21"/>
      <c r="K63" s="21"/>
    </row>
    <row r="64" spans="1:11">
      <c r="A64" s="12" t="s">
        <v>161</v>
      </c>
      <c r="B64" s="50"/>
      <c r="D64" s="51"/>
      <c r="E64" s="76"/>
      <c r="F64" s="58"/>
      <c r="G64" s="76"/>
      <c r="H64" s="76"/>
      <c r="I64" s="76"/>
      <c r="J64" s="76"/>
      <c r="K64" s="76"/>
    </row>
    <row r="65" spans="1:11">
      <c r="A65" s="12" t="s">
        <v>162</v>
      </c>
      <c r="B65" s="4" t="s">
        <v>45</v>
      </c>
      <c r="D65" s="50" t="s">
        <v>603</v>
      </c>
      <c r="E65" s="21">
        <f>'[2]WP II-D-3.9.3'!E52</f>
        <v>1920000</v>
      </c>
      <c r="F65" s="58"/>
      <c r="G65" s="21"/>
      <c r="H65" s="21"/>
      <c r="I65" s="21"/>
      <c r="J65" s="21"/>
      <c r="K65" s="21"/>
    </row>
  </sheetData>
  <mergeCells count="1">
    <mergeCell ref="A9:J9"/>
  </mergeCells>
  <pageMargins left="1" right="1" top="1.25" bottom="1" header="0.5" footer="0.5"/>
  <pageSetup scale="60" orientation="landscape" r:id="rId1"/>
  <headerFooter>
    <oddHeader>&amp;R&amp;"Times New Roman,Regular"&amp;8Schedule &amp;A
Page &amp;P of &amp;N</oddHeader>
  </headerFooter>
  <customProperties>
    <customPr name="_pios_id" r:id="rId2"/>
  </customPropertie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100-000000000000}">
  <sheetPr codeName="Sheet112"/>
  <dimension ref="A1:B14"/>
  <sheetViews>
    <sheetView workbookViewId="0"/>
  </sheetViews>
  <sheetFormatPr defaultColWidth="9" defaultRowHeight="10.9"/>
  <cols>
    <col min="1" max="1" width="5.375" style="15" customWidth="1"/>
    <col min="2" max="2" width="39" style="15" customWidth="1"/>
    <col min="3" max="16384" width="9" style="15"/>
  </cols>
  <sheetData>
    <row r="1" spans="1:2">
      <c r="A1" s="16" t="s">
        <v>0</v>
      </c>
    </row>
    <row r="2" spans="1:2">
      <c r="A2" s="16" t="s">
        <v>1</v>
      </c>
    </row>
    <row r="3" spans="1:2">
      <c r="A3" s="16" t="s">
        <v>32</v>
      </c>
    </row>
    <row r="4" spans="1:2">
      <c r="A4" s="16" t="s">
        <v>2</v>
      </c>
    </row>
    <row r="5" spans="1:2">
      <c r="A5" s="16" t="s">
        <v>3</v>
      </c>
    </row>
    <row r="6" spans="1:2">
      <c r="A6" s="16" t="s">
        <v>362</v>
      </c>
    </row>
    <row r="10" spans="1:2">
      <c r="A10" s="49" t="s">
        <v>626</v>
      </c>
    </row>
    <row r="12" spans="1:2">
      <c r="A12" s="49" t="s">
        <v>627</v>
      </c>
    </row>
    <row r="13" spans="1:2">
      <c r="A13" s="55"/>
      <c r="B13" s="55"/>
    </row>
    <row r="14" spans="1:2" ht="21.75">
      <c r="A14" s="56" t="s">
        <v>41</v>
      </c>
      <c r="B14" s="56" t="s">
        <v>41</v>
      </c>
    </row>
  </sheetData>
  <pageMargins left="1" right="1" top="1.25" bottom="1" header="0.5" footer="0.5"/>
  <pageSetup orientation="landscape" r:id="rId1"/>
  <headerFooter>
    <oddHeader>&amp;R&amp;"Times New Roman,Regular"&amp;8Schedule &amp;A
Page &amp;P of &amp;N</oddHeader>
  </headerFooter>
  <customProperties>
    <customPr name="_pios_id" r:id="rId2"/>
  </customPropertie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200-000000000000}">
  <sheetPr codeName="Sheet113">
    <tabColor rgb="FFFF0000"/>
  </sheetPr>
  <dimension ref="A1:X226"/>
  <sheetViews>
    <sheetView zoomScaleNormal="100" workbookViewId="0">
      <selection activeCell="C5" sqref="C5"/>
    </sheetView>
  </sheetViews>
  <sheetFormatPr defaultColWidth="9" defaultRowHeight="10.9"/>
  <cols>
    <col min="1" max="1" width="5.375" style="15" customWidth="1"/>
    <col min="2" max="2" width="15.625" style="15" customWidth="1"/>
    <col min="3" max="3" width="20.75" style="15" bestFit="1" customWidth="1"/>
    <col min="4" max="24" width="10.75" style="15" customWidth="1"/>
    <col min="25" max="16384" width="9" style="15"/>
  </cols>
  <sheetData>
    <row r="1" spans="1:24">
      <c r="A1" s="16" t="s">
        <v>0</v>
      </c>
    </row>
    <row r="2" spans="1:24">
      <c r="A2" s="16" t="s">
        <v>1</v>
      </c>
    </row>
    <row r="3" spans="1:24">
      <c r="A3" s="16" t="s">
        <v>33</v>
      </c>
    </row>
    <row r="4" spans="1:24">
      <c r="A4" s="16" t="s">
        <v>2</v>
      </c>
    </row>
    <row r="5" spans="1:24">
      <c r="A5" s="16" t="s">
        <v>3</v>
      </c>
    </row>
    <row r="6" spans="1:24">
      <c r="A6" s="16" t="s">
        <v>362</v>
      </c>
    </row>
    <row r="10" spans="1:24">
      <c r="A10" s="49" t="s">
        <v>628</v>
      </c>
    </row>
    <row r="11" spans="1:24">
      <c r="A11" s="49" t="s">
        <v>629</v>
      </c>
    </row>
    <row r="12" spans="1:24">
      <c r="A12" s="66"/>
      <c r="B12" s="66"/>
      <c r="C12" s="66"/>
      <c r="D12" s="66"/>
      <c r="E12" s="66"/>
      <c r="F12" s="66"/>
      <c r="G12" s="66"/>
      <c r="H12" s="66"/>
      <c r="I12" s="66"/>
      <c r="J12" s="66"/>
      <c r="K12" s="66"/>
      <c r="L12" s="66"/>
      <c r="M12" s="66"/>
      <c r="N12" s="66"/>
      <c r="O12" s="66"/>
      <c r="P12" s="66"/>
      <c r="Q12" s="66"/>
      <c r="R12" s="66"/>
      <c r="S12" s="66"/>
      <c r="T12" s="66"/>
      <c r="U12" s="66"/>
      <c r="V12" s="66"/>
      <c r="W12" s="66"/>
      <c r="X12" s="66"/>
    </row>
    <row r="13" spans="1:24">
      <c r="D13" s="108" t="s">
        <v>38</v>
      </c>
      <c r="E13" s="108" t="s">
        <v>39</v>
      </c>
      <c r="F13" s="108" t="s">
        <v>40</v>
      </c>
      <c r="G13" s="108" t="s">
        <v>63</v>
      </c>
      <c r="H13" s="108" t="s">
        <v>64</v>
      </c>
      <c r="I13" s="108" t="s">
        <v>65</v>
      </c>
      <c r="J13" s="108" t="s">
        <v>66</v>
      </c>
      <c r="K13" s="108" t="s">
        <v>67</v>
      </c>
      <c r="L13" s="108" t="s">
        <v>68</v>
      </c>
      <c r="M13" s="108" t="s">
        <v>91</v>
      </c>
      <c r="N13" s="108" t="s">
        <v>92</v>
      </c>
      <c r="O13" s="108" t="s">
        <v>93</v>
      </c>
      <c r="P13" s="108" t="s">
        <v>94</v>
      </c>
      <c r="Q13" s="108" t="s">
        <v>280</v>
      </c>
      <c r="R13" s="108" t="s">
        <v>281</v>
      </c>
      <c r="S13" s="108" t="s">
        <v>299</v>
      </c>
      <c r="T13" s="108" t="s">
        <v>300</v>
      </c>
      <c r="U13" s="108" t="s">
        <v>326</v>
      </c>
      <c r="V13" s="108" t="s">
        <v>327</v>
      </c>
      <c r="W13" s="108" t="s">
        <v>328</v>
      </c>
      <c r="X13" s="108" t="s">
        <v>329</v>
      </c>
    </row>
    <row r="14" spans="1:24">
      <c r="A14" s="66"/>
      <c r="B14" s="66"/>
      <c r="C14" s="66"/>
      <c r="D14" s="66"/>
      <c r="E14" s="66"/>
      <c r="F14" s="66"/>
      <c r="G14" s="66"/>
      <c r="H14" s="66"/>
      <c r="I14" s="66"/>
      <c r="J14" s="66"/>
      <c r="K14" s="66"/>
      <c r="L14" s="66"/>
      <c r="M14" s="66"/>
      <c r="N14" s="66"/>
      <c r="O14" s="66"/>
      <c r="P14" s="66"/>
      <c r="Q14" s="66"/>
      <c r="R14" s="66"/>
      <c r="S14" s="66"/>
      <c r="T14" s="66"/>
      <c r="U14" s="66"/>
      <c r="V14" s="66"/>
      <c r="W14" s="66"/>
      <c r="X14" s="66"/>
    </row>
    <row r="15" spans="1:24">
      <c r="A15" s="136" t="s">
        <v>41</v>
      </c>
      <c r="B15" s="136" t="s">
        <v>42</v>
      </c>
      <c r="C15" s="136" t="s">
        <v>334</v>
      </c>
      <c r="D15" s="136" t="s">
        <v>630</v>
      </c>
      <c r="E15" s="136"/>
      <c r="F15" s="136"/>
      <c r="G15" s="136"/>
      <c r="H15" s="136"/>
      <c r="I15" s="136"/>
      <c r="J15" s="136"/>
      <c r="K15" s="136" t="s">
        <v>631</v>
      </c>
      <c r="L15" s="136"/>
      <c r="M15" s="136"/>
      <c r="N15" s="136"/>
      <c r="O15" s="136"/>
      <c r="P15" s="136"/>
      <c r="Q15" s="136"/>
      <c r="R15" s="136" t="s">
        <v>632</v>
      </c>
      <c r="S15" s="136"/>
      <c r="T15" s="136"/>
      <c r="U15" s="136"/>
      <c r="V15" s="136"/>
      <c r="W15" s="136"/>
      <c r="X15" s="136"/>
    </row>
    <row r="16" spans="1:24" ht="22.45" thickBot="1">
      <c r="A16" s="136"/>
      <c r="B16" s="136"/>
      <c r="C16" s="136"/>
      <c r="D16" s="14" t="s">
        <v>96</v>
      </c>
      <c r="E16" s="14" t="s">
        <v>633</v>
      </c>
      <c r="F16" s="14" t="s">
        <v>73</v>
      </c>
      <c r="G16" s="14" t="s">
        <v>74</v>
      </c>
      <c r="H16" s="14" t="s">
        <v>75</v>
      </c>
      <c r="I16" s="14" t="s">
        <v>76</v>
      </c>
      <c r="J16" s="14" t="s">
        <v>289</v>
      </c>
      <c r="K16" s="14" t="s">
        <v>96</v>
      </c>
      <c r="L16" s="14" t="s">
        <v>633</v>
      </c>
      <c r="M16" s="14" t="s">
        <v>73</v>
      </c>
      <c r="N16" s="14" t="s">
        <v>74</v>
      </c>
      <c r="O16" s="14" t="s">
        <v>75</v>
      </c>
      <c r="P16" s="14" t="s">
        <v>76</v>
      </c>
      <c r="Q16" s="14" t="s">
        <v>289</v>
      </c>
      <c r="R16" s="14" t="s">
        <v>96</v>
      </c>
      <c r="S16" s="14" t="s">
        <v>633</v>
      </c>
      <c r="T16" s="14" t="s">
        <v>73</v>
      </c>
      <c r="U16" s="14" t="s">
        <v>74</v>
      </c>
      <c r="V16" s="14" t="s">
        <v>75</v>
      </c>
      <c r="W16" s="14" t="s">
        <v>76</v>
      </c>
      <c r="X16" s="14" t="s">
        <v>289</v>
      </c>
    </row>
    <row r="17" spans="1:24">
      <c r="A17" s="12">
        <v>1</v>
      </c>
      <c r="B17" s="50" t="s">
        <v>634</v>
      </c>
      <c r="C17" s="51" t="s">
        <v>210</v>
      </c>
      <c r="D17" s="130">
        <f>'[2]WP II-D-3.10'!D2</f>
        <v>58057.04</v>
      </c>
      <c r="E17" s="12" t="s">
        <v>200</v>
      </c>
      <c r="F17" s="130">
        <f>SUMIF('II-F Func Factors'!$B:$B,$E17,'II-F Func Factors'!E:E)*$D17</f>
        <v>11399.957999721626</v>
      </c>
      <c r="G17" s="130">
        <f>SUMIF('II-F Func Factors'!$B:$B,$E17,'II-F Func Factors'!F:F)*$D17</f>
        <v>37274.614694850527</v>
      </c>
      <c r="H17" s="130">
        <f>SUMIF('II-F Func Factors'!$B:$B,$E17,'II-F Func Factors'!G:G)*$D17</f>
        <v>6440.6650958757673</v>
      </c>
      <c r="I17" s="130">
        <f>SUMIF('II-F Func Factors'!$B:$B,$E17,'II-F Func Factors'!H:H)*$D17</f>
        <v>2941.8022095520773</v>
      </c>
      <c r="J17" s="130">
        <f t="shared" ref="J17:J28" si="0">SUM(F17:I17)</f>
        <v>58057.04</v>
      </c>
      <c r="K17" s="130">
        <f>'[2]WP II-D-3.10'!E2</f>
        <v>946.91</v>
      </c>
      <c r="L17" s="12" t="s">
        <v>200</v>
      </c>
      <c r="M17" s="130">
        <f>SUMIF('II-F Func Factors'!$B:$B,$L17,'II-F Func Factors'!E:E)*$K17</f>
        <v>185.93325166967529</v>
      </c>
      <c r="N17" s="130">
        <f>SUMIF('II-F Func Factors'!$B:$B,$L17,'II-F Func Factors'!F:F)*$K17</f>
        <v>607.94875868113343</v>
      </c>
      <c r="O17" s="130">
        <f>SUMIF('II-F Func Factors'!$B:$B,$L17,'II-F Func Factors'!G:G)*$K17</f>
        <v>105.04721194769355</v>
      </c>
      <c r="P17" s="130">
        <f>SUMIF('II-F Func Factors'!$B:$B,$L17,'II-F Func Factors'!H:H)*$K17</f>
        <v>47.980777701497658</v>
      </c>
      <c r="Q17" s="130">
        <f t="shared" ref="Q17:Q28" si="1">SUM(M17:P17)</f>
        <v>946.91</v>
      </c>
      <c r="R17" s="130">
        <f>'[2]WP II-D-3.10'!F2</f>
        <v>131.32</v>
      </c>
      <c r="S17" s="12" t="s">
        <v>200</v>
      </c>
      <c r="T17" s="130">
        <f>SUMIF('II-F Func Factors'!$B:$B,$S17,'II-F Func Factors'!E:E)*$R17</f>
        <v>25.785718399068294</v>
      </c>
      <c r="U17" s="130">
        <f>SUMIF('II-F Func Factors'!$B:$B,$S17,'II-F Func Factors'!F:F)*$R17</f>
        <v>84.311952550935601</v>
      </c>
      <c r="V17" s="130">
        <f>SUMIF('II-F Func Factors'!$B:$B,$S17,'II-F Func Factors'!G:G)*$R17</f>
        <v>14.568227046890536</v>
      </c>
      <c r="W17" s="130">
        <f>SUMIF('II-F Func Factors'!$B:$B,$S17,'II-F Func Factors'!H:H)*$R17</f>
        <v>6.654102003105546</v>
      </c>
      <c r="X17" s="130">
        <f t="shared" ref="X17:X28" si="2">SUM(T17:W17)</f>
        <v>131.32</v>
      </c>
    </row>
    <row r="18" spans="1:24">
      <c r="A18" s="12">
        <f>A17+1</f>
        <v>2</v>
      </c>
      <c r="B18" s="3" t="s">
        <v>45</v>
      </c>
      <c r="C18" s="51" t="s">
        <v>211</v>
      </c>
      <c r="D18" s="130">
        <f>'[2]WP II-D-3.10'!D3</f>
        <v>14928.24</v>
      </c>
      <c r="E18" s="12" t="s">
        <v>200</v>
      </c>
      <c r="F18" s="130">
        <f>SUMIF('II-F Func Factors'!$B:$B,$E18,'II-F Func Factors'!E:E)*$D18</f>
        <v>2931.277740128749</v>
      </c>
      <c r="G18" s="130">
        <f>SUMIF('II-F Func Factors'!$B:$B,$E18,'II-F Func Factors'!F:F)*$D18</f>
        <v>9584.4430593129673</v>
      </c>
      <c r="H18" s="130">
        <f>SUMIF('II-F Func Factors'!$B:$B,$E18,'II-F Func Factors'!G:G)*$D18</f>
        <v>1656.0919108321139</v>
      </c>
      <c r="I18" s="130">
        <f>SUMIF('II-F Func Factors'!$B:$B,$E18,'II-F Func Factors'!H:H)*$D18</f>
        <v>756.4272897261676</v>
      </c>
      <c r="J18" s="130">
        <f t="shared" si="0"/>
        <v>14928.239999999998</v>
      </c>
      <c r="K18" s="130">
        <f>'[2]WP II-D-3.10'!E3</f>
        <v>130.41</v>
      </c>
      <c r="L18" s="12" t="s">
        <v>200</v>
      </c>
      <c r="M18" s="130">
        <f>SUMIF('II-F Func Factors'!$B:$B,$L18,'II-F Func Factors'!E:E)*$K18</f>
        <v>25.607032717198418</v>
      </c>
      <c r="N18" s="130">
        <f>SUMIF('II-F Func Factors'!$B:$B,$L18,'II-F Func Factors'!F:F)*$K18</f>
        <v>83.727701280593308</v>
      </c>
      <c r="O18" s="130">
        <f>SUMIF('II-F Func Factors'!$B:$B,$L18,'II-F Func Factors'!G:G)*$K18</f>
        <v>14.46727451404961</v>
      </c>
      <c r="P18" s="130">
        <f>SUMIF('II-F Func Factors'!$B:$B,$L18,'II-F Func Factors'!H:H)*$K18</f>
        <v>6.6079914881586523</v>
      </c>
      <c r="Q18" s="130">
        <f t="shared" si="1"/>
        <v>130.41</v>
      </c>
      <c r="R18" s="130">
        <f>'[2]WP II-D-3.10'!F3</f>
        <v>-10.77</v>
      </c>
      <c r="S18" s="12" t="s">
        <v>200</v>
      </c>
      <c r="T18" s="130">
        <f>SUMIF('II-F Func Factors'!$B:$B,$S18,'II-F Func Factors'!E:E)*$R18</f>
        <v>-2.1147744986138099</v>
      </c>
      <c r="U18" s="130">
        <f>SUMIF('II-F Func Factors'!$B:$B,$S18,'II-F Func Factors'!F:F)*$R18</f>
        <v>-6.9147100896556237</v>
      </c>
      <c r="V18" s="130">
        <f>SUMIF('II-F Func Factors'!$B:$B,$S18,'II-F Func Factors'!G:G)*$R18</f>
        <v>-1.1947898666997492</v>
      </c>
      <c r="W18" s="130">
        <f>SUMIF('II-F Func Factors'!$B:$B,$S18,'II-F Func Factors'!H:H)*$R18</f>
        <v>-0.54572554503081583</v>
      </c>
      <c r="X18" s="130">
        <f t="shared" si="2"/>
        <v>-10.769999999999998</v>
      </c>
    </row>
    <row r="19" spans="1:24">
      <c r="A19" s="12">
        <f t="shared" ref="A19:A82" si="3">A18+1</f>
        <v>3</v>
      </c>
      <c r="B19" s="3" t="s">
        <v>45</v>
      </c>
      <c r="C19" s="51" t="s">
        <v>212</v>
      </c>
      <c r="D19" s="130">
        <f>'[2]WP II-D-3.10'!D4</f>
        <v>57200.04</v>
      </c>
      <c r="E19" s="12" t="s">
        <v>200</v>
      </c>
      <c r="F19" s="130">
        <f>SUMIF('II-F Func Factors'!$B:$B,$E19,'II-F Func Factors'!E:E)*$D19</f>
        <v>11231.679286136479</v>
      </c>
      <c r="G19" s="130">
        <f>SUMIF('II-F Func Factors'!$B:$B,$E19,'II-F Func Factors'!F:F)*$D19</f>
        <v>36724.391245747938</v>
      </c>
      <c r="H19" s="130">
        <f>SUMIF('II-F Func Factors'!$B:$B,$E19,'II-F Func Factors'!G:G)*$D19</f>
        <v>6345.5922160464561</v>
      </c>
      <c r="I19" s="130">
        <f>SUMIF('II-F Func Factors'!$B:$B,$E19,'II-F Func Factors'!H:H)*$D19</f>
        <v>2898.3772520691241</v>
      </c>
      <c r="J19" s="130">
        <f t="shared" si="0"/>
        <v>57200.04</v>
      </c>
      <c r="K19" s="130">
        <f>'[2]WP II-D-3.10'!E4</f>
        <v>821.83</v>
      </c>
      <c r="L19" s="12" t="s">
        <v>200</v>
      </c>
      <c r="M19" s="130">
        <f>SUMIF('II-F Func Factors'!$B:$B,$L19,'II-F Func Factors'!E:E)*$K19</f>
        <v>161.37280651771474</v>
      </c>
      <c r="N19" s="130">
        <f>SUMIF('II-F Func Factors'!$B:$B,$L19,'II-F Func Factors'!F:F)*$K19</f>
        <v>527.64310055540216</v>
      </c>
      <c r="O19" s="130">
        <f>SUMIF('II-F Func Factors'!$B:$B,$L19,'II-F Func Factors'!G:G)*$K19</f>
        <v>91.171230840283656</v>
      </c>
      <c r="P19" s="130">
        <f>SUMIF('II-F Func Factors'!$B:$B,$L19,'II-F Func Factors'!H:H)*$K19</f>
        <v>41.642862086599386</v>
      </c>
      <c r="Q19" s="130">
        <f t="shared" si="1"/>
        <v>821.82999999999993</v>
      </c>
      <c r="R19" s="130">
        <f>'[2]WP II-D-3.10'!F4</f>
        <v>96.27</v>
      </c>
      <c r="S19" s="12" t="s">
        <v>200</v>
      </c>
      <c r="T19" s="130">
        <f>SUMIF('II-F Func Factors'!$B:$B,$S19,'II-F Func Factors'!E:E)*$R19</f>
        <v>18.903374278695591</v>
      </c>
      <c r="U19" s="130">
        <f>SUMIF('II-F Func Factors'!$B:$B,$S19,'II-F Func Factors'!F:F)*$R19</f>
        <v>61.808648127311685</v>
      </c>
      <c r="V19" s="130">
        <f>SUMIF('II-F Func Factors'!$B:$B,$S19,'II-F Func Factors'!G:G)*$R19</f>
        <v>10.679890479775754</v>
      </c>
      <c r="W19" s="130">
        <f>SUMIF('II-F Func Factors'!$B:$B,$S19,'II-F Func Factors'!H:H)*$R19</f>
        <v>4.8780871142169575</v>
      </c>
      <c r="X19" s="130">
        <f t="shared" si="2"/>
        <v>96.269999999999982</v>
      </c>
    </row>
    <row r="20" spans="1:24">
      <c r="A20" s="12">
        <f t="shared" si="3"/>
        <v>4</v>
      </c>
      <c r="B20" s="3" t="s">
        <v>45</v>
      </c>
      <c r="C20" s="51" t="s">
        <v>213</v>
      </c>
      <c r="D20" s="130">
        <f>'[2]WP II-D-3.10'!D5</f>
        <v>58601.77</v>
      </c>
      <c r="E20" s="12" t="s">
        <v>200</v>
      </c>
      <c r="F20" s="130">
        <f>SUMIF('II-F Func Factors'!$B:$B,$E20,'II-F Func Factors'!E:E)*$D20</f>
        <v>11506.920034320503</v>
      </c>
      <c r="G20" s="130">
        <f>SUMIF('II-F Func Factors'!$B:$B,$E20,'II-F Func Factors'!F:F)*$D20</f>
        <v>37624.350073414877</v>
      </c>
      <c r="H20" s="130">
        <f>SUMIF('II-F Func Factors'!$B:$B,$E20,'II-F Func Factors'!G:G)*$D20</f>
        <v>6501.0957257817417</v>
      </c>
      <c r="I20" s="130">
        <f>SUMIF('II-F Func Factors'!$B:$B,$E20,'II-F Func Factors'!H:H)*$D20</f>
        <v>2969.4041664828701</v>
      </c>
      <c r="J20" s="130">
        <f t="shared" si="0"/>
        <v>58601.76999999999</v>
      </c>
      <c r="K20" s="130">
        <f>'[2]WP II-D-3.10'!E5</f>
        <v>842.23</v>
      </c>
      <c r="L20" s="12" t="s">
        <v>200</v>
      </c>
      <c r="M20" s="130">
        <f>SUMIF('II-F Func Factors'!$B:$B,$L20,'II-F Func Factors'!E:E)*$K20</f>
        <v>165.3785075178746</v>
      </c>
      <c r="N20" s="130">
        <f>SUMIF('II-F Func Factors'!$B:$B,$L20,'II-F Func Factors'!F:F)*$K20</f>
        <v>540.74060156087796</v>
      </c>
      <c r="O20" s="130">
        <f>SUMIF('II-F Func Factors'!$B:$B,$L20,'II-F Func Factors'!G:G)*$K20</f>
        <v>93.434342565508814</v>
      </c>
      <c r="P20" s="130">
        <f>SUMIF('II-F Func Factors'!$B:$B,$L20,'II-F Func Factors'!H:H)*$K20</f>
        <v>42.676548355738532</v>
      </c>
      <c r="Q20" s="130">
        <f t="shared" si="1"/>
        <v>842.2299999999999</v>
      </c>
      <c r="R20" s="130">
        <f>'[2]WP II-D-3.10'!F5</f>
        <v>94.03</v>
      </c>
      <c r="S20" s="12" t="s">
        <v>200</v>
      </c>
      <c r="T20" s="130">
        <f>SUMIF('II-F Func Factors'!$B:$B,$S20,'II-F Func Factors'!E:E)*$R20</f>
        <v>18.463532600246666</v>
      </c>
      <c r="U20" s="130">
        <f>SUMIF('II-F Func Factors'!$B:$B,$S20,'II-F Func Factors'!F:F)*$R20</f>
        <v>60.3704911541614</v>
      </c>
      <c r="V20" s="130">
        <f>SUMIF('II-F Func Factors'!$B:$B,$S20,'II-F Func Factors'!G:G)*$R20</f>
        <v>10.431391937398089</v>
      </c>
      <c r="W20" s="130">
        <f>SUMIF('II-F Func Factors'!$B:$B,$S20,'II-F Func Factors'!H:H)*$R20</f>
        <v>4.7645843081938359</v>
      </c>
      <c r="X20" s="130">
        <f t="shared" si="2"/>
        <v>94.029999999999987</v>
      </c>
    </row>
    <row r="21" spans="1:24">
      <c r="A21" s="12">
        <f t="shared" si="3"/>
        <v>5</v>
      </c>
      <c r="B21" s="3" t="s">
        <v>45</v>
      </c>
      <c r="C21" s="51" t="s">
        <v>214</v>
      </c>
      <c r="D21" s="130">
        <f>'[2]WP II-D-3.10'!D6</f>
        <v>60910.95</v>
      </c>
      <c r="E21" s="12" t="s">
        <v>200</v>
      </c>
      <c r="F21" s="130">
        <f>SUMIF('II-F Func Factors'!$B:$B,$E21,'II-F Func Factors'!E:E)*$D21</f>
        <v>11960.345751749383</v>
      </c>
      <c r="G21" s="130">
        <f>SUMIF('II-F Func Factors'!$B:$B,$E21,'II-F Func Factors'!F:F)*$D21</f>
        <v>39106.922983798439</v>
      </c>
      <c r="H21" s="130">
        <f>SUMIF('II-F Func Factors'!$B:$B,$E21,'II-F Func Factors'!G:G)*$D21</f>
        <v>6757.2688793923016</v>
      </c>
      <c r="I21" s="130">
        <f>SUMIF('II-F Func Factors'!$B:$B,$E21,'II-F Func Factors'!H:H)*$D21</f>
        <v>3086.4123850598671</v>
      </c>
      <c r="J21" s="130">
        <f t="shared" si="0"/>
        <v>60910.94999999999</v>
      </c>
      <c r="K21" s="130">
        <f>'[2]WP II-D-3.10'!E6</f>
        <v>877.13</v>
      </c>
      <c r="L21" s="12" t="s">
        <v>200</v>
      </c>
      <c r="M21" s="130">
        <f>SUMIF('II-F Func Factors'!$B:$B,$L21,'II-F Func Factors'!E:E)*$K21</f>
        <v>172.23139795442259</v>
      </c>
      <c r="N21" s="130">
        <f>SUMIF('II-F Func Factors'!$B:$B,$L21,'II-F Func Factors'!F:F)*$K21</f>
        <v>563.1476008300499</v>
      </c>
      <c r="O21" s="130">
        <f>SUMIF('II-F Func Factors'!$B:$B,$L21,'II-F Func Factors'!G:G)*$K21</f>
        <v>97.306038605232231</v>
      </c>
      <c r="P21" s="130">
        <f>SUMIF('II-F Func Factors'!$B:$B,$L21,'II-F Func Factors'!H:H)*$K21</f>
        <v>44.444962610295214</v>
      </c>
      <c r="Q21" s="130">
        <f t="shared" si="1"/>
        <v>877.13</v>
      </c>
      <c r="R21" s="130">
        <f>'[2]WP II-D-3.10'!F6</f>
        <v>94.01</v>
      </c>
      <c r="S21" s="12" t="s">
        <v>200</v>
      </c>
      <c r="T21" s="130">
        <f>SUMIF('II-F Func Factors'!$B:$B,$S21,'II-F Func Factors'!E:E)*$R21</f>
        <v>18.459605442403369</v>
      </c>
      <c r="U21" s="130">
        <f>SUMIF('II-F Func Factors'!$B:$B,$S21,'II-F Func Factors'!F:F)*$R21</f>
        <v>60.357650466901134</v>
      </c>
      <c r="V21" s="130">
        <f>SUMIF('II-F Func Factors'!$B:$B,$S21,'II-F Func Factors'!G:G)*$R21</f>
        <v>10.429173200412576</v>
      </c>
      <c r="W21" s="130">
        <f>SUMIF('II-F Func Factors'!$B:$B,$S21,'II-F Func Factors'!H:H)*$R21</f>
        <v>4.7635708902829155</v>
      </c>
      <c r="X21" s="130">
        <f t="shared" si="2"/>
        <v>94.01</v>
      </c>
    </row>
    <row r="22" spans="1:24">
      <c r="A22" s="12">
        <f t="shared" si="3"/>
        <v>6</v>
      </c>
      <c r="B22" s="3" t="s">
        <v>45</v>
      </c>
      <c r="C22" s="51" t="s">
        <v>215</v>
      </c>
      <c r="D22" s="130">
        <f>'[2]WP II-D-3.10'!D7</f>
        <v>51868.11</v>
      </c>
      <c r="E22" s="12" t="s">
        <v>200</v>
      </c>
      <c r="F22" s="130">
        <f>SUMIF('II-F Func Factors'!$B:$B,$E22,'II-F Func Factors'!E:E)*$D22</f>
        <v>10184.712750166755</v>
      </c>
      <c r="G22" s="130">
        <f>SUMIF('II-F Func Factors'!$B:$B,$E22,'II-F Func Factors'!F:F)*$D22</f>
        <v>33301.108964565254</v>
      </c>
      <c r="H22" s="130">
        <f>SUMIF('II-F Func Factors'!$B:$B,$E22,'II-F Func Factors'!G:G)*$D22</f>
        <v>5754.0847012876447</v>
      </c>
      <c r="I22" s="130">
        <f>SUMIF('II-F Func Factors'!$B:$B,$E22,'II-F Func Factors'!H:H)*$D22</f>
        <v>2628.2035839803443</v>
      </c>
      <c r="J22" s="130">
        <f t="shared" si="0"/>
        <v>51868.11</v>
      </c>
      <c r="K22" s="130">
        <f>'[2]WP II-D-3.10'!E7</f>
        <v>806.69</v>
      </c>
      <c r="L22" s="12" t="s">
        <v>200</v>
      </c>
      <c r="M22" s="130">
        <f>SUMIF('II-F Func Factors'!$B:$B,$L22,'II-F Func Factors'!E:E)*$K22</f>
        <v>158.39994803034119</v>
      </c>
      <c r="N22" s="130">
        <f>SUMIF('II-F Func Factors'!$B:$B,$L22,'II-F Func Factors'!F:F)*$K22</f>
        <v>517.92270029937742</v>
      </c>
      <c r="O22" s="130">
        <f>SUMIF('II-F Func Factors'!$B:$B,$L22,'II-F Func Factors'!G:G)*$K22</f>
        <v>89.49164694224892</v>
      </c>
      <c r="P22" s="130">
        <f>SUMIF('II-F Func Factors'!$B:$B,$L22,'II-F Func Factors'!H:H)*$K22</f>
        <v>40.875704728032389</v>
      </c>
      <c r="Q22" s="130">
        <f t="shared" si="1"/>
        <v>806.68999999999994</v>
      </c>
      <c r="R22" s="130">
        <f>'[2]WP II-D-3.10'!F7</f>
        <v>91.09</v>
      </c>
      <c r="S22" s="12" t="s">
        <v>200</v>
      </c>
      <c r="T22" s="130">
        <f>SUMIF('II-F Func Factors'!$B:$B,$S22,'II-F Func Factors'!E:E)*$R22</f>
        <v>17.88624039728245</v>
      </c>
      <c r="U22" s="130">
        <f>SUMIF('II-F Func Factors'!$B:$B,$S22,'II-F Func Factors'!F:F)*$R22</f>
        <v>58.48291012690165</v>
      </c>
      <c r="V22" s="130">
        <f>SUMIF('II-F Func Factors'!$B:$B,$S22,'II-F Func Factors'!G:G)*$R22</f>
        <v>10.105237600527406</v>
      </c>
      <c r="W22" s="130">
        <f>SUMIF('II-F Func Factors'!$B:$B,$S22,'II-F Func Factors'!H:H)*$R22</f>
        <v>4.6156118752884883</v>
      </c>
      <c r="X22" s="130">
        <f t="shared" si="2"/>
        <v>91.09</v>
      </c>
    </row>
    <row r="23" spans="1:24">
      <c r="A23" s="12">
        <f t="shared" si="3"/>
        <v>7</v>
      </c>
      <c r="B23" s="3" t="s">
        <v>45</v>
      </c>
      <c r="C23" s="51" t="s">
        <v>216</v>
      </c>
      <c r="D23" s="130">
        <f>'[2]WP II-D-3.10'!D8</f>
        <v>63490.34</v>
      </c>
      <c r="E23" s="12" t="s">
        <v>200</v>
      </c>
      <c r="F23" s="130">
        <f>SUMIF('II-F Func Factors'!$B:$B,$E23,'II-F Func Factors'!E:E)*$D23</f>
        <v>12466.829335220085</v>
      </c>
      <c r="G23" s="130">
        <f>SUMIF('II-F Func Factors'!$B:$B,$E23,'II-F Func Factors'!F:F)*$D23</f>
        <v>40762.979999411888</v>
      </c>
      <c r="H23" s="130">
        <f>SUMIF('II-F Func Factors'!$B:$B,$E23,'II-F Func Factors'!G:G)*$D23</f>
        <v>7043.4182790456598</v>
      </c>
      <c r="I23" s="130">
        <f>SUMIF('II-F Func Factors'!$B:$B,$E23,'II-F Func Factors'!H:H)*$D23</f>
        <v>3217.1123863223588</v>
      </c>
      <c r="J23" s="130">
        <f t="shared" si="0"/>
        <v>63490.34</v>
      </c>
      <c r="K23" s="130">
        <f>'[2]WP II-D-3.10'!E8</f>
        <v>902.71</v>
      </c>
      <c r="L23" s="12" t="s">
        <v>200</v>
      </c>
      <c r="M23" s="130">
        <f>SUMIF('II-F Func Factors'!$B:$B,$L23,'II-F Func Factors'!E:E)*$K23</f>
        <v>177.25423283599559</v>
      </c>
      <c r="N23" s="130">
        <f>SUMIF('II-F Func Factors'!$B:$B,$L23,'II-F Func Factors'!F:F)*$K23</f>
        <v>579.57083983593577</v>
      </c>
      <c r="O23" s="130">
        <f>SUMIF('II-F Func Factors'!$B:$B,$L23,'II-F Func Factors'!G:G)*$K23</f>
        <v>100.14380320970574</v>
      </c>
      <c r="P23" s="130">
        <f>SUMIF('II-F Func Factors'!$B:$B,$L23,'II-F Func Factors'!H:H)*$K23</f>
        <v>45.741124118362841</v>
      </c>
      <c r="Q23" s="130">
        <f t="shared" si="1"/>
        <v>902.70999999999992</v>
      </c>
      <c r="R23" s="130">
        <f>'[2]WP II-D-3.10'!F8</f>
        <v>132.72999999999999</v>
      </c>
      <c r="S23" s="12" t="s">
        <v>200</v>
      </c>
      <c r="T23" s="130">
        <f>SUMIF('II-F Func Factors'!$B:$B,$S23,'II-F Func Factors'!E:E)*$R23</f>
        <v>26.062583027020519</v>
      </c>
      <c r="U23" s="130">
        <f>SUMIF('II-F Func Factors'!$B:$B,$S23,'II-F Func Factors'!F:F)*$R23</f>
        <v>85.217221002784669</v>
      </c>
      <c r="V23" s="130">
        <f>SUMIF('II-F Func Factors'!$B:$B,$S23,'II-F Func Factors'!G:G)*$R23</f>
        <v>14.724648004369332</v>
      </c>
      <c r="W23" s="130">
        <f>SUMIF('II-F Func Factors'!$B:$B,$S23,'II-F Func Factors'!H:H)*$R23</f>
        <v>6.7255479658254576</v>
      </c>
      <c r="X23" s="130">
        <f t="shared" si="2"/>
        <v>132.72999999999999</v>
      </c>
    </row>
    <row r="24" spans="1:24">
      <c r="A24" s="12">
        <f t="shared" si="3"/>
        <v>8</v>
      </c>
      <c r="B24" s="3" t="s">
        <v>45</v>
      </c>
      <c r="C24" s="51" t="s">
        <v>217</v>
      </c>
      <c r="D24" s="130">
        <f>'[2]WP II-D-3.10'!D9</f>
        <v>59875.360000000001</v>
      </c>
      <c r="E24" s="12" t="s">
        <v>200</v>
      </c>
      <c r="F24" s="130">
        <f>SUMIF('II-F Func Factors'!$B:$B,$E24,'II-F Func Factors'!E:E)*$D24</f>
        <v>11756.999482202542</v>
      </c>
      <c r="G24" s="130">
        <f>SUMIF('II-F Func Factors'!$B:$B,$E24,'II-F Func Factors'!F:F)*$D24</f>
        <v>38442.038617805272</v>
      </c>
      <c r="H24" s="130">
        <f>SUMIF('II-F Func Factors'!$B:$B,$E24,'II-F Func Factors'!G:G)*$D24</f>
        <v>6642.383787650836</v>
      </c>
      <c r="I24" s="130">
        <f>SUMIF('II-F Func Factors'!$B:$B,$E24,'II-F Func Factors'!H:H)*$D24</f>
        <v>3033.9381123413473</v>
      </c>
      <c r="J24" s="130">
        <f t="shared" si="0"/>
        <v>59875.359999999993</v>
      </c>
      <c r="K24" s="130">
        <f>'[2]WP II-D-3.10'!E9</f>
        <v>883.87</v>
      </c>
      <c r="L24" s="12" t="s">
        <v>200</v>
      </c>
      <c r="M24" s="130">
        <f>SUMIF('II-F Func Factors'!$B:$B,$L24,'II-F Func Factors'!E:E)*$K24</f>
        <v>173.55485014761265</v>
      </c>
      <c r="N24" s="130">
        <f>SUMIF('II-F Func Factors'!$B:$B,$L24,'II-F Func Factors'!F:F)*$K24</f>
        <v>567.47491243676097</v>
      </c>
      <c r="O24" s="130">
        <f>SUMIF('II-F Func Factors'!$B:$B,$L24,'II-F Func Factors'!G:G)*$K24</f>
        <v>98.053752969350739</v>
      </c>
      <c r="P24" s="130">
        <f>SUMIF('II-F Func Factors'!$B:$B,$L24,'II-F Func Factors'!H:H)*$K24</f>
        <v>44.786484446275502</v>
      </c>
      <c r="Q24" s="130">
        <f t="shared" si="1"/>
        <v>883.86999999999989</v>
      </c>
      <c r="R24" s="130">
        <f>'[2]WP II-D-3.10'!F9</f>
        <v>99.84</v>
      </c>
      <c r="S24" s="12" t="s">
        <v>200</v>
      </c>
      <c r="T24" s="130">
        <f>SUMIF('II-F Func Factors'!$B:$B,$S24,'II-F Func Factors'!E:E)*$R24</f>
        <v>19.604371953723568</v>
      </c>
      <c r="U24" s="130">
        <f>SUMIF('II-F Func Factors'!$B:$B,$S24,'II-F Func Factors'!F:F)*$R24</f>
        <v>64.100710803269962</v>
      </c>
      <c r="V24" s="130">
        <f>SUMIF('II-F Func Factors'!$B:$B,$S24,'II-F Func Factors'!G:G)*$R24</f>
        <v>11.075935031690156</v>
      </c>
      <c r="W24" s="130">
        <f>SUMIF('II-F Func Factors'!$B:$B,$S24,'II-F Func Factors'!H:H)*$R24</f>
        <v>5.0589822113163097</v>
      </c>
      <c r="X24" s="130">
        <f t="shared" si="2"/>
        <v>99.839999999999989</v>
      </c>
    </row>
    <row r="25" spans="1:24">
      <c r="A25" s="12">
        <f t="shared" si="3"/>
        <v>9</v>
      </c>
      <c r="B25" s="3" t="s">
        <v>45</v>
      </c>
      <c r="C25" s="51" t="s">
        <v>218</v>
      </c>
      <c r="D25" s="130">
        <f>'[2]WP II-D-3.10'!D10</f>
        <v>58557.84</v>
      </c>
      <c r="E25" s="12" t="s">
        <v>200</v>
      </c>
      <c r="F25" s="130">
        <f>SUMIF('II-F Func Factors'!$B:$B,$E25,'II-F Func Factors'!E:E)*$D25</f>
        <v>11498.294032117707</v>
      </c>
      <c r="G25" s="130">
        <f>SUMIF('II-F Func Factors'!$B:$B,$E25,'II-F Func Factors'!F:F)*$D25</f>
        <v>37596.145503847692</v>
      </c>
      <c r="H25" s="130">
        <f>SUMIF('II-F Func Factors'!$B:$B,$E25,'II-F Func Factors'!G:G)*$D25</f>
        <v>6496.2222699930589</v>
      </c>
      <c r="I25" s="130">
        <f>SUMIF('II-F Func Factors'!$B:$B,$E25,'II-F Func Factors'!H:H)*$D25</f>
        <v>2967.1781940415326</v>
      </c>
      <c r="J25" s="130">
        <f t="shared" si="0"/>
        <v>58557.839999999989</v>
      </c>
      <c r="K25" s="130">
        <f>'[2]WP II-D-3.10'!E10</f>
        <v>874.22</v>
      </c>
      <c r="L25" s="12" t="s">
        <v>200</v>
      </c>
      <c r="M25" s="130">
        <f>SUMIF('II-F Func Factors'!$B:$B,$L25,'II-F Func Factors'!E:E)*$K25</f>
        <v>171.65999648822333</v>
      </c>
      <c r="N25" s="130">
        <f>SUMIF('II-F Func Factors'!$B:$B,$L25,'II-F Func Factors'!F:F)*$K25</f>
        <v>561.27928083368056</v>
      </c>
      <c r="O25" s="130">
        <f>SUMIF('II-F Func Factors'!$B:$B,$L25,'II-F Func Factors'!G:G)*$K25</f>
        <v>96.98321237383982</v>
      </c>
      <c r="P25" s="130">
        <f>SUMIF('II-F Func Factors'!$B:$B,$L25,'II-F Func Factors'!H:H)*$K25</f>
        <v>44.297510304256249</v>
      </c>
      <c r="Q25" s="130">
        <f t="shared" si="1"/>
        <v>874.21999999999991</v>
      </c>
      <c r="R25" s="130">
        <f>'[2]WP II-D-3.10'!F10</f>
        <v>85.58</v>
      </c>
      <c r="S25" s="12" t="s">
        <v>200</v>
      </c>
      <c r="T25" s="130">
        <f>SUMIF('II-F Func Factors'!$B:$B,$S25,'II-F Func Factors'!E:E)*$R25</f>
        <v>16.804308411454954</v>
      </c>
      <c r="U25" s="130">
        <f>SUMIF('II-F Func Factors'!$B:$B,$S25,'II-F Func Factors'!F:F)*$R25</f>
        <v>54.945300786697146</v>
      </c>
      <c r="V25" s="130">
        <f>SUMIF('II-F Func Factors'!$B:$B,$S25,'II-F Func Factors'!G:G)*$R25</f>
        <v>9.4939755610180629</v>
      </c>
      <c r="W25" s="130">
        <f>SUMIF('II-F Func Factors'!$B:$B,$S25,'II-F Func Factors'!H:H)*$R25</f>
        <v>4.3364152408298251</v>
      </c>
      <c r="X25" s="130">
        <f t="shared" si="2"/>
        <v>85.579999999999984</v>
      </c>
    </row>
    <row r="26" spans="1:24">
      <c r="A26" s="12">
        <f t="shared" si="3"/>
        <v>10</v>
      </c>
      <c r="B26" s="3" t="s">
        <v>45</v>
      </c>
      <c r="C26" s="51" t="s">
        <v>219</v>
      </c>
      <c r="D26" s="130">
        <f>'[2]WP II-D-3.10'!D11</f>
        <v>60481.04</v>
      </c>
      <c r="E26" s="12" t="s">
        <v>200</v>
      </c>
      <c r="F26" s="130">
        <f>SUMIF('II-F Func Factors'!$B:$B,$E26,'II-F Func Factors'!E:E)*$D26</f>
        <v>11875.929530328858</v>
      </c>
      <c r="G26" s="130">
        <f>SUMIF('II-F Func Factors'!$B:$B,$E26,'II-F Func Factors'!F:F)*$D26</f>
        <v>38830.905990795298</v>
      </c>
      <c r="H26" s="130">
        <f>SUMIF('II-F Func Factors'!$B:$B,$E26,'II-F Func Factors'!G:G)*$D26</f>
        <v>6709.576018520168</v>
      </c>
      <c r="I26" s="130">
        <f>SUMIF('II-F Func Factors'!$B:$B,$E26,'II-F Func Factors'!H:H)*$D26</f>
        <v>3064.6284603556705</v>
      </c>
      <c r="J26" s="130">
        <f t="shared" si="0"/>
        <v>60481.039999999994</v>
      </c>
      <c r="K26" s="130">
        <f>'[2]WP II-D-3.10'!E11</f>
        <v>902.76</v>
      </c>
      <c r="L26" s="12" t="s">
        <v>200</v>
      </c>
      <c r="M26" s="130">
        <f>SUMIF('II-F Func Factors'!$B:$B,$L26,'II-F Func Factors'!E:E)*$K26</f>
        <v>177.26405073060383</v>
      </c>
      <c r="N26" s="130">
        <f>SUMIF('II-F Func Factors'!$B:$B,$L26,'II-F Func Factors'!F:F)*$K26</f>
        <v>579.60294155408644</v>
      </c>
      <c r="O26" s="130">
        <f>SUMIF('II-F Func Factors'!$B:$B,$L26,'II-F Func Factors'!G:G)*$K26</f>
        <v>100.14935005216951</v>
      </c>
      <c r="P26" s="130">
        <f>SUMIF('II-F Func Factors'!$B:$B,$L26,'II-F Func Factors'!H:H)*$K26</f>
        <v>45.743657663140134</v>
      </c>
      <c r="Q26" s="130">
        <f t="shared" si="1"/>
        <v>902.75999999999988</v>
      </c>
      <c r="R26" s="130">
        <f>'[2]WP II-D-3.10'!F11</f>
        <v>89.68</v>
      </c>
      <c r="S26" s="12" t="s">
        <v>200</v>
      </c>
      <c r="T26" s="130">
        <f>SUMIF('II-F Func Factors'!$B:$B,$S26,'II-F Func Factors'!E:E)*$R26</f>
        <v>17.609375769330224</v>
      </c>
      <c r="U26" s="130">
        <f>SUMIF('II-F Func Factors'!$B:$B,$S26,'II-F Func Factors'!F:F)*$R26</f>
        <v>57.57764167505259</v>
      </c>
      <c r="V26" s="130">
        <f>SUMIF('II-F Func Factors'!$B:$B,$S26,'II-F Func Factors'!G:G)*$R26</f>
        <v>9.9488166430486089</v>
      </c>
      <c r="W26" s="130">
        <f>SUMIF('II-F Func Factors'!$B:$B,$S26,'II-F Func Factors'!H:H)*$R26</f>
        <v>4.5441659125685758</v>
      </c>
      <c r="X26" s="130">
        <f t="shared" si="2"/>
        <v>89.679999999999993</v>
      </c>
    </row>
    <row r="27" spans="1:24">
      <c r="A27" s="12">
        <f t="shared" si="3"/>
        <v>11</v>
      </c>
      <c r="B27" s="3" t="s">
        <v>45</v>
      </c>
      <c r="C27" s="51" t="s">
        <v>220</v>
      </c>
      <c r="D27" s="130">
        <f>'[2]WP II-D-3.10'!D12</f>
        <v>58746.079999999994</v>
      </c>
      <c r="E27" s="12" t="s">
        <v>200</v>
      </c>
      <c r="F27" s="130">
        <f>SUMIF('II-F Func Factors'!$B:$B,$E27,'II-F Func Factors'!E:E)*$D27</f>
        <v>11535.256441738789</v>
      </c>
      <c r="G27" s="130">
        <f>SUMIF('II-F Func Factors'!$B:$B,$E27,'II-F Func Factors'!F:F)*$D27</f>
        <v>37717.002052341355</v>
      </c>
      <c r="H27" s="130">
        <f>SUMIF('II-F Func Factors'!$B:$B,$E27,'II-F Func Factors'!G:G)*$D27</f>
        <v>6517.1050225007248</v>
      </c>
      <c r="I27" s="130">
        <f>SUMIF('II-F Func Factors'!$B:$B,$E27,'II-F Func Factors'!H:H)*$D27</f>
        <v>2976.7164834191185</v>
      </c>
      <c r="J27" s="130">
        <f t="shared" si="0"/>
        <v>58746.079999999994</v>
      </c>
      <c r="K27" s="130">
        <f>'[2]WP II-D-3.10'!E12</f>
        <v>883.95</v>
      </c>
      <c r="L27" s="12" t="s">
        <v>200</v>
      </c>
      <c r="M27" s="130">
        <f>SUMIF('II-F Func Factors'!$B:$B,$L27,'II-F Func Factors'!E:E)*$K27</f>
        <v>173.57055877898586</v>
      </c>
      <c r="N27" s="130">
        <f>SUMIF('II-F Func Factors'!$B:$B,$L27,'II-F Func Factors'!F:F)*$K27</f>
        <v>567.52627518580209</v>
      </c>
      <c r="O27" s="130">
        <f>SUMIF('II-F Func Factors'!$B:$B,$L27,'II-F Func Factors'!G:G)*$K27</f>
        <v>98.062627917292801</v>
      </c>
      <c r="P27" s="130">
        <f>SUMIF('II-F Func Factors'!$B:$B,$L27,'II-F Func Factors'!H:H)*$K27</f>
        <v>44.790538117919191</v>
      </c>
      <c r="Q27" s="130">
        <f t="shared" si="1"/>
        <v>883.94999999999993</v>
      </c>
      <c r="R27" s="130">
        <f>'[2]WP II-D-3.10'!F12</f>
        <v>1441.82</v>
      </c>
      <c r="S27" s="12" t="s">
        <v>200</v>
      </c>
      <c r="T27" s="130">
        <f>SUMIF('II-F Func Factors'!$B:$B,$S27,'II-F Func Factors'!E:E)*$R27</f>
        <v>283.11273608090653</v>
      </c>
      <c r="U27" s="130">
        <f>SUMIF('II-F Func Factors'!$B:$B,$S27,'II-F Func Factors'!F:F)*$R27</f>
        <v>925.69798528015519</v>
      </c>
      <c r="V27" s="130">
        <f>SUMIF('II-F Func Factors'!$B:$B,$S27,'II-F Func Factors'!G:G)*$R27</f>
        <v>159.9509680227514</v>
      </c>
      <c r="W27" s="130">
        <f>SUMIF('II-F Func Factors'!$B:$B,$S27,'II-F Func Factors'!H:H)*$R27</f>
        <v>73.058310616186702</v>
      </c>
      <c r="X27" s="130">
        <f t="shared" si="2"/>
        <v>1441.8199999999997</v>
      </c>
    </row>
    <row r="28" spans="1:24">
      <c r="A28" s="12">
        <f t="shared" si="3"/>
        <v>12</v>
      </c>
      <c r="B28" s="3" t="s">
        <v>45</v>
      </c>
      <c r="C28" s="51" t="s">
        <v>221</v>
      </c>
      <c r="D28" s="130">
        <f>'[2]WP II-D-3.10'!D13</f>
        <v>61402.64</v>
      </c>
      <c r="E28" s="12" t="s">
        <v>200</v>
      </c>
      <c r="F28" s="130">
        <f>SUMIF('II-F Func Factors'!$B:$B,$E28,'II-F Func Factors'!E:E)*$D28</f>
        <v>12056.892963747845</v>
      </c>
      <c r="G28" s="130">
        <f>SUMIF('II-F Func Factors'!$B:$B,$E28,'II-F Func Factors'!F:F)*$D28</f>
        <v>39422.604859748557</v>
      </c>
      <c r="H28" s="130">
        <f>SUMIF('II-F Func Factors'!$B:$B,$E28,'II-F Func Factors'!G:G)*$D28</f>
        <v>6811.8154188126919</v>
      </c>
      <c r="I28" s="130">
        <f>SUMIF('II-F Func Factors'!$B:$B,$E28,'II-F Func Factors'!H:H)*$D28</f>
        <v>3111.3267576908979</v>
      </c>
      <c r="J28" s="130">
        <f t="shared" si="0"/>
        <v>61402.639999999992</v>
      </c>
      <c r="K28" s="130">
        <f>'[2]WP II-D-3.10'!E13</f>
        <v>880.09</v>
      </c>
      <c r="L28" s="12" t="s">
        <v>200</v>
      </c>
      <c r="M28" s="130">
        <f>SUMIF('II-F Func Factors'!$B:$B,$L28,'II-F Func Factors'!E:E)*$K28</f>
        <v>172.81261731523011</v>
      </c>
      <c r="N28" s="130">
        <f>SUMIF('II-F Func Factors'!$B:$B,$L28,'II-F Func Factors'!F:F)*$K28</f>
        <v>565.0480225445699</v>
      </c>
      <c r="O28" s="130">
        <f>SUMIF('II-F Func Factors'!$B:$B,$L28,'II-F Func Factors'!G:G)*$K28</f>
        <v>97.63441167908843</v>
      </c>
      <c r="P28" s="130">
        <f>SUMIF('II-F Func Factors'!$B:$B,$L28,'II-F Func Factors'!H:H)*$K28</f>
        <v>44.594948461111485</v>
      </c>
      <c r="Q28" s="130">
        <f t="shared" si="1"/>
        <v>880.08999999999992</v>
      </c>
      <c r="R28" s="130">
        <f>'[2]WP II-D-3.10'!F13</f>
        <v>92.05</v>
      </c>
      <c r="S28" s="12" t="s">
        <v>200</v>
      </c>
      <c r="T28" s="130">
        <f>SUMIF('II-F Func Factors'!$B:$B,$S28,'II-F Func Factors'!E:E)*$R28</f>
        <v>18.074743973760558</v>
      </c>
      <c r="U28" s="130">
        <f>SUMIF('II-F Func Factors'!$B:$B,$S28,'II-F Func Factors'!F:F)*$R28</f>
        <v>59.099263115394628</v>
      </c>
      <c r="V28" s="130">
        <f>SUMIF('II-F Func Factors'!$B:$B,$S28,'II-F Func Factors'!G:G)*$R28</f>
        <v>10.211736975832119</v>
      </c>
      <c r="W28" s="130">
        <f>SUMIF('II-F Func Factors'!$B:$B,$S28,'II-F Func Factors'!H:H)*$R28</f>
        <v>4.6642559350126831</v>
      </c>
      <c r="X28" s="130">
        <f t="shared" si="2"/>
        <v>92.049999999999983</v>
      </c>
    </row>
    <row r="29" spans="1:24">
      <c r="A29" s="12">
        <f t="shared" si="3"/>
        <v>13</v>
      </c>
      <c r="B29" s="3" t="s">
        <v>45</v>
      </c>
      <c r="C29" s="1" t="s">
        <v>635</v>
      </c>
      <c r="D29" s="131">
        <f t="shared" ref="D29:X29" si="4">SUBTOTAL(9,D17:D28)</f>
        <v>664119.44999999995</v>
      </c>
      <c r="E29" s="6">
        <f t="shared" si="4"/>
        <v>0</v>
      </c>
      <c r="F29" s="131">
        <f t="shared" si="4"/>
        <v>130405.09534757931</v>
      </c>
      <c r="G29" s="131">
        <f t="shared" si="4"/>
        <v>426387.50804564002</v>
      </c>
      <c r="H29" s="131">
        <f t="shared" si="4"/>
        <v>73675.319325739154</v>
      </c>
      <c r="I29" s="131">
        <f t="shared" si="4"/>
        <v>33651.527281041373</v>
      </c>
      <c r="J29" s="131">
        <f t="shared" si="4"/>
        <v>664119.44999999995</v>
      </c>
      <c r="K29" s="131">
        <f t="shared" ref="K29" si="5">SUBTOTAL(9,K17:K28)</f>
        <v>9752.8000000000011</v>
      </c>
      <c r="L29" s="6">
        <f t="shared" si="4"/>
        <v>0</v>
      </c>
      <c r="M29" s="131">
        <f t="shared" si="4"/>
        <v>1915.0392507038782</v>
      </c>
      <c r="N29" s="131">
        <f t="shared" si="4"/>
        <v>6261.6327355982694</v>
      </c>
      <c r="O29" s="131">
        <f t="shared" si="4"/>
        <v>1081.9449036164638</v>
      </c>
      <c r="P29" s="131">
        <f t="shared" si="4"/>
        <v>494.18311008138727</v>
      </c>
      <c r="Q29" s="131">
        <f t="shared" si="4"/>
        <v>9752.8000000000011</v>
      </c>
      <c r="R29" s="131">
        <f t="shared" ref="R29" si="6">SUBTOTAL(9,R17:R28)</f>
        <v>2437.6500000000005</v>
      </c>
      <c r="S29" s="6">
        <f t="shared" si="4"/>
        <v>0</v>
      </c>
      <c r="T29" s="131">
        <f t="shared" si="4"/>
        <v>478.65181583527891</v>
      </c>
      <c r="U29" s="131">
        <f t="shared" si="4"/>
        <v>1565.0550649999102</v>
      </c>
      <c r="V29" s="131">
        <f t="shared" si="4"/>
        <v>270.42521063701429</v>
      </c>
      <c r="W29" s="131">
        <f t="shared" si="4"/>
        <v>123.51790852779646</v>
      </c>
      <c r="X29" s="131">
        <f t="shared" si="4"/>
        <v>2437.6499999999996</v>
      </c>
    </row>
    <row r="30" spans="1:24">
      <c r="A30" s="12">
        <f t="shared" si="3"/>
        <v>14</v>
      </c>
      <c r="D30" s="132"/>
      <c r="F30" s="132"/>
      <c r="G30" s="132"/>
      <c r="H30" s="132"/>
      <c r="I30" s="132"/>
      <c r="J30" s="132"/>
      <c r="K30" s="132"/>
      <c r="M30" s="132"/>
      <c r="N30" s="132"/>
      <c r="O30" s="132"/>
      <c r="P30" s="132"/>
      <c r="Q30" s="132"/>
      <c r="R30" s="132"/>
      <c r="T30" s="132"/>
      <c r="U30" s="132"/>
      <c r="V30" s="132"/>
      <c r="W30" s="132"/>
      <c r="X30" s="132"/>
    </row>
    <row r="31" spans="1:24">
      <c r="A31" s="12">
        <f t="shared" si="3"/>
        <v>15</v>
      </c>
      <c r="B31" s="50" t="s">
        <v>636</v>
      </c>
      <c r="C31" s="51" t="s">
        <v>210</v>
      </c>
      <c r="D31" s="130">
        <f>'[2]WP II-D-3.10'!D16</f>
        <v>24085.96</v>
      </c>
      <c r="E31" s="12" t="s">
        <v>200</v>
      </c>
      <c r="F31" s="130">
        <f>SUMIF('II-F Func Factors'!$B:$B,$E31,'II-F Func Factors'!E:E)*$D31</f>
        <v>4729.4683363632575</v>
      </c>
      <c r="G31" s="130">
        <f>SUMIF('II-F Func Factors'!$B:$B,$E31,'II-F Func Factors'!F:F)*$D31</f>
        <v>15464.013986169151</v>
      </c>
      <c r="H31" s="130">
        <f>SUMIF('II-F Func Factors'!$B:$B,$E31,'II-F Func Factors'!G:G)*$D31</f>
        <v>2672.0205141815686</v>
      </c>
      <c r="I31" s="130">
        <f>SUMIF('II-F Func Factors'!$B:$B,$E31,'II-F Func Factors'!H:H)*$D31</f>
        <v>1220.4571632860193</v>
      </c>
      <c r="J31" s="130">
        <f t="shared" ref="J31:J42" si="7">SUM(F31:I31)</f>
        <v>24085.959999999995</v>
      </c>
      <c r="K31" s="130">
        <f>'[2]WP II-D-3.10'!E16</f>
        <v>495.93</v>
      </c>
      <c r="L31" s="12" t="s">
        <v>200</v>
      </c>
      <c r="M31" s="130">
        <f>SUMIF('II-F Func Factors'!$B:$B,$L31,'II-F Func Factors'!E:E)*$K31</f>
        <v>97.379769461239263</v>
      </c>
      <c r="N31" s="130">
        <f>SUMIF('II-F Func Factors'!$B:$B,$L31,'II-F Func Factors'!F:F)*$K31</f>
        <v>318.40410164929557</v>
      </c>
      <c r="O31" s="130">
        <f>SUMIF('II-F Func Factors'!$B:$B,$L31,'II-F Func Factors'!G:G)*$K31</f>
        <v>55.016911661319099</v>
      </c>
      <c r="P31" s="130">
        <f>SUMIF('II-F Func Factors'!$B:$B,$L31,'II-F Func Factors'!H:H)*$K31</f>
        <v>25.129217228146008</v>
      </c>
      <c r="Q31" s="130">
        <f t="shared" ref="Q31:Q42" si="8">SUM(M31:P31)</f>
        <v>495.92999999999995</v>
      </c>
      <c r="R31" s="130">
        <f>'[2]WP II-D-3.10'!F16</f>
        <v>587.7700000000001</v>
      </c>
      <c r="S31" s="12" t="s">
        <v>200</v>
      </c>
      <c r="T31" s="130">
        <f>SUMIF('II-F Func Factors'!$B:$B,$S31,'II-F Func Factors'!E:E)*$R31</f>
        <v>115.41327827764525</v>
      </c>
      <c r="U31" s="130">
        <f>SUMIF('II-F Func Factors'!$B:$B,$S31,'II-F Func Factors'!F:F)*$R31</f>
        <v>377.36853754845743</v>
      </c>
      <c r="V31" s="130">
        <f>SUMIF('II-F Func Factors'!$B:$B,$S31,'II-F Func Factors'!G:G)*$R31</f>
        <v>65.205351898803315</v>
      </c>
      <c r="W31" s="130">
        <f>SUMIF('II-F Func Factors'!$B:$B,$S31,'II-F Func Factors'!H:H)*$R31</f>
        <v>29.782832275094027</v>
      </c>
      <c r="X31" s="130">
        <f t="shared" ref="X31:X42" si="9">SUM(T31:W31)</f>
        <v>587.77</v>
      </c>
    </row>
    <row r="32" spans="1:24">
      <c r="A32" s="12">
        <f t="shared" si="3"/>
        <v>16</v>
      </c>
      <c r="B32" s="3" t="s">
        <v>45</v>
      </c>
      <c r="C32" s="51" t="s">
        <v>211</v>
      </c>
      <c r="D32" s="130">
        <f>'[2]WP II-D-3.10'!D17</f>
        <v>36888.07</v>
      </c>
      <c r="E32" s="12" t="s">
        <v>200</v>
      </c>
      <c r="F32" s="130">
        <f>SUMIF('II-F Func Factors'!$B:$B,$E32,'II-F Func Factors'!E:E)*$D32</f>
        <v>7243.2636712238746</v>
      </c>
      <c r="G32" s="130">
        <f>SUMIF('II-F Func Factors'!$B:$B,$E32,'II-F Func Factors'!F:F)*$D32</f>
        <v>23683.408525248182</v>
      </c>
      <c r="H32" s="130">
        <f>SUMIF('II-F Func Factors'!$B:$B,$E32,'II-F Func Factors'!G:G)*$D32</f>
        <v>4092.2462616630473</v>
      </c>
      <c r="I32" s="130">
        <f>SUMIF('II-F Func Factors'!$B:$B,$E32,'II-F Func Factors'!H:H)*$D32</f>
        <v>1869.1515418648919</v>
      </c>
      <c r="J32" s="130">
        <f t="shared" si="7"/>
        <v>36888.069999999992</v>
      </c>
      <c r="K32" s="130">
        <f>'[2]WP II-D-3.10'!E17</f>
        <v>684.17</v>
      </c>
      <c r="L32" s="12" t="s">
        <v>200</v>
      </c>
      <c r="M32" s="130">
        <f>SUMIF('II-F Func Factors'!$B:$B,$L32,'II-F Func Factors'!E:E)*$K32</f>
        <v>134.34217908232222</v>
      </c>
      <c r="N32" s="130">
        <f>SUMIF('II-F Func Factors'!$B:$B,$L32,'II-F Func Factors'!F:F)*$K32</f>
        <v>439.2606501429608</v>
      </c>
      <c r="O32" s="130">
        <f>SUMIF('II-F Func Factors'!$B:$B,$L32,'II-F Func Factors'!G:G)*$K32</f>
        <v>75.899664168984899</v>
      </c>
      <c r="P32" s="130">
        <f>SUMIF('II-F Func Factors'!$B:$B,$L32,'II-F Func Factors'!H:H)*$K32</f>
        <v>34.667506605731965</v>
      </c>
      <c r="Q32" s="130">
        <f t="shared" si="8"/>
        <v>684.17</v>
      </c>
      <c r="R32" s="130">
        <f>'[2]WP II-D-3.10'!F17</f>
        <v>74.36</v>
      </c>
      <c r="S32" s="12" t="s">
        <v>200</v>
      </c>
      <c r="T32" s="130">
        <f>SUMIF('II-F Func Factors'!$B:$B,$S32,'II-F Func Factors'!E:E)*$R32</f>
        <v>14.601172861367031</v>
      </c>
      <c r="U32" s="130">
        <f>SUMIF('II-F Func Factors'!$B:$B,$S32,'II-F Func Factors'!F:F)*$R32</f>
        <v>47.741675233685442</v>
      </c>
      <c r="V32" s="130">
        <f>SUMIF('II-F Func Factors'!$B:$B,$S32,'II-F Func Factors'!G:G)*$R32</f>
        <v>8.2492641121442301</v>
      </c>
      <c r="W32" s="130">
        <f>SUMIF('II-F Func Factors'!$B:$B,$S32,'II-F Func Factors'!H:H)*$R32</f>
        <v>3.7678877928032928</v>
      </c>
      <c r="X32" s="130">
        <f t="shared" si="9"/>
        <v>74.36</v>
      </c>
    </row>
    <row r="33" spans="1:24">
      <c r="A33" s="12">
        <f t="shared" si="3"/>
        <v>17</v>
      </c>
      <c r="B33" s="3" t="s">
        <v>45</v>
      </c>
      <c r="C33" s="51" t="s">
        <v>212</v>
      </c>
      <c r="D33" s="130">
        <f>'[2]WP II-D-3.10'!D18</f>
        <v>22373.74</v>
      </c>
      <c r="E33" s="12" t="s">
        <v>200</v>
      </c>
      <c r="F33" s="130">
        <f>SUMIF('II-F Func Factors'!$B:$B,$E33,'II-F Func Factors'!E:E)*$D33</f>
        <v>4393.2604262410168</v>
      </c>
      <c r="G33" s="130">
        <f>SUMIF('II-F Func Factors'!$B:$B,$E33,'II-F Func Factors'!F:F)*$D33</f>
        <v>14364.709909130142</v>
      </c>
      <c r="H33" s="130">
        <f>SUMIF('II-F Func Factors'!$B:$B,$E33,'II-F Func Factors'!G:G)*$D33</f>
        <v>2482.0722221146566</v>
      </c>
      <c r="I33" s="130">
        <f>SUMIF('II-F Func Factors'!$B:$B,$E33,'II-F Func Factors'!H:H)*$D33</f>
        <v>1133.6974425141843</v>
      </c>
      <c r="J33" s="130">
        <f t="shared" si="7"/>
        <v>22373.74</v>
      </c>
      <c r="K33" s="130">
        <f>'[2]WP II-D-3.10'!E18</f>
        <v>504.53</v>
      </c>
      <c r="L33" s="12" t="s">
        <v>200</v>
      </c>
      <c r="M33" s="130">
        <f>SUMIF('II-F Func Factors'!$B:$B,$L33,'II-F Func Factors'!E:E)*$K33</f>
        <v>99.068447333855673</v>
      </c>
      <c r="N33" s="130">
        <f>SUMIF('II-F Func Factors'!$B:$B,$L33,'II-F Func Factors'!F:F)*$K33</f>
        <v>323.92559717121185</v>
      </c>
      <c r="O33" s="130">
        <f>SUMIF('II-F Func Factors'!$B:$B,$L33,'II-F Func Factors'!G:G)*$K33</f>
        <v>55.97096856509048</v>
      </c>
      <c r="P33" s="130">
        <f>SUMIF('II-F Func Factors'!$B:$B,$L33,'II-F Func Factors'!H:H)*$K33</f>
        <v>25.564986929841922</v>
      </c>
      <c r="Q33" s="130">
        <f t="shared" si="8"/>
        <v>504.52999999999986</v>
      </c>
      <c r="R33" s="130">
        <f>'[2]WP II-D-3.10'!F18</f>
        <v>522.23</v>
      </c>
      <c r="S33" s="12" t="s">
        <v>200</v>
      </c>
      <c r="T33" s="130">
        <f>SUMIF('II-F Func Factors'!$B:$B,$S33,'II-F Func Factors'!E:E)*$R33</f>
        <v>102.54398202517085</v>
      </c>
      <c r="U33" s="130">
        <f>SUMIF('II-F Func Factors'!$B:$B,$S33,'II-F Func Factors'!F:F)*$R33</f>
        <v>335.28960539655122</v>
      </c>
      <c r="V33" s="130">
        <f>SUMIF('II-F Func Factors'!$B:$B,$S33,'II-F Func Factors'!G:G)*$R33</f>
        <v>57.934550797271129</v>
      </c>
      <c r="W33" s="130">
        <f>SUMIF('II-F Func Factors'!$B:$B,$S33,'II-F Func Factors'!H:H)*$R33</f>
        <v>26.461861781006775</v>
      </c>
      <c r="X33" s="130">
        <f t="shared" si="9"/>
        <v>522.23</v>
      </c>
    </row>
    <row r="34" spans="1:24">
      <c r="A34" s="12">
        <f t="shared" si="3"/>
        <v>18</v>
      </c>
      <c r="B34" s="3" t="s">
        <v>45</v>
      </c>
      <c r="C34" s="51" t="s">
        <v>213</v>
      </c>
      <c r="D34" s="130">
        <f>'[2]WP II-D-3.10'!D19</f>
        <v>21120.09</v>
      </c>
      <c r="E34" s="12" t="s">
        <v>200</v>
      </c>
      <c r="F34" s="130">
        <f>SUMIF('II-F Func Factors'!$B:$B,$E34,'II-F Func Factors'!E:E)*$D34</f>
        <v>4147.0963547287411</v>
      </c>
      <c r="G34" s="130">
        <f>SUMIF('II-F Func Factors'!$B:$B,$E34,'II-F Func Factors'!F:F)*$D34</f>
        <v>13559.82352993824</v>
      </c>
      <c r="H34" s="130">
        <f>SUMIF('II-F Func Factors'!$B:$B,$E34,'II-F Func Factors'!G:G)*$D34</f>
        <v>2342.9962410201215</v>
      </c>
      <c r="I34" s="130">
        <f>SUMIF('II-F Func Factors'!$B:$B,$E34,'II-F Func Factors'!H:H)*$D34</f>
        <v>1070.1738743128954</v>
      </c>
      <c r="J34" s="130">
        <f t="shared" si="7"/>
        <v>21120.09</v>
      </c>
      <c r="K34" s="130">
        <f>'[2]WP II-D-3.10'!E19</f>
        <v>468.33</v>
      </c>
      <c r="L34" s="12" t="s">
        <v>200</v>
      </c>
      <c r="M34" s="130">
        <f>SUMIF('II-F Func Factors'!$B:$B,$L34,'II-F Func Factors'!E:E)*$K34</f>
        <v>91.960291637493569</v>
      </c>
      <c r="N34" s="130">
        <f>SUMIF('II-F Func Factors'!$B:$B,$L34,'II-F Func Factors'!F:F)*$K34</f>
        <v>300.68395323012237</v>
      </c>
      <c r="O34" s="130">
        <f>SUMIF('II-F Func Factors'!$B:$B,$L34,'II-F Func Factors'!G:G)*$K34</f>
        <v>51.955054621308598</v>
      </c>
      <c r="P34" s="130">
        <f>SUMIF('II-F Func Factors'!$B:$B,$L34,'II-F Func Factors'!H:H)*$K34</f>
        <v>23.730700511075391</v>
      </c>
      <c r="Q34" s="130">
        <f t="shared" si="8"/>
        <v>468.32999999999993</v>
      </c>
      <c r="R34" s="130">
        <f>'[2]WP II-D-3.10'!F19</f>
        <v>20778.87</v>
      </c>
      <c r="S34" s="12" t="s">
        <v>200</v>
      </c>
      <c r="T34" s="130">
        <f>SUMIF('II-F Func Factors'!$B:$B,$S34,'II-F Func Factors'!E:E)*$R34</f>
        <v>4080.0951147643027</v>
      </c>
      <c r="U34" s="130">
        <f>SUMIF('II-F Func Factors'!$B:$B,$S34,'II-F Func Factors'!F:F)*$R34</f>
        <v>13340.748564590765</v>
      </c>
      <c r="V34" s="130">
        <f>SUMIF('II-F Func Factors'!$B:$B,$S34,'II-F Func Factors'!G:G)*$R34</f>
        <v>2305.1423693102524</v>
      </c>
      <c r="W34" s="130">
        <f>SUMIF('II-F Func Factors'!$B:$B,$S34,'II-F Func Factors'!H:H)*$R34</f>
        <v>1052.8839513346766</v>
      </c>
      <c r="X34" s="130">
        <f t="shared" si="9"/>
        <v>20778.869999999995</v>
      </c>
    </row>
    <row r="35" spans="1:24">
      <c r="A35" s="12">
        <f t="shared" si="3"/>
        <v>19</v>
      </c>
      <c r="B35" s="3" t="s">
        <v>45</v>
      </c>
      <c r="C35" s="51" t="s">
        <v>214</v>
      </c>
      <c r="D35" s="130">
        <f>'[2]WP II-D-3.10'!D20</f>
        <v>23391.97</v>
      </c>
      <c r="E35" s="12" t="s">
        <v>200</v>
      </c>
      <c r="F35" s="130">
        <f>SUMIF('II-F Func Factors'!$B:$B,$E35,'II-F Func Factors'!E:E)*$D35</f>
        <v>4593.1979227798784</v>
      </c>
      <c r="G35" s="130">
        <f>SUMIF('II-F Func Factors'!$B:$B,$E35,'II-F Func Factors'!F:F)*$D35</f>
        <v>15018.4485585814</v>
      </c>
      <c r="H35" s="130">
        <f>SUMIF('II-F Func Factors'!$B:$B,$E35,'II-F Func Factors'!G:G)*$D35</f>
        <v>2595.0314501526959</v>
      </c>
      <c r="I35" s="130">
        <f>SUMIF('II-F Func Factors'!$B:$B,$E35,'II-F Func Factors'!H:H)*$D35</f>
        <v>1185.2920684860253</v>
      </c>
      <c r="J35" s="130">
        <f t="shared" si="7"/>
        <v>23391.969999999998</v>
      </c>
      <c r="K35" s="130">
        <f>'[2]WP II-D-3.10'!E20</f>
        <v>412.16</v>
      </c>
      <c r="L35" s="12" t="s">
        <v>200</v>
      </c>
      <c r="M35" s="130">
        <f>SUMIF('II-F Func Factors'!$B:$B,$L35,'II-F Func Factors'!E:E)*$K35</f>
        <v>80.930868834602421</v>
      </c>
      <c r="N35" s="130">
        <f>SUMIF('II-F Func Factors'!$B:$B,$L35,'II-F Func Factors'!F:F)*$K35</f>
        <v>264.62088305965295</v>
      </c>
      <c r="O35" s="130">
        <f>SUMIF('II-F Func Factors'!$B:$B,$L35,'II-F Func Factors'!G:G)*$K35</f>
        <v>45.723731797490132</v>
      </c>
      <c r="P35" s="130">
        <f>SUMIF('II-F Func Factors'!$B:$B,$L35,'II-F Func Factors'!H:H)*$K35</f>
        <v>20.884516308254508</v>
      </c>
      <c r="Q35" s="130">
        <f t="shared" si="8"/>
        <v>412.16</v>
      </c>
      <c r="R35" s="130">
        <f>'[2]WP II-D-3.10'!F20</f>
        <v>-19765.469999999998</v>
      </c>
      <c r="S35" s="12" t="s">
        <v>200</v>
      </c>
      <c r="T35" s="130">
        <f>SUMIF('II-F Func Factors'!$B:$B,$S35,'II-F Func Factors'!E:E)*$R35</f>
        <v>-3881.1060268445963</v>
      </c>
      <c r="U35" s="130">
        <f>SUMIF('II-F Func Factors'!$B:$B,$S35,'II-F Func Factors'!F:F)*$R35</f>
        <v>-12690.110941112862</v>
      </c>
      <c r="V35" s="130">
        <f>SUMIF('II-F Func Factors'!$B:$B,$S35,'II-F Func Factors'!G:G)*$R35</f>
        <v>-2192.7189662542146</v>
      </c>
      <c r="W35" s="130">
        <f>SUMIF('II-F Func Factors'!$B:$B,$S35,'II-F Func Factors'!H:H)*$R35</f>
        <v>-1001.5340657883229</v>
      </c>
      <c r="X35" s="130">
        <f t="shared" si="9"/>
        <v>-19765.469999999998</v>
      </c>
    </row>
    <row r="36" spans="1:24">
      <c r="A36" s="12">
        <f t="shared" si="3"/>
        <v>20</v>
      </c>
      <c r="B36" s="3" t="s">
        <v>45</v>
      </c>
      <c r="C36" s="51" t="s">
        <v>215</v>
      </c>
      <c r="D36" s="130">
        <f>'[2]WP II-D-3.10'!D21</f>
        <v>0</v>
      </c>
      <c r="E36" s="12" t="s">
        <v>200</v>
      </c>
      <c r="F36" s="130">
        <f>SUMIF('II-F Func Factors'!$B:$B,$E36,'II-F Func Factors'!E:E)*$D36</f>
        <v>0</v>
      </c>
      <c r="G36" s="130">
        <f>SUMIF('II-F Func Factors'!$B:$B,$E36,'II-F Func Factors'!F:F)*$D36</f>
        <v>0</v>
      </c>
      <c r="H36" s="130">
        <f>SUMIF('II-F Func Factors'!$B:$B,$E36,'II-F Func Factors'!G:G)*$D36</f>
        <v>0</v>
      </c>
      <c r="I36" s="130">
        <f>SUMIF('II-F Func Factors'!$B:$B,$E36,'II-F Func Factors'!H:H)*$D36</f>
        <v>0</v>
      </c>
      <c r="J36" s="130">
        <f t="shared" si="7"/>
        <v>0</v>
      </c>
      <c r="K36" s="130">
        <f>'[2]WP II-D-3.10'!E21</f>
        <v>0</v>
      </c>
      <c r="L36" s="12" t="s">
        <v>200</v>
      </c>
      <c r="M36" s="130">
        <f>SUMIF('II-F Func Factors'!$B:$B,$L36,'II-F Func Factors'!E:E)*$K36</f>
        <v>0</v>
      </c>
      <c r="N36" s="130">
        <f>SUMIF('II-F Func Factors'!$B:$B,$L36,'II-F Func Factors'!F:F)*$K36</f>
        <v>0</v>
      </c>
      <c r="O36" s="130">
        <f>SUMIF('II-F Func Factors'!$B:$B,$L36,'II-F Func Factors'!G:G)*$K36</f>
        <v>0</v>
      </c>
      <c r="P36" s="130">
        <f>SUMIF('II-F Func Factors'!$B:$B,$L36,'II-F Func Factors'!H:H)*$K36</f>
        <v>0</v>
      </c>
      <c r="Q36" s="130">
        <f t="shared" si="8"/>
        <v>0</v>
      </c>
      <c r="R36" s="130">
        <f>'[2]WP II-D-3.10'!F21</f>
        <v>0</v>
      </c>
      <c r="S36" s="12" t="s">
        <v>200</v>
      </c>
      <c r="T36" s="130">
        <f>SUMIF('II-F Func Factors'!$B:$B,$S36,'II-F Func Factors'!E:E)*$R36</f>
        <v>0</v>
      </c>
      <c r="U36" s="130">
        <f>SUMIF('II-F Func Factors'!$B:$B,$S36,'II-F Func Factors'!F:F)*$R36</f>
        <v>0</v>
      </c>
      <c r="V36" s="130">
        <f>SUMIF('II-F Func Factors'!$B:$B,$S36,'II-F Func Factors'!G:G)*$R36</f>
        <v>0</v>
      </c>
      <c r="W36" s="130">
        <f>SUMIF('II-F Func Factors'!$B:$B,$S36,'II-F Func Factors'!H:H)*$R36</f>
        <v>0</v>
      </c>
      <c r="X36" s="130">
        <f t="shared" si="9"/>
        <v>0</v>
      </c>
    </row>
    <row r="37" spans="1:24">
      <c r="A37" s="12">
        <f t="shared" si="3"/>
        <v>21</v>
      </c>
      <c r="B37" s="3" t="s">
        <v>45</v>
      </c>
      <c r="C37" s="51" t="s">
        <v>216</v>
      </c>
      <c r="D37" s="130">
        <f>'[2]WP II-D-3.10'!D22</f>
        <v>49530.67</v>
      </c>
      <c r="E37" s="12" t="s">
        <v>200</v>
      </c>
      <c r="F37" s="130">
        <f>SUMIF('II-F Func Factors'!$B:$B,$E37,'II-F Func Factors'!E:E)*$D37</f>
        <v>9725.7379587053001</v>
      </c>
      <c r="G37" s="130">
        <f>SUMIF('II-F Func Factors'!$B:$B,$E37,'II-F Func Factors'!F:F)*$D37</f>
        <v>31800.392163082925</v>
      </c>
      <c r="H37" s="130">
        <f>SUMIF('II-F Func Factors'!$B:$B,$E37,'II-F Func Factors'!G:G)*$D37</f>
        <v>5494.7764723165528</v>
      </c>
      <c r="I37" s="130">
        <f>SUMIF('II-F Func Factors'!$B:$B,$E37,'II-F Func Factors'!H:H)*$D37</f>
        <v>2509.7634058952162</v>
      </c>
      <c r="J37" s="130">
        <f t="shared" si="7"/>
        <v>49530.67</v>
      </c>
      <c r="K37" s="130">
        <f>'[2]WP II-D-3.10'!E22</f>
        <v>1050.8699999999999</v>
      </c>
      <c r="L37" s="12" t="s">
        <v>200</v>
      </c>
      <c r="M37" s="130">
        <f>SUMIF('II-F Func Factors'!$B:$B,$L37,'II-F Func Factors'!E:E)*$K37</f>
        <v>206.3466181391174</v>
      </c>
      <c r="N37" s="130">
        <f>SUMIF('II-F Func Factors'!$B:$B,$L37,'II-F Func Factors'!F:F)*$K37</f>
        <v>674.69465106001894</v>
      </c>
      <c r="O37" s="130">
        <f>SUMIF('II-F Func Factors'!$B:$B,$L37,'II-F Func Factors'!G:G)*$K37</f>
        <v>116.58020679839976</v>
      </c>
      <c r="P37" s="130">
        <f>SUMIF('II-F Func Factors'!$B:$B,$L37,'II-F Func Factors'!H:H)*$K37</f>
        <v>53.248524002463633</v>
      </c>
      <c r="Q37" s="130">
        <f t="shared" si="8"/>
        <v>1050.8699999999997</v>
      </c>
      <c r="R37" s="130">
        <f>'[2]WP II-D-3.10'!F22</f>
        <v>1142.9299999999998</v>
      </c>
      <c r="S37" s="12" t="s">
        <v>200</v>
      </c>
      <c r="T37" s="130">
        <f>SUMIF('II-F Func Factors'!$B:$B,$S37,'II-F Func Factors'!E:E)*$R37</f>
        <v>224.42332569179959</v>
      </c>
      <c r="U37" s="130">
        <f>SUMIF('II-F Func Factors'!$B:$B,$S37,'II-F Func Factors'!F:F)*$R37</f>
        <v>733.80033451904376</v>
      </c>
      <c r="V37" s="130">
        <f>SUMIF('II-F Func Factors'!$B:$B,$S37,'II-F Func Factors'!G:G)*$R37</f>
        <v>126.79305314272463</v>
      </c>
      <c r="W37" s="130">
        <f>SUMIF('II-F Func Factors'!$B:$B,$S37,'II-F Func Factors'!H:H)*$R37</f>
        <v>57.913286646431779</v>
      </c>
      <c r="X37" s="130">
        <f t="shared" si="9"/>
        <v>1142.9299999999998</v>
      </c>
    </row>
    <row r="38" spans="1:24">
      <c r="A38" s="12">
        <f t="shared" si="3"/>
        <v>22</v>
      </c>
      <c r="B38" s="3" t="s">
        <v>45</v>
      </c>
      <c r="C38" s="51" t="s">
        <v>217</v>
      </c>
      <c r="D38" s="130">
        <f>'[2]WP II-D-3.10'!D23</f>
        <v>0</v>
      </c>
      <c r="E38" s="12" t="s">
        <v>200</v>
      </c>
      <c r="F38" s="130">
        <f>SUMIF('II-F Func Factors'!$B:$B,$E38,'II-F Func Factors'!E:E)*$D38</f>
        <v>0</v>
      </c>
      <c r="G38" s="130">
        <f>SUMIF('II-F Func Factors'!$B:$B,$E38,'II-F Func Factors'!F:F)*$D38</f>
        <v>0</v>
      </c>
      <c r="H38" s="130">
        <f>SUMIF('II-F Func Factors'!$B:$B,$E38,'II-F Func Factors'!G:G)*$D38</f>
        <v>0</v>
      </c>
      <c r="I38" s="130">
        <f>SUMIF('II-F Func Factors'!$B:$B,$E38,'II-F Func Factors'!H:H)*$D38</f>
        <v>0</v>
      </c>
      <c r="J38" s="130">
        <f t="shared" si="7"/>
        <v>0</v>
      </c>
      <c r="K38" s="130">
        <f>'[2]WP II-D-3.10'!E23</f>
        <v>0</v>
      </c>
      <c r="L38" s="12" t="s">
        <v>200</v>
      </c>
      <c r="M38" s="130">
        <f>SUMIF('II-F Func Factors'!$B:$B,$L38,'II-F Func Factors'!E:E)*$K38</f>
        <v>0</v>
      </c>
      <c r="N38" s="130">
        <f>SUMIF('II-F Func Factors'!$B:$B,$L38,'II-F Func Factors'!F:F)*$K38</f>
        <v>0</v>
      </c>
      <c r="O38" s="130">
        <f>SUMIF('II-F Func Factors'!$B:$B,$L38,'II-F Func Factors'!G:G)*$K38</f>
        <v>0</v>
      </c>
      <c r="P38" s="130">
        <f>SUMIF('II-F Func Factors'!$B:$B,$L38,'II-F Func Factors'!H:H)*$K38</f>
        <v>0</v>
      </c>
      <c r="Q38" s="130">
        <f t="shared" si="8"/>
        <v>0</v>
      </c>
      <c r="R38" s="130">
        <f>'[2]WP II-D-3.10'!F23</f>
        <v>0</v>
      </c>
      <c r="S38" s="12" t="s">
        <v>200</v>
      </c>
      <c r="T38" s="130">
        <f>SUMIF('II-F Func Factors'!$B:$B,$S38,'II-F Func Factors'!E:E)*$R38</f>
        <v>0</v>
      </c>
      <c r="U38" s="130">
        <f>SUMIF('II-F Func Factors'!$B:$B,$S38,'II-F Func Factors'!F:F)*$R38</f>
        <v>0</v>
      </c>
      <c r="V38" s="130">
        <f>SUMIF('II-F Func Factors'!$B:$B,$S38,'II-F Func Factors'!G:G)*$R38</f>
        <v>0</v>
      </c>
      <c r="W38" s="130">
        <f>SUMIF('II-F Func Factors'!$B:$B,$S38,'II-F Func Factors'!H:H)*$R38</f>
        <v>0</v>
      </c>
      <c r="X38" s="130">
        <f t="shared" si="9"/>
        <v>0</v>
      </c>
    </row>
    <row r="39" spans="1:24">
      <c r="A39" s="12">
        <f t="shared" si="3"/>
        <v>23</v>
      </c>
      <c r="B39" s="3" t="s">
        <v>45</v>
      </c>
      <c r="C39" s="51" t="s">
        <v>218</v>
      </c>
      <c r="D39" s="130">
        <f>'[2]WP II-D-3.10'!D24</f>
        <v>0</v>
      </c>
      <c r="E39" s="12" t="s">
        <v>200</v>
      </c>
      <c r="F39" s="130">
        <f>SUMIF('II-F Func Factors'!$B:$B,$E39,'II-F Func Factors'!E:E)*$D39</f>
        <v>0</v>
      </c>
      <c r="G39" s="130">
        <f>SUMIF('II-F Func Factors'!$B:$B,$E39,'II-F Func Factors'!F:F)*$D39</f>
        <v>0</v>
      </c>
      <c r="H39" s="130">
        <f>SUMIF('II-F Func Factors'!$B:$B,$E39,'II-F Func Factors'!G:G)*$D39</f>
        <v>0</v>
      </c>
      <c r="I39" s="130">
        <f>SUMIF('II-F Func Factors'!$B:$B,$E39,'II-F Func Factors'!H:H)*$D39</f>
        <v>0</v>
      </c>
      <c r="J39" s="130">
        <f t="shared" si="7"/>
        <v>0</v>
      </c>
      <c r="K39" s="130">
        <f>'[2]WP II-D-3.10'!E24</f>
        <v>0</v>
      </c>
      <c r="L39" s="12" t="s">
        <v>200</v>
      </c>
      <c r="M39" s="130">
        <f>SUMIF('II-F Func Factors'!$B:$B,$L39,'II-F Func Factors'!E:E)*$K39</f>
        <v>0</v>
      </c>
      <c r="N39" s="130">
        <f>SUMIF('II-F Func Factors'!$B:$B,$L39,'II-F Func Factors'!F:F)*$K39</f>
        <v>0</v>
      </c>
      <c r="O39" s="130">
        <f>SUMIF('II-F Func Factors'!$B:$B,$L39,'II-F Func Factors'!G:G)*$K39</f>
        <v>0</v>
      </c>
      <c r="P39" s="130">
        <f>SUMIF('II-F Func Factors'!$B:$B,$L39,'II-F Func Factors'!H:H)*$K39</f>
        <v>0</v>
      </c>
      <c r="Q39" s="130">
        <f t="shared" si="8"/>
        <v>0</v>
      </c>
      <c r="R39" s="130">
        <f>'[2]WP II-D-3.10'!F24</f>
        <v>0</v>
      </c>
      <c r="S39" s="12" t="s">
        <v>200</v>
      </c>
      <c r="T39" s="130">
        <f>SUMIF('II-F Func Factors'!$B:$B,$S39,'II-F Func Factors'!E:E)*$R39</f>
        <v>0</v>
      </c>
      <c r="U39" s="130">
        <f>SUMIF('II-F Func Factors'!$B:$B,$S39,'II-F Func Factors'!F:F)*$R39</f>
        <v>0</v>
      </c>
      <c r="V39" s="130">
        <f>SUMIF('II-F Func Factors'!$B:$B,$S39,'II-F Func Factors'!G:G)*$R39</f>
        <v>0</v>
      </c>
      <c r="W39" s="130">
        <f>SUMIF('II-F Func Factors'!$B:$B,$S39,'II-F Func Factors'!H:H)*$R39</f>
        <v>0</v>
      </c>
      <c r="X39" s="130">
        <f t="shared" si="9"/>
        <v>0</v>
      </c>
    </row>
    <row r="40" spans="1:24">
      <c r="A40" s="12">
        <f t="shared" si="3"/>
        <v>24</v>
      </c>
      <c r="B40" s="3" t="s">
        <v>45</v>
      </c>
      <c r="C40" s="51" t="s">
        <v>219</v>
      </c>
      <c r="D40" s="130">
        <f>'[2]WP II-D-3.10'!D25</f>
        <v>25361.550000000003</v>
      </c>
      <c r="E40" s="12" t="s">
        <v>200</v>
      </c>
      <c r="F40" s="130">
        <f>SUMIF('II-F Func Factors'!$B:$B,$E40,'II-F Func Factors'!E:E)*$D40</f>
        <v>4979.9405000296274</v>
      </c>
      <c r="G40" s="130">
        <f>SUMIF('II-F Func Factors'!$B:$B,$E40,'II-F Func Factors'!F:F)*$D40</f>
        <v>16282.986599285572</v>
      </c>
      <c r="H40" s="130">
        <f>SUMIF('II-F Func Factors'!$B:$B,$E40,'II-F Func Factors'!G:G)*$D40</f>
        <v>2813.5304497492134</v>
      </c>
      <c r="I40" s="130">
        <f>SUMIF('II-F Func Factors'!$B:$B,$E40,'II-F Func Factors'!H:H)*$D40</f>
        <v>1285.0924509355884</v>
      </c>
      <c r="J40" s="130">
        <f t="shared" si="7"/>
        <v>25361.550000000003</v>
      </c>
      <c r="K40" s="130">
        <f>'[2]WP II-D-3.10'!E25</f>
        <v>522.64</v>
      </c>
      <c r="L40" s="12" t="s">
        <v>200</v>
      </c>
      <c r="M40" s="130">
        <f>SUMIF('II-F Func Factors'!$B:$B,$L40,'II-F Func Factors'!E:E)*$K40</f>
        <v>102.62448876095837</v>
      </c>
      <c r="N40" s="130">
        <f>SUMIF('II-F Func Factors'!$B:$B,$L40,'II-F Func Factors'!F:F)*$K40</f>
        <v>335.55283948538676</v>
      </c>
      <c r="O40" s="130">
        <f>SUMIF('II-F Func Factors'!$B:$B,$L40,'II-F Func Factors'!G:G)*$K40</f>
        <v>57.980034905474184</v>
      </c>
      <c r="P40" s="130">
        <f>SUMIF('II-F Func Factors'!$B:$B,$L40,'II-F Func Factors'!H:H)*$K40</f>
        <v>26.482636848180647</v>
      </c>
      <c r="Q40" s="130">
        <f t="shared" si="8"/>
        <v>522.64</v>
      </c>
      <c r="R40" s="130">
        <f>'[2]WP II-D-3.10'!F25</f>
        <v>581.80999999999995</v>
      </c>
      <c r="S40" s="12" t="s">
        <v>200</v>
      </c>
      <c r="T40" s="130">
        <f>SUMIF('II-F Func Factors'!$B:$B,$S40,'II-F Func Factors'!E:E)*$R40</f>
        <v>114.24298524034361</v>
      </c>
      <c r="U40" s="130">
        <f>SUMIF('II-F Func Factors'!$B:$B,$S40,'II-F Func Factors'!F:F)*$R40</f>
        <v>373.54201274489674</v>
      </c>
      <c r="V40" s="130">
        <f>SUMIF('II-F Func Factors'!$B:$B,$S40,'II-F Func Factors'!G:G)*$R40</f>
        <v>64.54416827711988</v>
      </c>
      <c r="W40" s="130">
        <f>SUMIF('II-F Func Factors'!$B:$B,$S40,'II-F Func Factors'!H:H)*$R40</f>
        <v>29.480833737639639</v>
      </c>
      <c r="X40" s="130">
        <f t="shared" si="9"/>
        <v>581.80999999999983</v>
      </c>
    </row>
    <row r="41" spans="1:24">
      <c r="A41" s="12">
        <f t="shared" si="3"/>
        <v>25</v>
      </c>
      <c r="B41" s="3" t="s">
        <v>45</v>
      </c>
      <c r="C41" s="51" t="s">
        <v>220</v>
      </c>
      <c r="D41" s="130">
        <f>'[2]WP II-D-3.10'!D26</f>
        <v>48831.519999999997</v>
      </c>
      <c r="E41" s="12" t="s">
        <v>200</v>
      </c>
      <c r="F41" s="130">
        <f>SUMIF('II-F Func Factors'!$B:$B,$E41,'II-F Func Factors'!E:E)*$D41</f>
        <v>9588.454338398351</v>
      </c>
      <c r="G41" s="130">
        <f>SUMIF('II-F Func Factors'!$B:$B,$E41,'II-F Func Factors'!F:F)*$D41</f>
        <v>31351.513838182022</v>
      </c>
      <c r="H41" s="130">
        <f>SUMIF('II-F Func Factors'!$B:$B,$E41,'II-F Func Factors'!G:G)*$D41</f>
        <v>5417.2149741454168</v>
      </c>
      <c r="I41" s="130">
        <f>SUMIF('II-F Func Factors'!$B:$B,$E41,'II-F Func Factors'!H:H)*$D41</f>
        <v>2474.3368492742043</v>
      </c>
      <c r="J41" s="130">
        <f t="shared" si="7"/>
        <v>48831.51999999999</v>
      </c>
      <c r="K41" s="130">
        <f>'[2]WP II-D-3.10'!E26</f>
        <v>1025.57</v>
      </c>
      <c r="L41" s="12" t="s">
        <v>200</v>
      </c>
      <c r="M41" s="130">
        <f>SUMIF('II-F Func Factors'!$B:$B,$L41,'II-F Func Factors'!E:E)*$K41</f>
        <v>201.37876346735052</v>
      </c>
      <c r="N41" s="130">
        <f>SUMIF('II-F Func Factors'!$B:$B,$L41,'II-F Func Factors'!F:F)*$K41</f>
        <v>658.45118167577698</v>
      </c>
      <c r="O41" s="130">
        <f>SUMIF('II-F Func Factors'!$B:$B,$L41,'II-F Func Factors'!G:G)*$K41</f>
        <v>113.77350451172347</v>
      </c>
      <c r="P41" s="130">
        <f>SUMIF('II-F Func Factors'!$B:$B,$L41,'II-F Func Factors'!H:H)*$K41</f>
        <v>51.96655034514891</v>
      </c>
      <c r="Q41" s="130">
        <f t="shared" si="8"/>
        <v>1025.57</v>
      </c>
      <c r="R41" s="130">
        <f>'[2]WP II-D-3.10'!F26</f>
        <v>1108.9100000000001</v>
      </c>
      <c r="S41" s="12" t="s">
        <v>200</v>
      </c>
      <c r="T41" s="130">
        <f>SUMIF('II-F Func Factors'!$B:$B,$S41,'II-F Func Factors'!E:E)*$R41</f>
        <v>217.74323020035658</v>
      </c>
      <c r="U41" s="130">
        <f>SUMIF('II-F Func Factors'!$B:$B,$S41,'II-F Func Factors'!F:F)*$R41</f>
        <v>711.9583254893239</v>
      </c>
      <c r="V41" s="130">
        <f>SUMIF('II-F Func Factors'!$B:$B,$S41,'II-F Func Factors'!G:G)*$R41</f>
        <v>123.01898153036389</v>
      </c>
      <c r="W41" s="130">
        <f>SUMIF('II-F Func Factors'!$B:$B,$S41,'II-F Func Factors'!H:H)*$R41</f>
        <v>56.189462779955619</v>
      </c>
      <c r="X41" s="130">
        <f t="shared" si="9"/>
        <v>1108.9100000000001</v>
      </c>
    </row>
    <row r="42" spans="1:24">
      <c r="A42" s="12">
        <f t="shared" si="3"/>
        <v>26</v>
      </c>
      <c r="B42" s="3" t="s">
        <v>45</v>
      </c>
      <c r="C42" s="51" t="s">
        <v>221</v>
      </c>
      <c r="D42" s="130">
        <f>'[2]WP II-D-3.10'!D27</f>
        <v>47381.42</v>
      </c>
      <c r="E42" s="12" t="s">
        <v>200</v>
      </c>
      <c r="F42" s="130">
        <f>SUMIF('II-F Func Factors'!$B:$B,$E42,'II-F Func Factors'!E:E)*$D42</f>
        <v>9303.7157589703202</v>
      </c>
      <c r="G42" s="130">
        <f>SUMIF('II-F Func Factors'!$B:$B,$E42,'II-F Func Factors'!F:F)*$D42</f>
        <v>30420.499808376113</v>
      </c>
      <c r="H42" s="130">
        <f>SUMIF('II-F Func Factors'!$B:$B,$E42,'II-F Func Factors'!G:G)*$D42</f>
        <v>5256.3454490106624</v>
      </c>
      <c r="I42" s="130">
        <f>SUMIF('II-F Func Factors'!$B:$B,$E42,'II-F Func Factors'!H:H)*$D42</f>
        <v>2400.8589836428964</v>
      </c>
      <c r="J42" s="130">
        <f t="shared" si="7"/>
        <v>47381.419999999984</v>
      </c>
      <c r="K42" s="130">
        <f>'[2]WP II-D-3.10'!E27</f>
        <v>833.36</v>
      </c>
      <c r="L42" s="12" t="s">
        <v>200</v>
      </c>
      <c r="M42" s="130">
        <f>SUMIF('II-F Func Factors'!$B:$B,$L42,'II-F Func Factors'!E:E)*$K42</f>
        <v>163.6368130143737</v>
      </c>
      <c r="N42" s="130">
        <f>SUMIF('II-F Func Factors'!$B:$B,$L42,'II-F Func Factors'!F:F)*$K42</f>
        <v>535.04575676094805</v>
      </c>
      <c r="O42" s="130">
        <f>SUMIF('II-F Func Factors'!$B:$B,$L42,'II-F Func Factors'!G:G)*$K42</f>
        <v>92.450332712432967</v>
      </c>
      <c r="P42" s="130">
        <f>SUMIF('II-F Func Factors'!$B:$B,$L42,'II-F Func Factors'!H:H)*$K42</f>
        <v>42.227097512245187</v>
      </c>
      <c r="Q42" s="130">
        <f t="shared" si="8"/>
        <v>833.36</v>
      </c>
      <c r="R42" s="130">
        <f>'[2]WP II-D-3.10'!F27</f>
        <v>791.94999999999993</v>
      </c>
      <c r="S42" s="12" t="s">
        <v>200</v>
      </c>
      <c r="T42" s="130">
        <f>SUMIF('II-F Func Factors'!$B:$B,$S42,'II-F Func Factors'!E:E)*$R42</f>
        <v>155.50563269983351</v>
      </c>
      <c r="U42" s="130">
        <f>SUMIF('II-F Func Factors'!$B:$B,$S42,'II-F Func Factors'!F:F)*$R42</f>
        <v>508.45911378855811</v>
      </c>
      <c r="V42" s="130">
        <f>SUMIF('II-F Func Factors'!$B:$B,$S42,'II-F Func Factors'!G:G)*$R42</f>
        <v>87.856437783924449</v>
      </c>
      <c r="W42" s="130">
        <f>SUMIF('II-F Func Factors'!$B:$B,$S42,'II-F Func Factors'!H:H)*$R42</f>
        <v>40.128815727683801</v>
      </c>
      <c r="X42" s="130">
        <f t="shared" si="9"/>
        <v>791.94999999999982</v>
      </c>
    </row>
    <row r="43" spans="1:24">
      <c r="A43" s="12">
        <f t="shared" si="3"/>
        <v>27</v>
      </c>
      <c r="B43" s="3" t="s">
        <v>45</v>
      </c>
      <c r="C43" s="1" t="s">
        <v>637</v>
      </c>
      <c r="D43" s="131">
        <f t="shared" ref="D43:X43" si="10">SUBTOTAL(9,D31:D42)</f>
        <v>298964.99</v>
      </c>
      <c r="E43" s="6">
        <f t="shared" si="10"/>
        <v>0</v>
      </c>
      <c r="F43" s="131">
        <f t="shared" si="10"/>
        <v>58704.135267440368</v>
      </c>
      <c r="G43" s="131">
        <f t="shared" si="10"/>
        <v>191945.79691799375</v>
      </c>
      <c r="H43" s="131">
        <f t="shared" si="10"/>
        <v>33166.234034353933</v>
      </c>
      <c r="I43" s="131">
        <f t="shared" si="10"/>
        <v>15148.823780211922</v>
      </c>
      <c r="J43" s="131">
        <f t="shared" si="10"/>
        <v>298964.99</v>
      </c>
      <c r="K43" s="131">
        <f t="shared" ref="K43" si="11">SUBTOTAL(9,K31:K42)</f>
        <v>5997.5599999999995</v>
      </c>
      <c r="L43" s="6">
        <f t="shared" si="10"/>
        <v>0</v>
      </c>
      <c r="M43" s="131">
        <f t="shared" si="10"/>
        <v>1177.668239731313</v>
      </c>
      <c r="N43" s="131">
        <f t="shared" si="10"/>
        <v>3850.6396142353742</v>
      </c>
      <c r="O43" s="131">
        <f t="shared" si="10"/>
        <v>665.35040974222363</v>
      </c>
      <c r="P43" s="131">
        <f t="shared" si="10"/>
        <v>303.90173629108818</v>
      </c>
      <c r="Q43" s="131">
        <f t="shared" si="10"/>
        <v>5997.5599999999986</v>
      </c>
      <c r="R43" s="131">
        <f t="shared" ref="R43" si="12">SUBTOTAL(9,R31:R42)</f>
        <v>5823.3600000000015</v>
      </c>
      <c r="S43" s="6">
        <f t="shared" si="10"/>
        <v>0</v>
      </c>
      <c r="T43" s="131">
        <f t="shared" si="10"/>
        <v>1143.4626949162227</v>
      </c>
      <c r="U43" s="131">
        <f t="shared" si="10"/>
        <v>3738.7972281984203</v>
      </c>
      <c r="V43" s="131">
        <f t="shared" si="10"/>
        <v>646.02521059838944</v>
      </c>
      <c r="W43" s="131">
        <f t="shared" si="10"/>
        <v>295.07486628696864</v>
      </c>
      <c r="X43" s="131">
        <f t="shared" si="10"/>
        <v>5823.3599999999979</v>
      </c>
    </row>
    <row r="44" spans="1:24">
      <c r="A44" s="12">
        <f t="shared" si="3"/>
        <v>28</v>
      </c>
      <c r="D44" s="132"/>
      <c r="F44" s="132"/>
      <c r="G44" s="132"/>
      <c r="H44" s="132"/>
      <c r="I44" s="132"/>
      <c r="J44" s="132"/>
      <c r="K44" s="132"/>
      <c r="M44" s="132"/>
      <c r="N44" s="132"/>
      <c r="O44" s="132"/>
      <c r="P44" s="132"/>
      <c r="Q44" s="132"/>
      <c r="R44" s="132"/>
      <c r="T44" s="132"/>
      <c r="U44" s="132"/>
      <c r="V44" s="132"/>
      <c r="W44" s="132"/>
      <c r="X44" s="132"/>
    </row>
    <row r="45" spans="1:24">
      <c r="A45" s="12">
        <f t="shared" si="3"/>
        <v>29</v>
      </c>
      <c r="B45" s="50" t="s">
        <v>638</v>
      </c>
      <c r="C45" s="51" t="s">
        <v>210</v>
      </c>
      <c r="D45" s="130">
        <f>'[2]WP II-D-3.10'!D30</f>
        <v>-28685.42</v>
      </c>
      <c r="E45" s="12" t="s">
        <v>200</v>
      </c>
      <c r="F45" s="130">
        <f>SUMIF('II-F Func Factors'!$B:$B,$E45,'II-F Func Factors'!E:E)*$D45</f>
        <v>-5632.6086070591045</v>
      </c>
      <c r="G45" s="130">
        <f>SUMIF('II-F Func Factors'!$B:$B,$E45,'II-F Func Factors'!F:F)*$D45</f>
        <v>-18417.025357475322</v>
      </c>
      <c r="H45" s="130">
        <f>SUMIF('II-F Func Factors'!$B:$B,$E45,'II-F Func Factors'!G:G)*$D45</f>
        <v>-3182.2701149513759</v>
      </c>
      <c r="I45" s="130">
        <f>SUMIF('II-F Func Factors'!$B:$B,$E45,'II-F Func Factors'!H:H)*$D45</f>
        <v>-1453.5159205141933</v>
      </c>
      <c r="J45" s="130">
        <f t="shared" ref="J45:J56" si="13">SUM(F45:I45)</f>
        <v>-28685.419999999995</v>
      </c>
      <c r="K45" s="130">
        <f>'[2]WP II-D-3.10'!E30</f>
        <v>-496.91</v>
      </c>
      <c r="L45" s="12" t="s">
        <v>200</v>
      </c>
      <c r="M45" s="130">
        <f>SUMIF('II-F Func Factors'!$B:$B,$L45,'II-F Func Factors'!E:E)*$K45</f>
        <v>-97.572200195560669</v>
      </c>
      <c r="N45" s="130">
        <f>SUMIF('II-F Func Factors'!$B:$B,$L45,'II-F Func Factors'!F:F)*$K45</f>
        <v>-319.03329532504887</v>
      </c>
      <c r="O45" s="130">
        <f>SUMIF('II-F Func Factors'!$B:$B,$L45,'II-F Func Factors'!G:G)*$K45</f>
        <v>-55.125629773609326</v>
      </c>
      <c r="P45" s="130">
        <f>SUMIF('II-F Func Factors'!$B:$B,$L45,'II-F Func Factors'!H:H)*$K45</f>
        <v>-25.178874705781123</v>
      </c>
      <c r="Q45" s="130">
        <f t="shared" ref="Q45:Q56" si="14">SUM(M45:P45)</f>
        <v>-496.91</v>
      </c>
      <c r="R45" s="130">
        <f>'[2]WP II-D-3.10'!F30</f>
        <v>-98.559999999999988</v>
      </c>
      <c r="S45" s="12" t="s">
        <v>200</v>
      </c>
      <c r="T45" s="130">
        <f>SUMIF('II-F Func Factors'!$B:$B,$S45,'II-F Func Factors'!E:E)*$R45</f>
        <v>-19.353033851752748</v>
      </c>
      <c r="U45" s="130">
        <f>SUMIF('II-F Func Factors'!$B:$B,$S45,'II-F Func Factors'!F:F)*$R45</f>
        <v>-63.278906818612647</v>
      </c>
      <c r="V45" s="130">
        <f>SUMIF('II-F Func Factors'!$B:$B,$S45,'II-F Func Factors'!G:G)*$R45</f>
        <v>-10.933935864617203</v>
      </c>
      <c r="W45" s="130">
        <f>SUMIF('II-F Func Factors'!$B:$B,$S45,'II-F Func Factors'!H:H)*$R45</f>
        <v>-4.9941234650173811</v>
      </c>
      <c r="X45" s="130">
        <f t="shared" ref="X45:X56" si="15">SUM(T45:W45)</f>
        <v>-98.559999999999974</v>
      </c>
    </row>
    <row r="46" spans="1:24">
      <c r="A46" s="12">
        <f t="shared" si="3"/>
        <v>30</v>
      </c>
      <c r="B46" s="3" t="s">
        <v>45</v>
      </c>
      <c r="C46" s="51" t="s">
        <v>211</v>
      </c>
      <c r="D46" s="130">
        <f>'[2]WP II-D-3.10'!D31</f>
        <v>1121.26</v>
      </c>
      <c r="E46" s="12" t="s">
        <v>200</v>
      </c>
      <c r="F46" s="130">
        <f>SUMIF('II-F Func Factors'!$B:$B,$E46,'II-F Func Factors'!E:E)*$D46</f>
        <v>220.16825016859059</v>
      </c>
      <c r="G46" s="130">
        <f>SUMIF('II-F Func Factors'!$B:$B,$E46,'II-F Func Factors'!F:F)*$D46</f>
        <v>719.88744987254086</v>
      </c>
      <c r="H46" s="130">
        <f>SUMIF('II-F Func Factors'!$B:$B,$E46,'II-F Func Factors'!G:G)*$D46</f>
        <v>124.3890516189193</v>
      </c>
      <c r="I46" s="130">
        <f>SUMIF('II-F Func Factors'!$B:$B,$E46,'II-F Func Factors'!H:H)*$D46</f>
        <v>56.815248339949164</v>
      </c>
      <c r="J46" s="130">
        <f t="shared" si="13"/>
        <v>1121.26</v>
      </c>
      <c r="K46" s="130">
        <f>'[2]WP II-D-3.10'!E31</f>
        <v>0.38</v>
      </c>
      <c r="L46" s="12" t="s">
        <v>200</v>
      </c>
      <c r="M46" s="130">
        <f>SUMIF('II-F Func Factors'!$B:$B,$L46,'II-F Func Factors'!E:E)*$K46</f>
        <v>7.4615999022585686E-2</v>
      </c>
      <c r="N46" s="130">
        <f>SUMIF('II-F Func Factors'!$B:$B,$L46,'II-F Func Factors'!F:F)*$K46</f>
        <v>0.24397305794513807</v>
      </c>
      <c r="O46" s="130">
        <f>SUMIF('II-F Func Factors'!$B:$B,$L46,'II-F Func Factors'!G:G)*$K46</f>
        <v>4.2156002724782239E-2</v>
      </c>
      <c r="P46" s="130">
        <f>SUMIF('II-F Func Factors'!$B:$B,$L46,'II-F Func Factors'!H:H)*$K46</f>
        <v>1.9254940307493966E-2</v>
      </c>
      <c r="Q46" s="130">
        <f t="shared" si="14"/>
        <v>0.38</v>
      </c>
      <c r="R46" s="130">
        <f>'[2]WP II-D-3.10'!F31</f>
        <v>1.6900000000000002</v>
      </c>
      <c r="S46" s="12" t="s">
        <v>200</v>
      </c>
      <c r="T46" s="130">
        <f>SUMIF('II-F Func Factors'!$B:$B,$S46,'II-F Func Factors'!E:E)*$R46</f>
        <v>0.33184483775834162</v>
      </c>
      <c r="U46" s="130">
        <f>SUMIF('II-F Func Factors'!$B:$B,$S46,'II-F Func Factors'!F:F)*$R46</f>
        <v>1.0850380734928511</v>
      </c>
      <c r="V46" s="130">
        <f>SUMIF('II-F Func Factors'!$B:$B,$S46,'II-F Func Factors'!G:G)*$R46</f>
        <v>0.18748327527600525</v>
      </c>
      <c r="W46" s="130">
        <f>SUMIF('II-F Func Factors'!$B:$B,$S46,'II-F Func Factors'!H:H)*$R46</f>
        <v>8.563381347280212E-2</v>
      </c>
      <c r="X46" s="130">
        <f t="shared" si="15"/>
        <v>1.69</v>
      </c>
    </row>
    <row r="47" spans="1:24">
      <c r="A47" s="12">
        <f t="shared" si="3"/>
        <v>31</v>
      </c>
      <c r="B47" s="3" t="s">
        <v>45</v>
      </c>
      <c r="C47" s="51" t="s">
        <v>212</v>
      </c>
      <c r="D47" s="130">
        <f>'[2]WP II-D-3.10'!D32</f>
        <v>13280.68</v>
      </c>
      <c r="E47" s="12" t="s">
        <v>200</v>
      </c>
      <c r="F47" s="130">
        <f>SUMIF('II-F Func Factors'!$B:$B,$E47,'II-F Func Factors'!E:E)*$D47</f>
        <v>2607.7663313138773</v>
      </c>
      <c r="G47" s="130">
        <f>SUMIF('II-F Func Factors'!$B:$B,$E47,'II-F Func Factors'!F:F)*$D47</f>
        <v>8526.6529241864118</v>
      </c>
      <c r="H47" s="130">
        <f>SUMIF('II-F Func Factors'!$B:$B,$E47,'II-F Func Factors'!G:G)*$D47</f>
        <v>1473.3167954393712</v>
      </c>
      <c r="I47" s="130">
        <f>SUMIF('II-F Func Factors'!$B:$B,$E47,'II-F Func Factors'!H:H)*$D47</f>
        <v>672.94394906033938</v>
      </c>
      <c r="J47" s="130">
        <f t="shared" si="13"/>
        <v>13280.68</v>
      </c>
      <c r="K47" s="130">
        <f>'[2]WP II-D-3.10'!E32</f>
        <v>122.59</v>
      </c>
      <c r="L47" s="12" t="s">
        <v>200</v>
      </c>
      <c r="M47" s="130">
        <f>SUMIF('II-F Func Factors'!$B:$B,$L47,'II-F Func Factors'!E:E)*$K47</f>
        <v>24.071514000470472</v>
      </c>
      <c r="N47" s="130">
        <f>SUMIF('II-F Func Factors'!$B:$B,$L47,'II-F Func Factors'!F:F)*$K47</f>
        <v>78.706992561827576</v>
      </c>
      <c r="O47" s="130">
        <f>SUMIF('II-F Func Factors'!$B:$B,$L47,'II-F Func Factors'!G:G)*$K47</f>
        <v>13.599748352713302</v>
      </c>
      <c r="P47" s="130">
        <f>SUMIF('II-F Func Factors'!$B:$B,$L47,'II-F Func Factors'!H:H)*$K47</f>
        <v>6.2117450849886451</v>
      </c>
      <c r="Q47" s="130">
        <f t="shared" si="14"/>
        <v>122.59</v>
      </c>
      <c r="R47" s="130">
        <f>'[2]WP II-D-3.10'!F32</f>
        <v>28.09</v>
      </c>
      <c r="S47" s="12" t="s">
        <v>200</v>
      </c>
      <c r="T47" s="130">
        <f>SUMIF('II-F Func Factors'!$B:$B,$S47,'II-F Func Factors'!E:E)*$R47</f>
        <v>5.5156931909063998</v>
      </c>
      <c r="U47" s="130">
        <f>SUMIF('II-F Func Factors'!$B:$B,$S47,'II-F Func Factors'!F:F)*$R47</f>
        <v>18.03474525704981</v>
      </c>
      <c r="V47" s="130">
        <f>SUMIF('II-F Func Factors'!$B:$B,$S47,'II-F Func Factors'!G:G)*$R47</f>
        <v>3.1162160961556133</v>
      </c>
      <c r="W47" s="130">
        <f>SUMIF('II-F Func Factors'!$B:$B,$S47,'II-F Func Factors'!H:H)*$R47</f>
        <v>1.4233454558881724</v>
      </c>
      <c r="X47" s="130">
        <f t="shared" si="15"/>
        <v>28.089999999999996</v>
      </c>
    </row>
    <row r="48" spans="1:24">
      <c r="A48" s="12">
        <f t="shared" si="3"/>
        <v>32</v>
      </c>
      <c r="B48" s="3" t="s">
        <v>45</v>
      </c>
      <c r="C48" s="51" t="s">
        <v>213</v>
      </c>
      <c r="D48" s="130">
        <f>'[2]WP II-D-3.10'!D33</f>
        <v>11861.050000000001</v>
      </c>
      <c r="E48" s="12" t="s">
        <v>200</v>
      </c>
      <c r="F48" s="130">
        <f>SUMIF('II-F Func Factors'!$B:$B,$E48,'II-F Func Factors'!E:E)*$D48</f>
        <v>2329.0107768601056</v>
      </c>
      <c r="G48" s="130">
        <f>SUMIF('II-F Func Factors'!$B:$B,$E48,'II-F Func Factors'!F:F)*$D48</f>
        <v>7615.2016814215267</v>
      </c>
      <c r="H48" s="130">
        <f>SUMIF('II-F Func Factors'!$B:$B,$E48,'II-F Func Factors'!G:G)*$D48</f>
        <v>1315.8275161020485</v>
      </c>
      <c r="I48" s="130">
        <f>SUMIF('II-F Func Factors'!$B:$B,$E48,'II-F Func Factors'!H:H)*$D48</f>
        <v>601.01002561631924</v>
      </c>
      <c r="J48" s="130">
        <f t="shared" si="13"/>
        <v>11861.05</v>
      </c>
      <c r="K48" s="130">
        <f>'[2]WP II-D-3.10'!E33</f>
        <v>486.6</v>
      </c>
      <c r="L48" s="12" t="s">
        <v>200</v>
      </c>
      <c r="M48" s="130">
        <f>SUMIF('II-F Func Factors'!$B:$B,$L48,'II-F Func Factors'!E:E)*$K48</f>
        <v>95.547750327342627</v>
      </c>
      <c r="N48" s="130">
        <f>SUMIF('II-F Func Factors'!$B:$B,$L48,'II-F Func Factors'!F:F)*$K48</f>
        <v>312.41392104237946</v>
      </c>
      <c r="O48" s="130">
        <f>SUMIF('II-F Func Factors'!$B:$B,$L48,'II-F Func Factors'!G:G)*$K48</f>
        <v>53.981870857576418</v>
      </c>
      <c r="P48" s="130">
        <f>SUMIF('II-F Func Factors'!$B:$B,$L48,'II-F Func Factors'!H:H)*$K48</f>
        <v>24.656457772701483</v>
      </c>
      <c r="Q48" s="130">
        <f t="shared" si="14"/>
        <v>486.59999999999997</v>
      </c>
      <c r="R48" s="130">
        <f>'[2]WP II-D-3.10'!F33</f>
        <v>15.050000000000004</v>
      </c>
      <c r="S48" s="12" t="s">
        <v>200</v>
      </c>
      <c r="T48" s="130">
        <f>SUMIF('II-F Func Factors'!$B:$B,$S48,'II-F Func Factors'!E:E)*$R48</f>
        <v>2.9551862770787234</v>
      </c>
      <c r="U48" s="130">
        <f>SUMIF('II-F Func Factors'!$B:$B,$S48,'II-F Func Factors'!F:F)*$R48</f>
        <v>9.662617163353497</v>
      </c>
      <c r="V48" s="130">
        <f>SUMIF('II-F Func Factors'!$B:$B,$S48,'II-F Func Factors'!G:G)*$R48</f>
        <v>1.6695995815999287</v>
      </c>
      <c r="W48" s="130">
        <f>SUMIF('II-F Func Factors'!$B:$B,$S48,'II-F Func Factors'!H:H)*$R48</f>
        <v>0.76259697796785331</v>
      </c>
      <c r="X48" s="130">
        <f t="shared" si="15"/>
        <v>15.050000000000002</v>
      </c>
    </row>
    <row r="49" spans="1:24">
      <c r="A49" s="12">
        <f t="shared" si="3"/>
        <v>33</v>
      </c>
      <c r="B49" s="3" t="s">
        <v>45</v>
      </c>
      <c r="C49" s="51" t="s">
        <v>214</v>
      </c>
      <c r="D49" s="130">
        <f>'[2]WP II-D-3.10'!D34</f>
        <v>8442.42</v>
      </c>
      <c r="E49" s="12" t="s">
        <v>200</v>
      </c>
      <c r="F49" s="130">
        <f>SUMIF('II-F Func Factors'!$B:$B,$E49,'II-F Func Factors'!E:E)*$D49</f>
        <v>1657.7357959690996</v>
      </c>
      <c r="G49" s="130">
        <f>SUMIF('II-F Func Factors'!$B:$B,$E49,'II-F Func Factors'!F:F)*$D49</f>
        <v>5420.3237469926116</v>
      </c>
      <c r="H49" s="130">
        <f>SUMIF('II-F Func Factors'!$B:$B,$E49,'II-F Func Factors'!G:G)*$D49</f>
        <v>936.57547506251603</v>
      </c>
      <c r="I49" s="130">
        <f>SUMIF('II-F Func Factors'!$B:$B,$E49,'II-F Func Factors'!H:H)*$D49</f>
        <v>427.78498197577159</v>
      </c>
      <c r="J49" s="130">
        <f t="shared" si="13"/>
        <v>8442.42</v>
      </c>
      <c r="K49" s="130">
        <f>'[2]WP II-D-3.10'!E34</f>
        <v>23.18</v>
      </c>
      <c r="L49" s="12" t="s">
        <v>200</v>
      </c>
      <c r="M49" s="130">
        <f>SUMIF('II-F Func Factors'!$B:$B,$L49,'II-F Func Factors'!E:E)*$K49</f>
        <v>4.5515759403777265</v>
      </c>
      <c r="N49" s="130">
        <f>SUMIF('II-F Func Factors'!$B:$B,$L49,'II-F Func Factors'!F:F)*$K49</f>
        <v>14.882356534653422</v>
      </c>
      <c r="O49" s="130">
        <f>SUMIF('II-F Func Factors'!$B:$B,$L49,'II-F Func Factors'!G:G)*$K49</f>
        <v>2.5715161662117167</v>
      </c>
      <c r="P49" s="130">
        <f>SUMIF('II-F Func Factors'!$B:$B,$L49,'II-F Func Factors'!H:H)*$K49</f>
        <v>1.1745513587571319</v>
      </c>
      <c r="Q49" s="130">
        <f t="shared" si="14"/>
        <v>23.179999999999996</v>
      </c>
      <c r="R49" s="130">
        <f>'[2]WP II-D-3.10'!F34</f>
        <v>15.11</v>
      </c>
      <c r="S49" s="12" t="s">
        <v>200</v>
      </c>
      <c r="T49" s="130">
        <f>SUMIF('II-F Func Factors'!$B:$B,$S49,'II-F Func Factors'!E:E)*$R49</f>
        <v>2.9669677506086045</v>
      </c>
      <c r="U49" s="130">
        <f>SUMIF('II-F Func Factors'!$B:$B,$S49,'II-F Func Factors'!F:F)*$R49</f>
        <v>9.7011392251343054</v>
      </c>
      <c r="V49" s="130">
        <f>SUMIF('II-F Func Factors'!$B:$B,$S49,'II-F Func Factors'!G:G)*$R49</f>
        <v>1.6762557925564727</v>
      </c>
      <c r="W49" s="130">
        <f>SUMIF('II-F Func Factors'!$B:$B,$S49,'II-F Func Factors'!H:H)*$R49</f>
        <v>0.76563723170061526</v>
      </c>
      <c r="X49" s="130">
        <f t="shared" si="15"/>
        <v>15.11</v>
      </c>
    </row>
    <row r="50" spans="1:24">
      <c r="A50" s="12">
        <f t="shared" si="3"/>
        <v>34</v>
      </c>
      <c r="B50" s="3" t="s">
        <v>45</v>
      </c>
      <c r="C50" s="51" t="s">
        <v>215</v>
      </c>
      <c r="D50" s="130">
        <f>'[2]WP II-D-3.10'!D35</f>
        <v>-16562.669999999998</v>
      </c>
      <c r="E50" s="12" t="s">
        <v>200</v>
      </c>
      <c r="F50" s="130">
        <f>SUMIF('II-F Func Factors'!$B:$B,$E50,'II-F Func Factors'!E:E)*$D50</f>
        <v>-3252.2109698194977</v>
      </c>
      <c r="G50" s="130">
        <f>SUMIF('II-F Func Factors'!$B:$B,$E50,'II-F Func Factors'!F:F)*$D50</f>
        <v>-10633.803283253157</v>
      </c>
      <c r="H50" s="130">
        <f>SUMIF('II-F Func Factors'!$B:$B,$E50,'II-F Func Factors'!G:G)*$D50</f>
        <v>-1837.4104253938658</v>
      </c>
      <c r="I50" s="130">
        <f>SUMIF('II-F Func Factors'!$B:$B,$E50,'II-F Func Factors'!H:H)*$D50</f>
        <v>-839.24532153347639</v>
      </c>
      <c r="J50" s="130">
        <f t="shared" si="13"/>
        <v>-16562.669999999998</v>
      </c>
      <c r="K50" s="130">
        <f>'[2]WP II-D-3.10'!E35</f>
        <v>-332.02</v>
      </c>
      <c r="L50" s="12" t="s">
        <v>200</v>
      </c>
      <c r="M50" s="130">
        <f>SUMIF('II-F Func Factors'!$B:$B,$L50,'II-F Func Factors'!E:E)*$K50</f>
        <v>-65.194747356523422</v>
      </c>
      <c r="N50" s="130">
        <f>SUMIF('II-F Func Factors'!$B:$B,$L50,'II-F Func Factors'!F:F)*$K50</f>
        <v>-213.16824920774931</v>
      </c>
      <c r="O50" s="130">
        <f>SUMIF('II-F Func Factors'!$B:$B,$L50,'II-F Func Factors'!G:G)*$K50</f>
        <v>-36.833252696532099</v>
      </c>
      <c r="P50" s="130">
        <f>SUMIF('II-F Func Factors'!$B:$B,$L50,'II-F Func Factors'!H:H)*$K50</f>
        <v>-16.82375073919512</v>
      </c>
      <c r="Q50" s="130">
        <f t="shared" si="14"/>
        <v>-332.02</v>
      </c>
      <c r="R50" s="130">
        <f>'[2]WP II-D-3.10'!F35</f>
        <v>-68.48</v>
      </c>
      <c r="S50" s="12" t="s">
        <v>200</v>
      </c>
      <c r="T50" s="130">
        <f>SUMIF('II-F Func Factors'!$B:$B,$S50,'II-F Func Factors'!E:E)*$R50</f>
        <v>-13.446588455438601</v>
      </c>
      <c r="U50" s="130">
        <f>SUMIF('II-F Func Factors'!$B:$B,$S50,'II-F Func Factors'!F:F)*$R50</f>
        <v>-43.966513179165936</v>
      </c>
      <c r="V50" s="130">
        <f>SUMIF('II-F Func Factors'!$B:$B,$S50,'II-F Func Factors'!G:G)*$R50</f>
        <v>-7.5969554384028628</v>
      </c>
      <c r="W50" s="130">
        <f>SUMIF('II-F Func Factors'!$B:$B,$S50,'II-F Func Factors'!H:H)*$R50</f>
        <v>-3.469942926992597</v>
      </c>
      <c r="X50" s="130">
        <f t="shared" si="15"/>
        <v>-68.48</v>
      </c>
    </row>
    <row r="51" spans="1:24">
      <c r="A51" s="12">
        <f t="shared" si="3"/>
        <v>35</v>
      </c>
      <c r="B51" s="3" t="s">
        <v>45</v>
      </c>
      <c r="C51" s="51" t="s">
        <v>216</v>
      </c>
      <c r="D51" s="130">
        <f>'[2]WP II-D-3.10'!D36</f>
        <v>561.83000000000004</v>
      </c>
      <c r="E51" s="12" t="s">
        <v>200</v>
      </c>
      <c r="F51" s="130">
        <f>SUMIF('II-F Func Factors'!$B:$B,$E51,'II-F Func Factors'!E:E)*$D51</f>
        <v>110.31975455489295</v>
      </c>
      <c r="G51" s="130">
        <f>SUMIF('II-F Func Factors'!$B:$B,$E51,'II-F Func Factors'!F:F)*$D51</f>
        <v>360.71416617188669</v>
      </c>
      <c r="H51" s="130">
        <f>SUMIF('II-F Func Factors'!$B:$B,$E51,'II-F Func Factors'!G:G)*$D51</f>
        <v>62.327650028590547</v>
      </c>
      <c r="I51" s="130">
        <f>SUMIF('II-F Func Factors'!$B:$B,$E51,'II-F Func Factors'!H:H)*$D51</f>
        <v>28.468429244629831</v>
      </c>
      <c r="J51" s="130">
        <f t="shared" si="13"/>
        <v>561.83000000000004</v>
      </c>
      <c r="K51" s="130">
        <f>'[2]WP II-D-3.10'!E36</f>
        <v>48.37</v>
      </c>
      <c r="L51" s="12" t="s">
        <v>200</v>
      </c>
      <c r="M51" s="130">
        <f>SUMIF('II-F Func Factors'!$B:$B,$L51,'II-F Func Factors'!E:E)*$K51</f>
        <v>9.4978312440064983</v>
      </c>
      <c r="N51" s="130">
        <f>SUMIF('II-F Func Factors'!$B:$B,$L51,'II-F Func Factors'!F:F)*$K51</f>
        <v>31.05520213896402</v>
      </c>
      <c r="O51" s="130">
        <f>SUMIF('II-F Func Factors'!$B:$B,$L51,'II-F Func Factors'!G:G)*$K51</f>
        <v>5.3660153994676758</v>
      </c>
      <c r="P51" s="130">
        <f>SUMIF('II-F Func Factors'!$B:$B,$L51,'II-F Func Factors'!H:H)*$K51</f>
        <v>2.4509512175617973</v>
      </c>
      <c r="Q51" s="130">
        <f t="shared" si="14"/>
        <v>48.36999999999999</v>
      </c>
      <c r="R51" s="130">
        <f>'[2]WP II-D-3.10'!F36</f>
        <v>6.53</v>
      </c>
      <c r="S51" s="12" t="s">
        <v>200</v>
      </c>
      <c r="T51" s="130">
        <f>SUMIF('II-F Func Factors'!$B:$B,$S51,'II-F Func Factors'!E:E)*$R51</f>
        <v>1.2822170358354856</v>
      </c>
      <c r="U51" s="130">
        <f>SUMIF('II-F Func Factors'!$B:$B,$S51,'II-F Func Factors'!F:F)*$R51</f>
        <v>4.1924843904782936</v>
      </c>
      <c r="V51" s="130">
        <f>SUMIF('II-F Func Factors'!$B:$B,$S51,'II-F Func Factors'!G:G)*$R51</f>
        <v>0.72441762577060009</v>
      </c>
      <c r="W51" s="130">
        <f>SUMIF('II-F Func Factors'!$B:$B,$S51,'II-F Func Factors'!H:H)*$R51</f>
        <v>0.33088094791562001</v>
      </c>
      <c r="X51" s="130">
        <f t="shared" si="15"/>
        <v>6.5299999999999994</v>
      </c>
    </row>
    <row r="52" spans="1:24">
      <c r="A52" s="12">
        <f t="shared" si="3"/>
        <v>36</v>
      </c>
      <c r="B52" s="3" t="s">
        <v>45</v>
      </c>
      <c r="C52" s="51" t="s">
        <v>217</v>
      </c>
      <c r="D52" s="130">
        <f>'[2]WP II-D-3.10'!D37</f>
        <v>2475.5100000000002</v>
      </c>
      <c r="E52" s="12" t="s">
        <v>200</v>
      </c>
      <c r="F52" s="130">
        <f>SUMIF('II-F Func Factors'!$B:$B,$E52,'II-F Func Factors'!E:E)*$D52</f>
        <v>486.08592563263448</v>
      </c>
      <c r="G52" s="130">
        <f>SUMIF('II-F Func Factors'!$B:$B,$E52,'II-F Func Factors'!F:F)*$D52</f>
        <v>1589.362485983602</v>
      </c>
      <c r="H52" s="130">
        <f>SUMIF('II-F Func Factors'!$B:$B,$E52,'II-F Func Factors'!G:G)*$D52</f>
        <v>274.6252797505939</v>
      </c>
      <c r="I52" s="130">
        <f>SUMIF('II-F Func Factors'!$B:$B,$E52,'II-F Func Factors'!H:H)*$D52</f>
        <v>125.43630863316945</v>
      </c>
      <c r="J52" s="130">
        <f t="shared" si="13"/>
        <v>2475.5100000000002</v>
      </c>
      <c r="K52" s="130">
        <f>'[2]WP II-D-3.10'!E37</f>
        <v>48.73</v>
      </c>
      <c r="L52" s="12" t="s">
        <v>200</v>
      </c>
      <c r="M52" s="130">
        <f>SUMIF('II-F Func Factors'!$B:$B,$L52,'II-F Func Factors'!E:E)*$K52</f>
        <v>9.5685200851857903</v>
      </c>
      <c r="N52" s="130">
        <f>SUMIF('II-F Func Factors'!$B:$B,$L52,'II-F Func Factors'!F:F)*$K52</f>
        <v>31.286334509648889</v>
      </c>
      <c r="O52" s="130">
        <f>SUMIF('II-F Func Factors'!$B:$B,$L52,'II-F Func Factors'!G:G)*$K52</f>
        <v>5.405952665206943</v>
      </c>
      <c r="P52" s="130">
        <f>SUMIF('II-F Func Factors'!$B:$B,$L52,'II-F Func Factors'!H:H)*$K52</f>
        <v>2.4691927399583706</v>
      </c>
      <c r="Q52" s="130">
        <f t="shared" si="14"/>
        <v>48.72999999999999</v>
      </c>
      <c r="R52" s="130">
        <f>'[2]WP II-D-3.10'!F37</f>
        <v>2.89</v>
      </c>
      <c r="S52" s="12" t="s">
        <v>200</v>
      </c>
      <c r="T52" s="130">
        <f>SUMIF('II-F Func Factors'!$B:$B,$S52,'II-F Func Factors'!E:E)*$R52</f>
        <v>0.56747430835598067</v>
      </c>
      <c r="U52" s="130">
        <f>SUMIF('II-F Func Factors'!$B:$B,$S52,'II-F Func Factors'!F:F)*$R52</f>
        <v>1.8554793091090764</v>
      </c>
      <c r="V52" s="130">
        <f>SUMIF('II-F Func Factors'!$B:$B,$S52,'II-F Func Factors'!G:G)*$R52</f>
        <v>0.32060749440689651</v>
      </c>
      <c r="W52" s="130">
        <f>SUMIF('II-F Func Factors'!$B:$B,$S52,'II-F Func Factors'!H:H)*$R52</f>
        <v>0.14643888812804623</v>
      </c>
      <c r="X52" s="130">
        <f t="shared" si="15"/>
        <v>2.8899999999999997</v>
      </c>
    </row>
    <row r="53" spans="1:24">
      <c r="A53" s="12">
        <f t="shared" si="3"/>
        <v>37</v>
      </c>
      <c r="B53" s="3" t="s">
        <v>45</v>
      </c>
      <c r="C53" s="51" t="s">
        <v>218</v>
      </c>
      <c r="D53" s="130">
        <f>'[2]WP II-D-3.10'!D38</f>
        <v>-216.38</v>
      </c>
      <c r="E53" s="12" t="s">
        <v>200</v>
      </c>
      <c r="F53" s="130">
        <f>SUMIF('II-F Func Factors'!$B:$B,$E53,'II-F Func Factors'!E:E)*$D53</f>
        <v>-42.487920706597606</v>
      </c>
      <c r="G53" s="130">
        <f>SUMIF('II-F Func Factors'!$B:$B,$E53,'II-F Func Factors'!F:F)*$D53</f>
        <v>-138.92339546886572</v>
      </c>
      <c r="H53" s="130">
        <f>SUMIF('II-F Func Factors'!$B:$B,$E53,'II-F Func Factors'!G:G)*$D53</f>
        <v>-24.004515446285215</v>
      </c>
      <c r="I53" s="130">
        <f>SUMIF('II-F Func Factors'!$B:$B,$E53,'II-F Func Factors'!H:H)*$D53</f>
        <v>-10.964168378251433</v>
      </c>
      <c r="J53" s="130">
        <f t="shared" si="13"/>
        <v>-216.37999999999997</v>
      </c>
      <c r="K53" s="130">
        <f>'[2]WP II-D-3.10'!E38</f>
        <v>12.36</v>
      </c>
      <c r="L53" s="12" t="s">
        <v>200</v>
      </c>
      <c r="M53" s="130">
        <f>SUMIF('II-F Func Factors'!$B:$B,$L53,'II-F Func Factors'!E:E)*$K53</f>
        <v>2.4269835471556815</v>
      </c>
      <c r="N53" s="130">
        <f>SUMIF('II-F Func Factors'!$B:$B,$L53,'II-F Func Factors'!F:F)*$K53</f>
        <v>7.9355447268471222</v>
      </c>
      <c r="O53" s="130">
        <f>SUMIF('II-F Func Factors'!$B:$B,$L53,'II-F Func Factors'!G:G)*$K53</f>
        <v>1.3711794570481801</v>
      </c>
      <c r="P53" s="130">
        <f>SUMIF('II-F Func Factors'!$B:$B,$L53,'II-F Func Factors'!H:H)*$K53</f>
        <v>0.62629226894901424</v>
      </c>
      <c r="Q53" s="130">
        <f t="shared" si="14"/>
        <v>12.359999999999998</v>
      </c>
      <c r="R53" s="130">
        <f>'[2]WP II-D-3.10'!F38</f>
        <v>25.310000000000002</v>
      </c>
      <c r="S53" s="12" t="s">
        <v>200</v>
      </c>
      <c r="T53" s="130">
        <f>SUMIF('II-F Func Factors'!$B:$B,$S53,'II-F Func Factors'!E:E)*$R53</f>
        <v>4.9698182506885367</v>
      </c>
      <c r="U53" s="130">
        <f>SUMIF('II-F Func Factors'!$B:$B,$S53,'II-F Func Factors'!F:F)*$R53</f>
        <v>16.249889727872223</v>
      </c>
      <c r="V53" s="130">
        <f>SUMIF('II-F Func Factors'!$B:$B,$S53,'II-F Func Factors'!G:G)*$R53</f>
        <v>2.8078116551690488</v>
      </c>
      <c r="W53" s="130">
        <f>SUMIF('II-F Func Factors'!$B:$B,$S53,'II-F Func Factors'!H:H)*$R53</f>
        <v>1.2824803662701902</v>
      </c>
      <c r="X53" s="130">
        <f t="shared" si="15"/>
        <v>25.31</v>
      </c>
    </row>
    <row r="54" spans="1:24">
      <c r="A54" s="12">
        <f t="shared" si="3"/>
        <v>38</v>
      </c>
      <c r="B54" s="3" t="s">
        <v>45</v>
      </c>
      <c r="C54" s="51" t="s">
        <v>219</v>
      </c>
      <c r="D54" s="130">
        <f>'[2]WP II-D-3.10'!D39</f>
        <v>842.18999999999983</v>
      </c>
      <c r="E54" s="12" t="s">
        <v>200</v>
      </c>
      <c r="F54" s="130">
        <f>SUMIF('II-F Func Factors'!$B:$B,$E54,'II-F Func Factors'!E:E)*$D54</f>
        <v>165.37065320218795</v>
      </c>
      <c r="G54" s="130">
        <f>SUMIF('II-F Func Factors'!$B:$B,$E54,'II-F Func Factors'!F:F)*$D54</f>
        <v>540.71492018635729</v>
      </c>
      <c r="H54" s="130">
        <f>SUMIF('II-F Func Factors'!$B:$B,$E54,'II-F Func Factors'!G:G)*$D54</f>
        <v>93.429905091537762</v>
      </c>
      <c r="I54" s="130">
        <f>SUMIF('II-F Func Factors'!$B:$B,$E54,'II-F Func Factors'!H:H)*$D54</f>
        <v>42.674521519916681</v>
      </c>
      <c r="J54" s="130">
        <f t="shared" si="13"/>
        <v>842.18999999999971</v>
      </c>
      <c r="K54" s="130">
        <f>'[2]WP II-D-3.10'!E39</f>
        <v>21.18</v>
      </c>
      <c r="L54" s="12" t="s">
        <v>200</v>
      </c>
      <c r="M54" s="130">
        <f>SUMIF('II-F Func Factors'!$B:$B,$L54,'II-F Func Factors'!E:E)*$K54</f>
        <v>4.1588601560483287</v>
      </c>
      <c r="N54" s="130">
        <f>SUMIF('II-F Func Factors'!$B:$B,$L54,'II-F Func Factors'!F:F)*$K54</f>
        <v>13.598287808626379</v>
      </c>
      <c r="O54" s="130">
        <f>SUMIF('II-F Func Factors'!$B:$B,$L54,'II-F Func Factors'!G:G)*$K54</f>
        <v>2.3496424676602312</v>
      </c>
      <c r="P54" s="130">
        <f>SUMIF('II-F Func Factors'!$B:$B,$L54,'II-F Func Factors'!H:H)*$K54</f>
        <v>1.0732095676650584</v>
      </c>
      <c r="Q54" s="130">
        <f t="shared" si="14"/>
        <v>21.18</v>
      </c>
      <c r="R54" s="130">
        <f>'[2]WP II-D-3.10'!F39</f>
        <v>-386.95</v>
      </c>
      <c r="S54" s="12" t="s">
        <v>200</v>
      </c>
      <c r="T54" s="130">
        <f>SUMIF('II-F Func Factors'!$B:$B,$S54,'II-F Func Factors'!E:E)*$R54</f>
        <v>-75.980686373130339</v>
      </c>
      <c r="U54" s="130">
        <f>SUMIF('II-F Func Factors'!$B:$B,$S54,'II-F Func Factors'!F:F)*$R54</f>
        <v>-248.43519676808202</v>
      </c>
      <c r="V54" s="130">
        <f>SUMIF('II-F Func Factors'!$B:$B,$S54,'II-F Func Factors'!G:G)*$R54</f>
        <v>-42.927013827248651</v>
      </c>
      <c r="W54" s="130">
        <f>SUMIF('II-F Func Factors'!$B:$B,$S54,'II-F Func Factors'!H:H)*$R54</f>
        <v>-19.607103031538919</v>
      </c>
      <c r="X54" s="130">
        <f t="shared" si="15"/>
        <v>-386.94999999999993</v>
      </c>
    </row>
    <row r="55" spans="1:24">
      <c r="A55" s="12">
        <f t="shared" si="3"/>
        <v>39</v>
      </c>
      <c r="B55" s="3" t="s">
        <v>45</v>
      </c>
      <c r="C55" s="51" t="s">
        <v>220</v>
      </c>
      <c r="D55" s="130">
        <f>'[2]WP II-D-3.10'!D40</f>
        <v>3527.7</v>
      </c>
      <c r="E55" s="12" t="s">
        <v>200</v>
      </c>
      <c r="F55" s="130">
        <f>SUMIF('II-F Func Factors'!$B:$B,$E55,'II-F Func Factors'!E:E)*$D55</f>
        <v>692.6917361894092</v>
      </c>
      <c r="G55" s="130">
        <f>SUMIF('II-F Func Factors'!$B:$B,$E55,'II-F Func Factors'!F:F)*$D55</f>
        <v>2264.9046224027989</v>
      </c>
      <c r="H55" s="130">
        <f>SUMIF('II-F Func Factors'!$B:$B,$E55,'II-F Func Factors'!G:G)*$D55</f>
        <v>391.35192319003761</v>
      </c>
      <c r="I55" s="130">
        <f>SUMIF('II-F Func Factors'!$B:$B,$E55,'II-F Func Factors'!H:H)*$D55</f>
        <v>178.75171821775385</v>
      </c>
      <c r="J55" s="130">
        <f t="shared" si="13"/>
        <v>3527.7</v>
      </c>
      <c r="K55" s="130">
        <f>'[2]WP II-D-3.10'!E40</f>
        <v>-121.45</v>
      </c>
      <c r="L55" s="12" t="s">
        <v>200</v>
      </c>
      <c r="M55" s="130">
        <f>SUMIF('II-F Func Factors'!$B:$B,$L55,'II-F Func Factors'!E:E)*$K55</f>
        <v>-23.847666003402715</v>
      </c>
      <c r="N55" s="130">
        <f>SUMIF('II-F Func Factors'!$B:$B,$L55,'II-F Func Factors'!F:F)*$K55</f>
        <v>-77.975073387992154</v>
      </c>
      <c r="O55" s="130">
        <f>SUMIF('II-F Func Factors'!$B:$B,$L55,'II-F Func Factors'!G:G)*$K55</f>
        <v>-13.473280344538956</v>
      </c>
      <c r="P55" s="130">
        <f>SUMIF('II-F Func Factors'!$B:$B,$L55,'II-F Func Factors'!H:H)*$K55</f>
        <v>-6.1539802640661634</v>
      </c>
      <c r="Q55" s="130">
        <f t="shared" si="14"/>
        <v>-121.44999999999997</v>
      </c>
      <c r="R55" s="130">
        <f>'[2]WP II-D-3.10'!F40</f>
        <v>-22.560000000000002</v>
      </c>
      <c r="S55" s="12" t="s">
        <v>200</v>
      </c>
      <c r="T55" s="130">
        <f>SUMIF('II-F Func Factors'!$B:$B,$S55,'II-F Func Factors'!E:E)*$R55</f>
        <v>-4.4298340472356141</v>
      </c>
      <c r="U55" s="130">
        <f>SUMIF('II-F Func Factors'!$B:$B,$S55,'II-F Func Factors'!F:F)*$R55</f>
        <v>-14.48429522958504</v>
      </c>
      <c r="V55" s="130">
        <f>SUMIF('II-F Func Factors'!$B:$B,$S55,'II-F Func Factors'!G:G)*$R55</f>
        <v>-2.5027353196607565</v>
      </c>
      <c r="W55" s="130">
        <f>SUMIF('II-F Func Factors'!$B:$B,$S55,'II-F Func Factors'!H:H)*$R55</f>
        <v>-1.1431354035185892</v>
      </c>
      <c r="X55" s="130">
        <f t="shared" si="15"/>
        <v>-22.56</v>
      </c>
    </row>
    <row r="56" spans="1:24">
      <c r="A56" s="12">
        <f t="shared" si="3"/>
        <v>40</v>
      </c>
      <c r="B56" s="3" t="s">
        <v>45</v>
      </c>
      <c r="C56" s="51" t="s">
        <v>221</v>
      </c>
      <c r="D56" s="130">
        <f>'[2]WP II-D-3.10'!D41</f>
        <v>257.45</v>
      </c>
      <c r="E56" s="12" t="s">
        <v>200</v>
      </c>
      <c r="F56" s="130">
        <f>SUMIF('II-F Func Factors'!$B:$B,$E56,'II-F Func Factors'!E:E)*$D56</f>
        <v>50.552339337801804</v>
      </c>
      <c r="G56" s="130">
        <f>SUMIF('II-F Func Factors'!$B:$B,$E56,'II-F Func Factors'!F:F)*$D56</f>
        <v>165.29174675783102</v>
      </c>
      <c r="H56" s="130">
        <f>SUMIF('II-F Func Factors'!$B:$B,$E56,'II-F Func Factors'!G:G)*$D56</f>
        <v>28.560691846039965</v>
      </c>
      <c r="I56" s="130">
        <f>SUMIF('II-F Func Factors'!$B:$B,$E56,'II-F Func Factors'!H:H)*$D56</f>
        <v>13.045222058327161</v>
      </c>
      <c r="J56" s="130">
        <f t="shared" si="13"/>
        <v>257.44999999999993</v>
      </c>
      <c r="K56" s="130">
        <f>'[2]WP II-D-3.10'!E41</f>
        <v>21.53</v>
      </c>
      <c r="L56" s="12" t="s">
        <v>200</v>
      </c>
      <c r="M56" s="130">
        <f>SUMIF('II-F Func Factors'!$B:$B,$L56,'II-F Func Factors'!E:E)*$K56</f>
        <v>4.2275854183059733</v>
      </c>
      <c r="N56" s="130">
        <f>SUMIF('II-F Func Factors'!$B:$B,$L56,'II-F Func Factors'!F:F)*$K56</f>
        <v>13.822999835681113</v>
      </c>
      <c r="O56" s="130">
        <f>SUMIF('II-F Func Factors'!$B:$B,$L56,'II-F Func Factors'!G:G)*$K56</f>
        <v>2.3884703649067411</v>
      </c>
      <c r="P56" s="130">
        <f>SUMIF('II-F Func Factors'!$B:$B,$L56,'II-F Func Factors'!H:H)*$K56</f>
        <v>1.0909443811061712</v>
      </c>
      <c r="Q56" s="130">
        <f t="shared" si="14"/>
        <v>21.53</v>
      </c>
      <c r="R56" s="130">
        <f>'[2]WP II-D-3.10'!F41</f>
        <v>-1.0799999999999996</v>
      </c>
      <c r="S56" s="12" t="s">
        <v>200</v>
      </c>
      <c r="T56" s="130">
        <f>SUMIF('II-F Func Factors'!$B:$B,$S56,'II-F Func Factors'!E:E)*$R56</f>
        <v>-0.21206652353787503</v>
      </c>
      <c r="U56" s="130">
        <f>SUMIF('II-F Func Factors'!$B:$B,$S56,'II-F Func Factors'!F:F)*$R56</f>
        <v>-0.69339711205460275</v>
      </c>
      <c r="V56" s="130">
        <f>SUMIF('II-F Func Factors'!$B:$B,$S56,'II-F Func Factors'!G:G)*$R56</f>
        <v>-0.11981179721780212</v>
      </c>
      <c r="W56" s="130">
        <f>SUMIF('II-F Func Factors'!$B:$B,$S56,'II-F Func Factors'!H:H)*$R56</f>
        <v>-5.4724567189719672E-2</v>
      </c>
      <c r="X56" s="130">
        <f t="shared" si="15"/>
        <v>-1.0799999999999996</v>
      </c>
    </row>
    <row r="57" spans="1:24">
      <c r="A57" s="12">
        <f t="shared" si="3"/>
        <v>41</v>
      </c>
      <c r="B57" s="3" t="s">
        <v>45</v>
      </c>
      <c r="C57" s="1" t="s">
        <v>639</v>
      </c>
      <c r="D57" s="131">
        <f t="shared" ref="D57:X57" si="16">SUBTOTAL(9,D45:D56)</f>
        <v>-3094.3799999999974</v>
      </c>
      <c r="E57" s="6">
        <f t="shared" si="16"/>
        <v>0</v>
      </c>
      <c r="F57" s="131">
        <f t="shared" si="16"/>
        <v>-607.60593435660007</v>
      </c>
      <c r="G57" s="131">
        <f t="shared" si="16"/>
        <v>-1986.6982922217774</v>
      </c>
      <c r="H57" s="131">
        <f t="shared" si="16"/>
        <v>-343.28076766187201</v>
      </c>
      <c r="I57" s="131">
        <f t="shared" si="16"/>
        <v>-156.79500575974478</v>
      </c>
      <c r="J57" s="131">
        <f t="shared" si="16"/>
        <v>-3094.3799999999956</v>
      </c>
      <c r="K57" s="131">
        <f t="shared" ref="K57" si="17">SUBTOTAL(9,K45:K56)</f>
        <v>-165.46</v>
      </c>
      <c r="L57" s="6">
        <f t="shared" si="16"/>
        <v>0</v>
      </c>
      <c r="M57" s="131">
        <f t="shared" si="16"/>
        <v>-32.489376837571122</v>
      </c>
      <c r="N57" s="131">
        <f t="shared" si="16"/>
        <v>-106.23100570421721</v>
      </c>
      <c r="O57" s="131">
        <f t="shared" si="16"/>
        <v>-18.355611081164394</v>
      </c>
      <c r="P57" s="131">
        <f t="shared" si="16"/>
        <v>-8.3840063770472391</v>
      </c>
      <c r="Q57" s="131">
        <f t="shared" si="16"/>
        <v>-165.46000000000006</v>
      </c>
      <c r="R57" s="131">
        <f t="shared" ref="R57" si="18">SUBTOTAL(9,R45:R56)</f>
        <v>-482.96</v>
      </c>
      <c r="S57" s="6">
        <f t="shared" si="16"/>
        <v>0</v>
      </c>
      <c r="T57" s="131">
        <f t="shared" si="16"/>
        <v>-94.833007599863095</v>
      </c>
      <c r="U57" s="131">
        <f t="shared" si="16"/>
        <v>-310.07691596101017</v>
      </c>
      <c r="V57" s="131">
        <f t="shared" si="16"/>
        <v>-53.578060726212705</v>
      </c>
      <c r="W57" s="131">
        <f t="shared" si="16"/>
        <v>-24.472015712913905</v>
      </c>
      <c r="X57" s="131">
        <f t="shared" si="16"/>
        <v>-482.95999999999987</v>
      </c>
    </row>
    <row r="58" spans="1:24">
      <c r="A58" s="12">
        <f t="shared" si="3"/>
        <v>42</v>
      </c>
      <c r="D58" s="132"/>
      <c r="F58" s="132"/>
      <c r="G58" s="132"/>
      <c r="H58" s="132"/>
      <c r="I58" s="132"/>
      <c r="J58" s="132"/>
      <c r="K58" s="132"/>
      <c r="M58" s="132"/>
      <c r="N58" s="132"/>
      <c r="O58" s="132"/>
      <c r="P58" s="132"/>
      <c r="Q58" s="132"/>
      <c r="R58" s="132"/>
      <c r="T58" s="132"/>
      <c r="U58" s="132"/>
      <c r="V58" s="132"/>
      <c r="W58" s="132"/>
      <c r="X58" s="132"/>
    </row>
    <row r="59" spans="1:24">
      <c r="A59" s="12">
        <f t="shared" si="3"/>
        <v>43</v>
      </c>
      <c r="B59" s="50" t="s">
        <v>640</v>
      </c>
      <c r="C59" s="51" t="s">
        <v>210</v>
      </c>
      <c r="D59" s="130">
        <f>'[2]WP II-D-3.10'!D44</f>
        <v>3993.5</v>
      </c>
      <c r="E59" s="12" t="s">
        <v>200</v>
      </c>
      <c r="F59" s="130">
        <f>SUMIF('II-F Func Factors'!$B:$B,$E59,'II-F Func Factors'!E:E)*$D59</f>
        <v>784.15524235972612</v>
      </c>
      <c r="G59" s="130">
        <f>SUMIF('II-F Func Factors'!$B:$B,$E59,'II-F Func Factors'!F:F)*$D59</f>
        <v>2563.9642286944973</v>
      </c>
      <c r="H59" s="130">
        <f>SUMIF('II-F Func Factors'!$B:$B,$E59,'II-F Func Factors'!G:G)*$D59</f>
        <v>443.02630758267861</v>
      </c>
      <c r="I59" s="130">
        <f>SUMIF('II-F Func Factors'!$B:$B,$E59,'II-F Func Factors'!H:H)*$D59</f>
        <v>202.35422136309776</v>
      </c>
      <c r="J59" s="130">
        <f t="shared" ref="J59:J70" si="19">SUM(F59:I59)</f>
        <v>3993.4999999999995</v>
      </c>
      <c r="K59" s="130">
        <f>'[2]WP II-D-3.10'!E44</f>
        <v>91</v>
      </c>
      <c r="L59" s="12" t="s">
        <v>200</v>
      </c>
      <c r="M59" s="130">
        <f>SUMIF('II-F Func Factors'!$B:$B,$L59,'II-F Func Factors'!E:E)*$K59</f>
        <v>17.868568186987623</v>
      </c>
      <c r="N59" s="130">
        <f>SUMIF('II-F Func Factors'!$B:$B,$L59,'II-F Func Factors'!F:F)*$K59</f>
        <v>58.425127034230435</v>
      </c>
      <c r="O59" s="130">
        <f>SUMIF('II-F Func Factors'!$B:$B,$L59,'II-F Func Factors'!G:G)*$K59</f>
        <v>10.095253284092589</v>
      </c>
      <c r="P59" s="130">
        <f>SUMIF('II-F Func Factors'!$B:$B,$L59,'II-F Func Factors'!H:H)*$K59</f>
        <v>4.6110514946893444</v>
      </c>
      <c r="Q59" s="130">
        <f t="shared" ref="Q59:Q70" si="20">SUM(M59:P59)</f>
        <v>91</v>
      </c>
      <c r="R59" s="130">
        <f>'[2]WP II-D-3.10'!F44</f>
        <v>150.5</v>
      </c>
      <c r="S59" s="12" t="s">
        <v>200</v>
      </c>
      <c r="T59" s="130">
        <f>SUMIF('II-F Func Factors'!$B:$B,$S59,'II-F Func Factors'!E:E)*$R59</f>
        <v>29.551862770787228</v>
      </c>
      <c r="U59" s="130">
        <f>SUMIF('II-F Func Factors'!$B:$B,$S59,'II-F Func Factors'!F:F)*$R59</f>
        <v>96.626171633534952</v>
      </c>
      <c r="V59" s="130">
        <f>SUMIF('II-F Func Factors'!$B:$B,$S59,'II-F Func Factors'!G:G)*$R59</f>
        <v>16.695995815999282</v>
      </c>
      <c r="W59" s="130">
        <f>SUMIF('II-F Func Factors'!$B:$B,$S59,'II-F Func Factors'!H:H)*$R59</f>
        <v>7.6259697796785311</v>
      </c>
      <c r="X59" s="130">
        <f t="shared" ref="X59:X70" si="21">SUM(T59:W59)</f>
        <v>150.5</v>
      </c>
    </row>
    <row r="60" spans="1:24">
      <c r="A60" s="12">
        <f t="shared" si="3"/>
        <v>44</v>
      </c>
      <c r="B60" s="3" t="s">
        <v>45</v>
      </c>
      <c r="C60" s="51" t="s">
        <v>211</v>
      </c>
      <c r="D60" s="130">
        <f>'[2]WP II-D-3.10'!D45</f>
        <v>4004</v>
      </c>
      <c r="E60" s="12" t="s">
        <v>200</v>
      </c>
      <c r="F60" s="130">
        <f>SUMIF('II-F Func Factors'!$B:$B,$E60,'II-F Func Factors'!E:E)*$D60</f>
        <v>786.21700022745551</v>
      </c>
      <c r="G60" s="130">
        <f>SUMIF('II-F Func Factors'!$B:$B,$E60,'II-F Func Factors'!F:F)*$D60</f>
        <v>2570.7055895061389</v>
      </c>
      <c r="H60" s="130">
        <f>SUMIF('II-F Func Factors'!$B:$B,$E60,'II-F Func Factors'!G:G)*$D60</f>
        <v>444.1911445000739</v>
      </c>
      <c r="I60" s="130">
        <f>SUMIF('II-F Func Factors'!$B:$B,$E60,'II-F Func Factors'!H:H)*$D60</f>
        <v>202.88626576633115</v>
      </c>
      <c r="J60" s="130">
        <f t="shared" si="19"/>
        <v>4003.9999999999995</v>
      </c>
      <c r="K60" s="130">
        <f>'[2]WP II-D-3.10'!E45</f>
        <v>105</v>
      </c>
      <c r="L60" s="12" t="s">
        <v>200</v>
      </c>
      <c r="M60" s="130">
        <f>SUMIF('II-F Func Factors'!$B:$B,$L60,'II-F Func Factors'!E:E)*$K60</f>
        <v>20.617578677293412</v>
      </c>
      <c r="N60" s="130">
        <f>SUMIF('II-F Func Factors'!$B:$B,$L60,'II-F Func Factors'!F:F)*$K60</f>
        <v>67.413608116419724</v>
      </c>
      <c r="O60" s="130">
        <f>SUMIF('II-F Func Factors'!$B:$B,$L60,'II-F Func Factors'!G:G)*$K60</f>
        <v>11.648369173952988</v>
      </c>
      <c r="P60" s="130">
        <f>SUMIF('II-F Func Factors'!$B:$B,$L60,'II-F Func Factors'!H:H)*$K60</f>
        <v>5.3204440323338584</v>
      </c>
      <c r="Q60" s="130">
        <f t="shared" si="20"/>
        <v>104.99999999999997</v>
      </c>
      <c r="R60" s="130">
        <f>'[2]WP II-D-3.10'!F45</f>
        <v>140</v>
      </c>
      <c r="S60" s="12" t="s">
        <v>200</v>
      </c>
      <c r="T60" s="130">
        <f>SUMIF('II-F Func Factors'!$B:$B,$S60,'II-F Func Factors'!E:E)*$R60</f>
        <v>27.490104903057883</v>
      </c>
      <c r="U60" s="130">
        <f>SUMIF('II-F Func Factors'!$B:$B,$S60,'II-F Func Factors'!F:F)*$R60</f>
        <v>89.88481082189297</v>
      </c>
      <c r="V60" s="130">
        <f>SUMIF('II-F Func Factors'!$B:$B,$S60,'II-F Func Factors'!G:G)*$R60</f>
        <v>15.531158898603984</v>
      </c>
      <c r="W60" s="130">
        <f>SUMIF('II-F Func Factors'!$B:$B,$S60,'II-F Func Factors'!H:H)*$R60</f>
        <v>7.0939253764451449</v>
      </c>
      <c r="X60" s="130">
        <f t="shared" si="21"/>
        <v>140</v>
      </c>
    </row>
    <row r="61" spans="1:24">
      <c r="A61" s="12">
        <f t="shared" si="3"/>
        <v>45</v>
      </c>
      <c r="B61" s="3" t="s">
        <v>45</v>
      </c>
      <c r="C61" s="51" t="s">
        <v>212</v>
      </c>
      <c r="D61" s="130">
        <f>'[2]WP II-D-3.10'!D46</f>
        <v>4032</v>
      </c>
      <c r="E61" s="12" t="s">
        <v>200</v>
      </c>
      <c r="F61" s="130">
        <f>SUMIF('II-F Func Factors'!$B:$B,$E61,'II-F Func Factors'!E:E)*$D61</f>
        <v>791.71502120806713</v>
      </c>
      <c r="G61" s="130">
        <f>SUMIF('II-F Func Factors'!$B:$B,$E61,'II-F Func Factors'!F:F)*$D61</f>
        <v>2588.6825516705176</v>
      </c>
      <c r="H61" s="130">
        <f>SUMIF('II-F Func Factors'!$B:$B,$E61,'II-F Func Factors'!G:G)*$D61</f>
        <v>447.29737627979472</v>
      </c>
      <c r="I61" s="130">
        <f>SUMIF('II-F Func Factors'!$B:$B,$E61,'II-F Func Factors'!H:H)*$D61</f>
        <v>204.30505084162019</v>
      </c>
      <c r="J61" s="130">
        <f t="shared" si="19"/>
        <v>4031.9999999999991</v>
      </c>
      <c r="K61" s="130">
        <f>'[2]WP II-D-3.10'!E46</f>
        <v>101.5</v>
      </c>
      <c r="L61" s="12" t="s">
        <v>200</v>
      </c>
      <c r="M61" s="130">
        <f>SUMIF('II-F Func Factors'!$B:$B,$L61,'II-F Func Factors'!E:E)*$K61</f>
        <v>19.930326054716968</v>
      </c>
      <c r="N61" s="130">
        <f>SUMIF('II-F Func Factors'!$B:$B,$L61,'II-F Func Factors'!F:F)*$K61</f>
        <v>65.16648784587241</v>
      </c>
      <c r="O61" s="130">
        <f>SUMIF('II-F Func Factors'!$B:$B,$L61,'II-F Func Factors'!G:G)*$K61</f>
        <v>11.260090201487888</v>
      </c>
      <c r="P61" s="130">
        <f>SUMIF('II-F Func Factors'!$B:$B,$L61,'II-F Func Factors'!H:H)*$K61</f>
        <v>5.1430958979227306</v>
      </c>
      <c r="Q61" s="130">
        <f t="shared" si="20"/>
        <v>101.5</v>
      </c>
      <c r="R61" s="130">
        <f>'[2]WP II-D-3.10'!F46</f>
        <v>140</v>
      </c>
      <c r="S61" s="12" t="s">
        <v>200</v>
      </c>
      <c r="T61" s="130">
        <f>SUMIF('II-F Func Factors'!$B:$B,$S61,'II-F Func Factors'!E:E)*$R61</f>
        <v>27.490104903057883</v>
      </c>
      <c r="U61" s="130">
        <f>SUMIF('II-F Func Factors'!$B:$B,$S61,'II-F Func Factors'!F:F)*$R61</f>
        <v>89.88481082189297</v>
      </c>
      <c r="V61" s="130">
        <f>SUMIF('II-F Func Factors'!$B:$B,$S61,'II-F Func Factors'!G:G)*$R61</f>
        <v>15.531158898603984</v>
      </c>
      <c r="W61" s="130">
        <f>SUMIF('II-F Func Factors'!$B:$B,$S61,'II-F Func Factors'!H:H)*$R61</f>
        <v>7.0939253764451449</v>
      </c>
      <c r="X61" s="130">
        <f t="shared" si="21"/>
        <v>140</v>
      </c>
    </row>
    <row r="62" spans="1:24">
      <c r="A62" s="12">
        <f t="shared" si="3"/>
        <v>46</v>
      </c>
      <c r="B62" s="3" t="s">
        <v>45</v>
      </c>
      <c r="C62" s="51" t="s">
        <v>213</v>
      </c>
      <c r="D62" s="130">
        <f>'[2]WP II-D-3.10'!D47</f>
        <v>4039</v>
      </c>
      <c r="E62" s="12" t="s">
        <v>200</v>
      </c>
      <c r="F62" s="130">
        <f>SUMIF('II-F Func Factors'!$B:$B,$E62,'II-F Func Factors'!E:E)*$D62</f>
        <v>793.08952645321995</v>
      </c>
      <c r="G62" s="130">
        <f>SUMIF('II-F Func Factors'!$B:$B,$E62,'II-F Func Factors'!F:F)*$D62</f>
        <v>2593.1767922116123</v>
      </c>
      <c r="H62" s="130">
        <f>SUMIF('II-F Func Factors'!$B:$B,$E62,'II-F Func Factors'!G:G)*$D62</f>
        <v>448.07393422472489</v>
      </c>
      <c r="I62" s="130">
        <f>SUMIF('II-F Func Factors'!$B:$B,$E62,'II-F Func Factors'!H:H)*$D62</f>
        <v>204.65974711044242</v>
      </c>
      <c r="J62" s="130">
        <f t="shared" si="19"/>
        <v>4038.9999999999995</v>
      </c>
      <c r="K62" s="130">
        <f>'[2]WP II-D-3.10'!E47</f>
        <v>101.5</v>
      </c>
      <c r="L62" s="12" t="s">
        <v>200</v>
      </c>
      <c r="M62" s="130">
        <f>SUMIF('II-F Func Factors'!$B:$B,$L62,'II-F Func Factors'!E:E)*$K62</f>
        <v>19.930326054716968</v>
      </c>
      <c r="N62" s="130">
        <f>SUMIF('II-F Func Factors'!$B:$B,$L62,'II-F Func Factors'!F:F)*$K62</f>
        <v>65.16648784587241</v>
      </c>
      <c r="O62" s="130">
        <f>SUMIF('II-F Func Factors'!$B:$B,$L62,'II-F Func Factors'!G:G)*$K62</f>
        <v>11.260090201487888</v>
      </c>
      <c r="P62" s="130">
        <f>SUMIF('II-F Func Factors'!$B:$B,$L62,'II-F Func Factors'!H:H)*$K62</f>
        <v>5.1430958979227306</v>
      </c>
      <c r="Q62" s="130">
        <f t="shared" si="20"/>
        <v>101.5</v>
      </c>
      <c r="R62" s="130">
        <f>'[2]WP II-D-3.10'!F47</f>
        <v>140</v>
      </c>
      <c r="S62" s="12" t="s">
        <v>200</v>
      </c>
      <c r="T62" s="130">
        <f>SUMIF('II-F Func Factors'!$B:$B,$S62,'II-F Func Factors'!E:E)*$R62</f>
        <v>27.490104903057883</v>
      </c>
      <c r="U62" s="130">
        <f>SUMIF('II-F Func Factors'!$B:$B,$S62,'II-F Func Factors'!F:F)*$R62</f>
        <v>89.88481082189297</v>
      </c>
      <c r="V62" s="130">
        <f>SUMIF('II-F Func Factors'!$B:$B,$S62,'II-F Func Factors'!G:G)*$R62</f>
        <v>15.531158898603984</v>
      </c>
      <c r="W62" s="130">
        <f>SUMIF('II-F Func Factors'!$B:$B,$S62,'II-F Func Factors'!H:H)*$R62</f>
        <v>7.0939253764451449</v>
      </c>
      <c r="X62" s="130">
        <f t="shared" si="21"/>
        <v>140</v>
      </c>
    </row>
    <row r="63" spans="1:24">
      <c r="A63" s="12">
        <f t="shared" si="3"/>
        <v>47</v>
      </c>
      <c r="B63" s="3" t="s">
        <v>45</v>
      </c>
      <c r="C63" s="51" t="s">
        <v>214</v>
      </c>
      <c r="D63" s="130">
        <f>'[2]WP II-D-3.10'!D48</f>
        <v>4070.5</v>
      </c>
      <c r="E63" s="12" t="s">
        <v>200</v>
      </c>
      <c r="F63" s="130">
        <f>SUMIF('II-F Func Factors'!$B:$B,$E63,'II-F Func Factors'!E:E)*$D63</f>
        <v>799.27480005640803</v>
      </c>
      <c r="G63" s="130">
        <f>SUMIF('II-F Func Factors'!$B:$B,$E63,'II-F Func Factors'!F:F)*$D63</f>
        <v>2613.4008746465383</v>
      </c>
      <c r="H63" s="130">
        <f>SUMIF('II-F Func Factors'!$B:$B,$E63,'II-F Func Factors'!G:G)*$D63</f>
        <v>451.56844497691083</v>
      </c>
      <c r="I63" s="130">
        <f>SUMIF('II-F Func Factors'!$B:$B,$E63,'II-F Func Factors'!H:H)*$D63</f>
        <v>206.25588032014261</v>
      </c>
      <c r="J63" s="130">
        <f t="shared" si="19"/>
        <v>4070.5</v>
      </c>
      <c r="K63" s="130">
        <f>'[2]WP II-D-3.10'!E48</f>
        <v>105</v>
      </c>
      <c r="L63" s="12" t="s">
        <v>200</v>
      </c>
      <c r="M63" s="130">
        <f>SUMIF('II-F Func Factors'!$B:$B,$L63,'II-F Func Factors'!E:E)*$K63</f>
        <v>20.617578677293412</v>
      </c>
      <c r="N63" s="130">
        <f>SUMIF('II-F Func Factors'!$B:$B,$L63,'II-F Func Factors'!F:F)*$K63</f>
        <v>67.413608116419724</v>
      </c>
      <c r="O63" s="130">
        <f>SUMIF('II-F Func Factors'!$B:$B,$L63,'II-F Func Factors'!G:G)*$K63</f>
        <v>11.648369173952988</v>
      </c>
      <c r="P63" s="130">
        <f>SUMIF('II-F Func Factors'!$B:$B,$L63,'II-F Func Factors'!H:H)*$K63</f>
        <v>5.3204440323338584</v>
      </c>
      <c r="Q63" s="130">
        <f t="shared" si="20"/>
        <v>104.99999999999997</v>
      </c>
      <c r="R63" s="130">
        <f>'[2]WP II-D-3.10'!F48</f>
        <v>143.5</v>
      </c>
      <c r="S63" s="12" t="s">
        <v>200</v>
      </c>
      <c r="T63" s="130">
        <f>SUMIF('II-F Func Factors'!$B:$B,$S63,'II-F Func Factors'!E:E)*$R63</f>
        <v>28.177357525634331</v>
      </c>
      <c r="U63" s="130">
        <f>SUMIF('II-F Func Factors'!$B:$B,$S63,'II-F Func Factors'!F:F)*$R63</f>
        <v>92.131931092440297</v>
      </c>
      <c r="V63" s="130">
        <f>SUMIF('II-F Func Factors'!$B:$B,$S63,'II-F Func Factors'!G:G)*$R63</f>
        <v>15.919437871069084</v>
      </c>
      <c r="W63" s="130">
        <f>SUMIF('II-F Func Factors'!$B:$B,$S63,'II-F Func Factors'!H:H)*$R63</f>
        <v>7.2712735108562736</v>
      </c>
      <c r="X63" s="130">
        <f t="shared" si="21"/>
        <v>143.5</v>
      </c>
    </row>
    <row r="64" spans="1:24">
      <c r="A64" s="12">
        <f t="shared" si="3"/>
        <v>48</v>
      </c>
      <c r="B64" s="3" t="s">
        <v>45</v>
      </c>
      <c r="C64" s="51" t="s">
        <v>215</v>
      </c>
      <c r="D64" s="130">
        <f>'[2]WP II-D-3.10'!D49</f>
        <v>4102</v>
      </c>
      <c r="E64" s="12" t="s">
        <v>200</v>
      </c>
      <c r="F64" s="130">
        <f>SUMIF('II-F Func Factors'!$B:$B,$E64,'II-F Func Factors'!E:E)*$D64</f>
        <v>805.46007365959599</v>
      </c>
      <c r="G64" s="130">
        <f>SUMIF('II-F Func Factors'!$B:$B,$E64,'II-F Func Factors'!F:F)*$D64</f>
        <v>2633.6249570814639</v>
      </c>
      <c r="H64" s="130">
        <f>SUMIF('II-F Func Factors'!$B:$B,$E64,'II-F Func Factors'!G:G)*$D64</f>
        <v>455.0629557290967</v>
      </c>
      <c r="I64" s="130">
        <f>SUMIF('II-F Func Factors'!$B:$B,$E64,'II-F Func Factors'!H:H)*$D64</f>
        <v>207.85201352984276</v>
      </c>
      <c r="J64" s="130">
        <f t="shared" si="19"/>
        <v>4102</v>
      </c>
      <c r="K64" s="130">
        <f>'[2]WP II-D-3.10'!E49</f>
        <v>108.5</v>
      </c>
      <c r="L64" s="12" t="s">
        <v>200</v>
      </c>
      <c r="M64" s="130">
        <f>SUMIF('II-F Func Factors'!$B:$B,$L64,'II-F Func Factors'!E:E)*$K64</f>
        <v>21.304831299869861</v>
      </c>
      <c r="N64" s="130">
        <f>SUMIF('II-F Func Factors'!$B:$B,$L64,'II-F Func Factors'!F:F)*$K64</f>
        <v>69.660728386967051</v>
      </c>
      <c r="O64" s="130">
        <f>SUMIF('II-F Func Factors'!$B:$B,$L64,'II-F Func Factors'!G:G)*$K64</f>
        <v>12.036648146418088</v>
      </c>
      <c r="P64" s="130">
        <f>SUMIF('II-F Func Factors'!$B:$B,$L64,'II-F Func Factors'!H:H)*$K64</f>
        <v>5.4977921667449872</v>
      </c>
      <c r="Q64" s="130">
        <f t="shared" si="20"/>
        <v>108.49999999999999</v>
      </c>
      <c r="R64" s="130">
        <f>'[2]WP II-D-3.10'!F49</f>
        <v>143.5</v>
      </c>
      <c r="S64" s="12" t="s">
        <v>200</v>
      </c>
      <c r="T64" s="130">
        <f>SUMIF('II-F Func Factors'!$B:$B,$S64,'II-F Func Factors'!E:E)*$R64</f>
        <v>28.177357525634331</v>
      </c>
      <c r="U64" s="130">
        <f>SUMIF('II-F Func Factors'!$B:$B,$S64,'II-F Func Factors'!F:F)*$R64</f>
        <v>92.131931092440297</v>
      </c>
      <c r="V64" s="130">
        <f>SUMIF('II-F Func Factors'!$B:$B,$S64,'II-F Func Factors'!G:G)*$R64</f>
        <v>15.919437871069084</v>
      </c>
      <c r="W64" s="130">
        <f>SUMIF('II-F Func Factors'!$B:$B,$S64,'II-F Func Factors'!H:H)*$R64</f>
        <v>7.2712735108562736</v>
      </c>
      <c r="X64" s="130">
        <f t="shared" si="21"/>
        <v>143.5</v>
      </c>
    </row>
    <row r="65" spans="1:24">
      <c r="A65" s="12">
        <f t="shared" si="3"/>
        <v>49</v>
      </c>
      <c r="B65" s="3" t="s">
        <v>45</v>
      </c>
      <c r="C65" s="51" t="s">
        <v>216</v>
      </c>
      <c r="D65" s="130">
        <f>'[2]WP II-D-3.10'!D50</f>
        <v>4126.5</v>
      </c>
      <c r="E65" s="12" t="s">
        <v>200</v>
      </c>
      <c r="F65" s="130">
        <f>SUMIF('II-F Func Factors'!$B:$B,$E65,'II-F Func Factors'!E:E)*$D65</f>
        <v>810.27084201763114</v>
      </c>
      <c r="G65" s="130">
        <f>SUMIF('II-F Func Factors'!$B:$B,$E65,'II-F Func Factors'!F:F)*$D65</f>
        <v>2649.3547989752956</v>
      </c>
      <c r="H65" s="130">
        <f>SUMIF('II-F Func Factors'!$B:$B,$E65,'II-F Func Factors'!G:G)*$D65</f>
        <v>457.7809085363524</v>
      </c>
      <c r="I65" s="130">
        <f>SUMIF('II-F Func Factors'!$B:$B,$E65,'II-F Func Factors'!H:H)*$D65</f>
        <v>209.09345047072065</v>
      </c>
      <c r="J65" s="130">
        <f t="shared" si="19"/>
        <v>4126.5</v>
      </c>
      <c r="K65" s="130">
        <f>'[2]WP II-D-3.10'!E50</f>
        <v>119</v>
      </c>
      <c r="L65" s="12" t="s">
        <v>200</v>
      </c>
      <c r="M65" s="130">
        <f>SUMIF('II-F Func Factors'!$B:$B,$L65,'II-F Func Factors'!E:E)*$K65</f>
        <v>23.366589167599201</v>
      </c>
      <c r="N65" s="130">
        <f>SUMIF('II-F Func Factors'!$B:$B,$L65,'II-F Func Factors'!F:F)*$K65</f>
        <v>76.402089198609033</v>
      </c>
      <c r="O65" s="130">
        <f>SUMIF('II-F Func Factors'!$B:$B,$L65,'II-F Func Factors'!G:G)*$K65</f>
        <v>13.201485063813386</v>
      </c>
      <c r="P65" s="130">
        <f>SUMIF('II-F Func Factors'!$B:$B,$L65,'II-F Func Factors'!H:H)*$K65</f>
        <v>6.0298365699783734</v>
      </c>
      <c r="Q65" s="130">
        <f t="shared" si="20"/>
        <v>118.99999999999999</v>
      </c>
      <c r="R65" s="130">
        <f>'[2]WP II-D-3.10'!F50</f>
        <v>140</v>
      </c>
      <c r="S65" s="12" t="s">
        <v>200</v>
      </c>
      <c r="T65" s="130">
        <f>SUMIF('II-F Func Factors'!$B:$B,$S65,'II-F Func Factors'!E:E)*$R65</f>
        <v>27.490104903057883</v>
      </c>
      <c r="U65" s="130">
        <f>SUMIF('II-F Func Factors'!$B:$B,$S65,'II-F Func Factors'!F:F)*$R65</f>
        <v>89.88481082189297</v>
      </c>
      <c r="V65" s="130">
        <f>SUMIF('II-F Func Factors'!$B:$B,$S65,'II-F Func Factors'!G:G)*$R65</f>
        <v>15.531158898603984</v>
      </c>
      <c r="W65" s="130">
        <f>SUMIF('II-F Func Factors'!$B:$B,$S65,'II-F Func Factors'!H:H)*$R65</f>
        <v>7.0939253764451449</v>
      </c>
      <c r="X65" s="130">
        <f t="shared" si="21"/>
        <v>140</v>
      </c>
    </row>
    <row r="66" spans="1:24">
      <c r="A66" s="12">
        <f t="shared" si="3"/>
        <v>50</v>
      </c>
      <c r="B66" s="3" t="s">
        <v>45</v>
      </c>
      <c r="C66" s="51" t="s">
        <v>217</v>
      </c>
      <c r="D66" s="130">
        <f>'[2]WP II-D-3.10'!D51</f>
        <v>0</v>
      </c>
      <c r="E66" s="12" t="s">
        <v>200</v>
      </c>
      <c r="F66" s="130">
        <f>SUMIF('II-F Func Factors'!$B:$B,$E66,'II-F Func Factors'!E:E)*$D66</f>
        <v>0</v>
      </c>
      <c r="G66" s="130">
        <f>SUMIF('II-F Func Factors'!$B:$B,$E66,'II-F Func Factors'!F:F)*$D66</f>
        <v>0</v>
      </c>
      <c r="H66" s="130">
        <f>SUMIF('II-F Func Factors'!$B:$B,$E66,'II-F Func Factors'!G:G)*$D66</f>
        <v>0</v>
      </c>
      <c r="I66" s="130">
        <f>SUMIF('II-F Func Factors'!$B:$B,$E66,'II-F Func Factors'!H:H)*$D66</f>
        <v>0</v>
      </c>
      <c r="J66" s="130">
        <f t="shared" si="19"/>
        <v>0</v>
      </c>
      <c r="K66" s="130">
        <f>'[2]WP II-D-3.10'!E51</f>
        <v>0</v>
      </c>
      <c r="L66" s="12" t="s">
        <v>200</v>
      </c>
      <c r="M66" s="130">
        <f>SUMIF('II-F Func Factors'!$B:$B,$L66,'II-F Func Factors'!E:E)*$K66</f>
        <v>0</v>
      </c>
      <c r="N66" s="130">
        <f>SUMIF('II-F Func Factors'!$B:$B,$L66,'II-F Func Factors'!F:F)*$K66</f>
        <v>0</v>
      </c>
      <c r="O66" s="130">
        <f>SUMIF('II-F Func Factors'!$B:$B,$L66,'II-F Func Factors'!G:G)*$K66</f>
        <v>0</v>
      </c>
      <c r="P66" s="130">
        <f>SUMIF('II-F Func Factors'!$B:$B,$L66,'II-F Func Factors'!H:H)*$K66</f>
        <v>0</v>
      </c>
      <c r="Q66" s="130">
        <f t="shared" si="20"/>
        <v>0</v>
      </c>
      <c r="R66" s="130">
        <f>'[2]WP II-D-3.10'!F51</f>
        <v>0</v>
      </c>
      <c r="S66" s="12" t="s">
        <v>200</v>
      </c>
      <c r="T66" s="130">
        <f>SUMIF('II-F Func Factors'!$B:$B,$S66,'II-F Func Factors'!E:E)*$R66</f>
        <v>0</v>
      </c>
      <c r="U66" s="130">
        <f>SUMIF('II-F Func Factors'!$B:$B,$S66,'II-F Func Factors'!F:F)*$R66</f>
        <v>0</v>
      </c>
      <c r="V66" s="130">
        <f>SUMIF('II-F Func Factors'!$B:$B,$S66,'II-F Func Factors'!G:G)*$R66</f>
        <v>0</v>
      </c>
      <c r="W66" s="130">
        <f>SUMIF('II-F Func Factors'!$B:$B,$S66,'II-F Func Factors'!H:H)*$R66</f>
        <v>0</v>
      </c>
      <c r="X66" s="130">
        <f t="shared" si="21"/>
        <v>0</v>
      </c>
    </row>
    <row r="67" spans="1:24">
      <c r="A67" s="12">
        <f t="shared" si="3"/>
        <v>51</v>
      </c>
      <c r="B67" s="3" t="s">
        <v>45</v>
      </c>
      <c r="C67" s="51" t="s">
        <v>218</v>
      </c>
      <c r="D67" s="130">
        <f>'[2]WP II-D-3.10'!D52</f>
        <v>8172.5</v>
      </c>
      <c r="E67" s="12" t="s">
        <v>200</v>
      </c>
      <c r="F67" s="130">
        <f>SUMIF('II-F Func Factors'!$B:$B,$E67,'II-F Func Factors'!E:E)*$D67</f>
        <v>1604.7348737160041</v>
      </c>
      <c r="G67" s="130">
        <f>SUMIF('II-F Func Factors'!$B:$B,$E67,'II-F Func Factors'!F:F)*$D67</f>
        <v>5247.0258317280022</v>
      </c>
      <c r="H67" s="130">
        <f>SUMIF('II-F Func Factors'!$B:$B,$E67,'II-F Func Factors'!G:G)*$D67</f>
        <v>906.63140070600753</v>
      </c>
      <c r="I67" s="130">
        <f>SUMIF('II-F Func Factors'!$B:$B,$E67,'II-F Func Factors'!H:H)*$D67</f>
        <v>414.10789384998537</v>
      </c>
      <c r="J67" s="130">
        <f t="shared" si="19"/>
        <v>8172.4999999999991</v>
      </c>
      <c r="K67" s="130">
        <f>'[2]WP II-D-3.10'!E52</f>
        <v>224</v>
      </c>
      <c r="L67" s="12" t="s">
        <v>200</v>
      </c>
      <c r="M67" s="130">
        <f>SUMIF('II-F Func Factors'!$B:$B,$L67,'II-F Func Factors'!E:E)*$K67</f>
        <v>43.984167844892617</v>
      </c>
      <c r="N67" s="130">
        <f>SUMIF('II-F Func Factors'!$B:$B,$L67,'II-F Func Factors'!F:F)*$K67</f>
        <v>143.81569731502876</v>
      </c>
      <c r="O67" s="130">
        <f>SUMIF('II-F Func Factors'!$B:$B,$L67,'II-F Func Factors'!G:G)*$K67</f>
        <v>24.849854237766372</v>
      </c>
      <c r="P67" s="130">
        <f>SUMIF('II-F Func Factors'!$B:$B,$L67,'II-F Func Factors'!H:H)*$K67</f>
        <v>11.350280602312232</v>
      </c>
      <c r="Q67" s="130">
        <f t="shared" si="20"/>
        <v>224</v>
      </c>
      <c r="R67" s="130">
        <f>'[2]WP II-D-3.10'!F52</f>
        <v>280</v>
      </c>
      <c r="S67" s="12" t="s">
        <v>200</v>
      </c>
      <c r="T67" s="130">
        <f>SUMIF('II-F Func Factors'!$B:$B,$S67,'II-F Func Factors'!E:E)*$R67</f>
        <v>54.980209806115766</v>
      </c>
      <c r="U67" s="130">
        <f>SUMIF('II-F Func Factors'!$B:$B,$S67,'II-F Func Factors'!F:F)*$R67</f>
        <v>179.76962164378594</v>
      </c>
      <c r="V67" s="130">
        <f>SUMIF('II-F Func Factors'!$B:$B,$S67,'II-F Func Factors'!G:G)*$R67</f>
        <v>31.062317797207967</v>
      </c>
      <c r="W67" s="130">
        <f>SUMIF('II-F Func Factors'!$B:$B,$S67,'II-F Func Factors'!H:H)*$R67</f>
        <v>14.18785075289029</v>
      </c>
      <c r="X67" s="130">
        <f t="shared" si="21"/>
        <v>280</v>
      </c>
    </row>
    <row r="68" spans="1:24">
      <c r="A68" s="12">
        <f t="shared" si="3"/>
        <v>52</v>
      </c>
      <c r="B68" s="3" t="s">
        <v>45</v>
      </c>
      <c r="C68" s="51" t="s">
        <v>219</v>
      </c>
      <c r="D68" s="130">
        <f>'[2]WP II-D-3.10'!D53</f>
        <v>4102</v>
      </c>
      <c r="E68" s="12" t="s">
        <v>200</v>
      </c>
      <c r="F68" s="130">
        <f>SUMIF('II-F Func Factors'!$B:$B,$E68,'II-F Func Factors'!E:E)*$D68</f>
        <v>805.46007365959599</v>
      </c>
      <c r="G68" s="130">
        <f>SUMIF('II-F Func Factors'!$B:$B,$E68,'II-F Func Factors'!F:F)*$D68</f>
        <v>2633.6249570814639</v>
      </c>
      <c r="H68" s="130">
        <f>SUMIF('II-F Func Factors'!$B:$B,$E68,'II-F Func Factors'!G:G)*$D68</f>
        <v>455.0629557290967</v>
      </c>
      <c r="I68" s="130">
        <f>SUMIF('II-F Func Factors'!$B:$B,$E68,'II-F Func Factors'!H:H)*$D68</f>
        <v>207.85201352984276</v>
      </c>
      <c r="J68" s="130">
        <f t="shared" si="19"/>
        <v>4102</v>
      </c>
      <c r="K68" s="130">
        <f>'[2]WP II-D-3.10'!E53</f>
        <v>108.5</v>
      </c>
      <c r="L68" s="12" t="s">
        <v>200</v>
      </c>
      <c r="M68" s="130">
        <f>SUMIF('II-F Func Factors'!$B:$B,$L68,'II-F Func Factors'!E:E)*$K68</f>
        <v>21.304831299869861</v>
      </c>
      <c r="N68" s="130">
        <f>SUMIF('II-F Func Factors'!$B:$B,$L68,'II-F Func Factors'!F:F)*$K68</f>
        <v>69.660728386967051</v>
      </c>
      <c r="O68" s="130">
        <f>SUMIF('II-F Func Factors'!$B:$B,$L68,'II-F Func Factors'!G:G)*$K68</f>
        <v>12.036648146418088</v>
      </c>
      <c r="P68" s="130">
        <f>SUMIF('II-F Func Factors'!$B:$B,$L68,'II-F Func Factors'!H:H)*$K68</f>
        <v>5.4977921667449872</v>
      </c>
      <c r="Q68" s="130">
        <f t="shared" si="20"/>
        <v>108.49999999999999</v>
      </c>
      <c r="R68" s="130">
        <f>'[2]WP II-D-3.10'!F53</f>
        <v>143.5</v>
      </c>
      <c r="S68" s="12" t="s">
        <v>200</v>
      </c>
      <c r="T68" s="130">
        <f>SUMIF('II-F Func Factors'!$B:$B,$S68,'II-F Func Factors'!E:E)*$R68</f>
        <v>28.177357525634331</v>
      </c>
      <c r="U68" s="130">
        <f>SUMIF('II-F Func Factors'!$B:$B,$S68,'II-F Func Factors'!F:F)*$R68</f>
        <v>92.131931092440297</v>
      </c>
      <c r="V68" s="130">
        <f>SUMIF('II-F Func Factors'!$B:$B,$S68,'II-F Func Factors'!G:G)*$R68</f>
        <v>15.919437871069084</v>
      </c>
      <c r="W68" s="130">
        <f>SUMIF('II-F Func Factors'!$B:$B,$S68,'II-F Func Factors'!H:H)*$R68</f>
        <v>7.2712735108562736</v>
      </c>
      <c r="X68" s="130">
        <f t="shared" si="21"/>
        <v>143.5</v>
      </c>
    </row>
    <row r="69" spans="1:24">
      <c r="A69" s="12">
        <f t="shared" si="3"/>
        <v>53</v>
      </c>
      <c r="B69" s="3" t="s">
        <v>45</v>
      </c>
      <c r="C69" s="51" t="s">
        <v>220</v>
      </c>
      <c r="D69" s="130">
        <f>'[2]WP II-D-3.10'!D54</f>
        <v>4119.5</v>
      </c>
      <c r="E69" s="12" t="s">
        <v>200</v>
      </c>
      <c r="F69" s="130">
        <f>SUMIF('II-F Func Factors'!$B:$B,$E69,'II-F Func Factors'!E:E)*$D69</f>
        <v>808.89633677247821</v>
      </c>
      <c r="G69" s="130">
        <f>SUMIF('II-F Func Factors'!$B:$B,$E69,'II-F Func Factors'!F:F)*$D69</f>
        <v>2644.8605584342008</v>
      </c>
      <c r="H69" s="130">
        <f>SUMIF('II-F Func Factors'!$B:$B,$E69,'II-F Func Factors'!G:G)*$D69</f>
        <v>457.00435059142222</v>
      </c>
      <c r="I69" s="130">
        <f>SUMIF('II-F Func Factors'!$B:$B,$E69,'II-F Func Factors'!H:H)*$D69</f>
        <v>208.73875420189839</v>
      </c>
      <c r="J69" s="130">
        <f t="shared" si="19"/>
        <v>4119.5</v>
      </c>
      <c r="K69" s="130">
        <f>'[2]WP II-D-3.10'!E54</f>
        <v>101.5</v>
      </c>
      <c r="L69" s="12" t="s">
        <v>200</v>
      </c>
      <c r="M69" s="130">
        <f>SUMIF('II-F Func Factors'!$B:$B,$L69,'II-F Func Factors'!E:E)*$K69</f>
        <v>19.930326054716968</v>
      </c>
      <c r="N69" s="130">
        <f>SUMIF('II-F Func Factors'!$B:$B,$L69,'II-F Func Factors'!F:F)*$K69</f>
        <v>65.16648784587241</v>
      </c>
      <c r="O69" s="130">
        <f>SUMIF('II-F Func Factors'!$B:$B,$L69,'II-F Func Factors'!G:G)*$K69</f>
        <v>11.260090201487888</v>
      </c>
      <c r="P69" s="130">
        <f>SUMIF('II-F Func Factors'!$B:$B,$L69,'II-F Func Factors'!H:H)*$K69</f>
        <v>5.1430958979227306</v>
      </c>
      <c r="Q69" s="130">
        <f t="shared" si="20"/>
        <v>101.5</v>
      </c>
      <c r="R69" s="130">
        <f>'[2]WP II-D-3.10'!F54</f>
        <v>150.5</v>
      </c>
      <c r="S69" s="12" t="s">
        <v>200</v>
      </c>
      <c r="T69" s="130">
        <f>SUMIF('II-F Func Factors'!$B:$B,$S69,'II-F Func Factors'!E:E)*$R69</f>
        <v>29.551862770787228</v>
      </c>
      <c r="U69" s="130">
        <f>SUMIF('II-F Func Factors'!$B:$B,$S69,'II-F Func Factors'!F:F)*$R69</f>
        <v>96.626171633534952</v>
      </c>
      <c r="V69" s="130">
        <f>SUMIF('II-F Func Factors'!$B:$B,$S69,'II-F Func Factors'!G:G)*$R69</f>
        <v>16.695995815999282</v>
      </c>
      <c r="W69" s="130">
        <f>SUMIF('II-F Func Factors'!$B:$B,$S69,'II-F Func Factors'!H:H)*$R69</f>
        <v>7.6259697796785311</v>
      </c>
      <c r="X69" s="130">
        <f t="shared" si="21"/>
        <v>150.5</v>
      </c>
    </row>
    <row r="70" spans="1:24">
      <c r="A70" s="12">
        <f t="shared" si="3"/>
        <v>54</v>
      </c>
      <c r="B70" s="3" t="s">
        <v>45</v>
      </c>
      <c r="C70" s="51" t="s">
        <v>221</v>
      </c>
      <c r="D70" s="130">
        <f>'[2]WP II-D-3.10'!D55</f>
        <v>4088</v>
      </c>
      <c r="E70" s="12" t="s">
        <v>200</v>
      </c>
      <c r="F70" s="130">
        <f>SUMIF('II-F Func Factors'!$B:$B,$E70,'II-F Func Factors'!E:E)*$D70</f>
        <v>802.71106316929024</v>
      </c>
      <c r="G70" s="130">
        <f>SUMIF('II-F Func Factors'!$B:$B,$E70,'II-F Func Factors'!F:F)*$D70</f>
        <v>2624.6364759992748</v>
      </c>
      <c r="H70" s="130">
        <f>SUMIF('II-F Func Factors'!$B:$B,$E70,'II-F Func Factors'!G:G)*$D70</f>
        <v>453.50983983923629</v>
      </c>
      <c r="I70" s="130">
        <f>SUMIF('II-F Func Factors'!$B:$B,$E70,'II-F Func Factors'!H:H)*$D70</f>
        <v>207.14262099219823</v>
      </c>
      <c r="J70" s="130">
        <f t="shared" si="19"/>
        <v>4088</v>
      </c>
      <c r="K70" s="130">
        <f>'[2]WP II-D-3.10'!E55</f>
        <v>98</v>
      </c>
      <c r="L70" s="12" t="s">
        <v>200</v>
      </c>
      <c r="M70" s="130">
        <f>SUMIF('II-F Func Factors'!$B:$B,$L70,'II-F Func Factors'!E:E)*$K70</f>
        <v>19.24307343214052</v>
      </c>
      <c r="N70" s="130">
        <f>SUMIF('II-F Func Factors'!$B:$B,$L70,'II-F Func Factors'!F:F)*$K70</f>
        <v>62.919367575325083</v>
      </c>
      <c r="O70" s="130">
        <f>SUMIF('II-F Func Factors'!$B:$B,$L70,'II-F Func Factors'!G:G)*$K70</f>
        <v>10.871811229022788</v>
      </c>
      <c r="P70" s="130">
        <f>SUMIF('II-F Func Factors'!$B:$B,$L70,'II-F Func Factors'!H:H)*$K70</f>
        <v>4.9657477635116019</v>
      </c>
      <c r="Q70" s="130">
        <f t="shared" si="20"/>
        <v>97.999999999999986</v>
      </c>
      <c r="R70" s="130">
        <f>'[2]WP II-D-3.10'!F55</f>
        <v>154</v>
      </c>
      <c r="S70" s="12" t="s">
        <v>200</v>
      </c>
      <c r="T70" s="130">
        <f>SUMIF('II-F Func Factors'!$B:$B,$S70,'II-F Func Factors'!E:E)*$R70</f>
        <v>30.239115393363672</v>
      </c>
      <c r="U70" s="130">
        <f>SUMIF('II-F Func Factors'!$B:$B,$S70,'II-F Func Factors'!F:F)*$R70</f>
        <v>98.873291904082265</v>
      </c>
      <c r="V70" s="130">
        <f>SUMIF('II-F Func Factors'!$B:$B,$S70,'II-F Func Factors'!G:G)*$R70</f>
        <v>17.084274788464381</v>
      </c>
      <c r="W70" s="130">
        <f>SUMIF('II-F Func Factors'!$B:$B,$S70,'II-F Func Factors'!H:H)*$R70</f>
        <v>7.8033179140896598</v>
      </c>
      <c r="X70" s="130">
        <f t="shared" si="21"/>
        <v>153.99999999999997</v>
      </c>
    </row>
    <row r="71" spans="1:24">
      <c r="A71" s="12">
        <f t="shared" si="3"/>
        <v>55</v>
      </c>
      <c r="B71" s="3" t="s">
        <v>45</v>
      </c>
      <c r="C71" s="1" t="s">
        <v>641</v>
      </c>
      <c r="D71" s="131">
        <f t="shared" ref="D71:X71" si="22">SUBTOTAL(9,D59:D70)</f>
        <v>48849.5</v>
      </c>
      <c r="E71" s="6">
        <f t="shared" si="22"/>
        <v>0</v>
      </c>
      <c r="F71" s="131">
        <f t="shared" si="22"/>
        <v>9591.9848532994729</v>
      </c>
      <c r="G71" s="131">
        <f t="shared" si="22"/>
        <v>31363.057616029007</v>
      </c>
      <c r="H71" s="131">
        <f t="shared" si="22"/>
        <v>5419.209618695395</v>
      </c>
      <c r="I71" s="131">
        <f t="shared" si="22"/>
        <v>2475.2479119761224</v>
      </c>
      <c r="J71" s="131">
        <f t="shared" si="22"/>
        <v>48849.5</v>
      </c>
      <c r="K71" s="131">
        <f t="shared" ref="K71" si="23">SUBTOTAL(9,K59:K70)</f>
        <v>1263.5</v>
      </c>
      <c r="L71" s="6">
        <f t="shared" si="22"/>
        <v>0</v>
      </c>
      <c r="M71" s="131">
        <f t="shared" si="22"/>
        <v>248.09819675009743</v>
      </c>
      <c r="N71" s="131">
        <f t="shared" si="22"/>
        <v>811.21041766758412</v>
      </c>
      <c r="O71" s="131">
        <f t="shared" si="22"/>
        <v>140.16870905990095</v>
      </c>
      <c r="P71" s="131">
        <f t="shared" si="22"/>
        <v>64.022676522417427</v>
      </c>
      <c r="Q71" s="131">
        <f t="shared" si="22"/>
        <v>1263.5</v>
      </c>
      <c r="R71" s="131">
        <f t="shared" ref="R71" si="24">SUBTOTAL(9,R59:R70)</f>
        <v>1725.5</v>
      </c>
      <c r="S71" s="6">
        <f t="shared" si="22"/>
        <v>0</v>
      </c>
      <c r="T71" s="131">
        <f t="shared" si="22"/>
        <v>338.81554293018843</v>
      </c>
      <c r="U71" s="131">
        <f t="shared" si="22"/>
        <v>1107.8302933798309</v>
      </c>
      <c r="V71" s="131">
        <f t="shared" si="22"/>
        <v>191.42153342529409</v>
      </c>
      <c r="W71" s="131">
        <f t="shared" si="22"/>
        <v>87.432630264686409</v>
      </c>
      <c r="X71" s="131">
        <f t="shared" si="22"/>
        <v>1725.5</v>
      </c>
    </row>
    <row r="72" spans="1:24">
      <c r="A72" s="12">
        <f t="shared" si="3"/>
        <v>56</v>
      </c>
      <c r="D72" s="132"/>
      <c r="F72" s="132"/>
      <c r="G72" s="132"/>
      <c r="H72" s="132"/>
      <c r="I72" s="132"/>
      <c r="J72" s="132"/>
      <c r="K72" s="132"/>
      <c r="M72" s="132"/>
      <c r="N72" s="132"/>
      <c r="O72" s="132"/>
      <c r="P72" s="132"/>
      <c r="Q72" s="132"/>
      <c r="R72" s="132"/>
      <c r="T72" s="132"/>
      <c r="U72" s="132"/>
      <c r="V72" s="132"/>
      <c r="W72" s="132"/>
      <c r="X72" s="132"/>
    </row>
    <row r="73" spans="1:24">
      <c r="A73" s="12">
        <f t="shared" si="3"/>
        <v>57</v>
      </c>
      <c r="B73" s="50" t="s">
        <v>642</v>
      </c>
      <c r="C73" s="51" t="s">
        <v>210</v>
      </c>
      <c r="D73" s="130">
        <f>'[2]WP II-D-3.10'!D58</f>
        <v>3164.7599999999998</v>
      </c>
      <c r="E73" s="12" t="s">
        <v>200</v>
      </c>
      <c r="F73" s="130">
        <f>SUMIF('II-F Func Factors'!$B:$B,$E73,'II-F Func Factors'!E:E)*$D73</f>
        <v>621.42560280715327</v>
      </c>
      <c r="G73" s="130">
        <f>SUMIF('II-F Func Factors'!$B:$B,$E73,'II-F Func Factors'!F:F)*$D73</f>
        <v>2031.8846706906713</v>
      </c>
      <c r="H73" s="130">
        <f>SUMIF('II-F Func Factors'!$B:$B,$E73,'II-F Func Factors'!G:G)*$D73</f>
        <v>351.08850311389955</v>
      </c>
      <c r="I73" s="130">
        <f>SUMIF('II-F Func Factors'!$B:$B,$E73,'II-F Func Factors'!H:H)*$D73</f>
        <v>160.36122338827525</v>
      </c>
      <c r="J73" s="130">
        <f t="shared" ref="J73:J84" si="25">SUM(F73:I73)</f>
        <v>3164.7599999999998</v>
      </c>
      <c r="K73" s="130">
        <f>'[2]WP II-D-3.10'!E58</f>
        <v>31.86</v>
      </c>
      <c r="L73" s="12" t="s">
        <v>200</v>
      </c>
      <c r="M73" s="130">
        <f>SUMIF('II-F Func Factors'!$B:$B,$L73,'II-F Func Factors'!E:E)*$K73</f>
        <v>6.2559624443673156</v>
      </c>
      <c r="N73" s="130">
        <f>SUMIF('II-F Func Factors'!$B:$B,$L73,'II-F Func Factors'!F:F)*$K73</f>
        <v>20.455214805610787</v>
      </c>
      <c r="O73" s="130">
        <f>SUMIF('II-F Func Factors'!$B:$B,$L73,'II-F Func Factors'!G:G)*$K73</f>
        <v>3.5344480179251634</v>
      </c>
      <c r="P73" s="130">
        <f>SUMIF('II-F Func Factors'!$B:$B,$L73,'II-F Func Factors'!H:H)*$K73</f>
        <v>1.6143747320967308</v>
      </c>
      <c r="Q73" s="130">
        <f t="shared" ref="Q73:Q84" si="26">SUM(M73:P73)</f>
        <v>31.86</v>
      </c>
      <c r="R73" s="130">
        <f>'[2]WP II-D-3.10'!F58</f>
        <v>0</v>
      </c>
      <c r="S73" s="12" t="s">
        <v>200</v>
      </c>
      <c r="T73" s="130">
        <f>SUMIF('II-F Func Factors'!$B:$B,$S73,'II-F Func Factors'!E:E)*$R73</f>
        <v>0</v>
      </c>
      <c r="U73" s="130">
        <f>SUMIF('II-F Func Factors'!$B:$B,$S73,'II-F Func Factors'!F:F)*$R73</f>
        <v>0</v>
      </c>
      <c r="V73" s="130">
        <f>SUMIF('II-F Func Factors'!$B:$B,$S73,'II-F Func Factors'!G:G)*$R73</f>
        <v>0</v>
      </c>
      <c r="W73" s="130">
        <f>SUMIF('II-F Func Factors'!$B:$B,$S73,'II-F Func Factors'!H:H)*$R73</f>
        <v>0</v>
      </c>
      <c r="X73" s="130">
        <f t="shared" ref="X73:X84" si="27">SUM(T73:W73)</f>
        <v>0</v>
      </c>
    </row>
    <row r="74" spans="1:24">
      <c r="A74" s="12">
        <f t="shared" si="3"/>
        <v>58</v>
      </c>
      <c r="B74" s="3" t="s">
        <v>45</v>
      </c>
      <c r="C74" s="51" t="s">
        <v>211</v>
      </c>
      <c r="D74" s="130">
        <f>'[2]WP II-D-3.10'!D59</f>
        <v>3240.2799999999997</v>
      </c>
      <c r="E74" s="12" t="s">
        <v>200</v>
      </c>
      <c r="F74" s="130">
        <f>SUMIF('II-F Func Factors'!$B:$B,$E74,'II-F Func Factors'!E:E)*$D74</f>
        <v>636.25455082343137</v>
      </c>
      <c r="G74" s="130">
        <f>SUMIF('II-F Func Factors'!$B:$B,$E74,'II-F Func Factors'!F:F)*$D74</f>
        <v>2080.3711057854525</v>
      </c>
      <c r="H74" s="130">
        <f>SUMIF('II-F Func Factors'!$B:$B,$E74,'II-F Func Factors'!G:G)*$D74</f>
        <v>359.46645397120363</v>
      </c>
      <c r="I74" s="130">
        <f>SUMIF('II-F Func Factors'!$B:$B,$E74,'II-F Func Factors'!H:H)*$D74</f>
        <v>164.18788941991195</v>
      </c>
      <c r="J74" s="130">
        <f t="shared" si="25"/>
        <v>3240.2799999999997</v>
      </c>
      <c r="K74" s="130">
        <f>'[2]WP II-D-3.10'!E59</f>
        <v>29.5</v>
      </c>
      <c r="L74" s="12" t="s">
        <v>200</v>
      </c>
      <c r="M74" s="130">
        <f>SUMIF('II-F Func Factors'!$B:$B,$L74,'II-F Func Factors'!E:E)*$K74</f>
        <v>5.7925578188586258</v>
      </c>
      <c r="N74" s="130">
        <f>SUMIF('II-F Func Factors'!$B:$B,$L74,'II-F Func Factors'!F:F)*$K74</f>
        <v>18.940013708898878</v>
      </c>
      <c r="O74" s="130">
        <f>SUMIF('II-F Func Factors'!$B:$B,$L74,'II-F Func Factors'!G:G)*$K74</f>
        <v>3.2726370536344107</v>
      </c>
      <c r="P74" s="130">
        <f>SUMIF('II-F Func Factors'!$B:$B,$L74,'II-F Func Factors'!H:H)*$K74</f>
        <v>1.4947914186080842</v>
      </c>
      <c r="Q74" s="130">
        <f t="shared" si="26"/>
        <v>29.5</v>
      </c>
      <c r="R74" s="130">
        <f>'[2]WP II-D-3.10'!F59</f>
        <v>0</v>
      </c>
      <c r="S74" s="12" t="s">
        <v>200</v>
      </c>
      <c r="T74" s="130">
        <f>SUMIF('II-F Func Factors'!$B:$B,$S74,'II-F Func Factors'!E:E)*$R74</f>
        <v>0</v>
      </c>
      <c r="U74" s="130">
        <f>SUMIF('II-F Func Factors'!$B:$B,$S74,'II-F Func Factors'!F:F)*$R74</f>
        <v>0</v>
      </c>
      <c r="V74" s="130">
        <f>SUMIF('II-F Func Factors'!$B:$B,$S74,'II-F Func Factors'!G:G)*$R74</f>
        <v>0</v>
      </c>
      <c r="W74" s="130">
        <f>SUMIF('II-F Func Factors'!$B:$B,$S74,'II-F Func Factors'!H:H)*$R74</f>
        <v>0</v>
      </c>
      <c r="X74" s="130">
        <f t="shared" si="27"/>
        <v>0</v>
      </c>
    </row>
    <row r="75" spans="1:24">
      <c r="A75" s="12">
        <f t="shared" si="3"/>
        <v>59</v>
      </c>
      <c r="B75" s="3" t="s">
        <v>45</v>
      </c>
      <c r="C75" s="51" t="s">
        <v>212</v>
      </c>
      <c r="D75" s="130">
        <f>'[2]WP II-D-3.10'!D60</f>
        <v>5156.42</v>
      </c>
      <c r="E75" s="12" t="s">
        <v>200</v>
      </c>
      <c r="F75" s="130">
        <f>SUMIF('II-F Func Factors'!$B:$B,$E75,'II-F Func Factors'!E:E)*$D75</f>
        <v>1012.5037623158981</v>
      </c>
      <c r="G75" s="130">
        <f>SUMIF('II-F Func Factors'!$B:$B,$E75,'II-F Func Factors'!F:F)*$D75</f>
        <v>3310.5988301301813</v>
      </c>
      <c r="H75" s="130">
        <f>SUMIF('II-F Func Factors'!$B:$B,$E75,'II-F Func Factors'!G:G)*$D75</f>
        <v>572.03698834242539</v>
      </c>
      <c r="I75" s="130">
        <f>SUMIF('II-F Func Factors'!$B:$B,$E75,'II-F Func Factors'!H:H)*$D75</f>
        <v>261.2804192114948</v>
      </c>
      <c r="J75" s="130">
        <f t="shared" si="25"/>
        <v>5156.4199999999992</v>
      </c>
      <c r="K75" s="130">
        <f>'[2]WP II-D-3.10'!E60</f>
        <v>43.28</v>
      </c>
      <c r="L75" s="12" t="s">
        <v>200</v>
      </c>
      <c r="M75" s="130">
        <f>SUMIF('II-F Func Factors'!$B:$B,$L75,'II-F Func Factors'!E:E)*$K75</f>
        <v>8.4983695728881798</v>
      </c>
      <c r="N75" s="130">
        <f>SUMIF('II-F Func Factors'!$B:$B,$L75,'II-F Func Factors'!F:F)*$K75</f>
        <v>27.787247231225201</v>
      </c>
      <c r="O75" s="130">
        <f>SUMIF('II-F Func Factors'!$B:$B,$L75,'II-F Func Factors'!G:G)*$K75</f>
        <v>4.8013468366541456</v>
      </c>
      <c r="P75" s="130">
        <f>SUMIF('II-F Func Factors'!$B:$B,$L75,'II-F Func Factors'!H:H)*$K75</f>
        <v>2.1930363592324706</v>
      </c>
      <c r="Q75" s="130">
        <f t="shared" si="26"/>
        <v>43.28</v>
      </c>
      <c r="R75" s="130">
        <f>'[2]WP II-D-3.10'!F60</f>
        <v>0</v>
      </c>
      <c r="S75" s="12" t="s">
        <v>200</v>
      </c>
      <c r="T75" s="130">
        <f>SUMIF('II-F Func Factors'!$B:$B,$S75,'II-F Func Factors'!E:E)*$R75</f>
        <v>0</v>
      </c>
      <c r="U75" s="130">
        <f>SUMIF('II-F Func Factors'!$B:$B,$S75,'II-F Func Factors'!F:F)*$R75</f>
        <v>0</v>
      </c>
      <c r="V75" s="130">
        <f>SUMIF('II-F Func Factors'!$B:$B,$S75,'II-F Func Factors'!G:G)*$R75</f>
        <v>0</v>
      </c>
      <c r="W75" s="130">
        <f>SUMIF('II-F Func Factors'!$B:$B,$S75,'II-F Func Factors'!H:H)*$R75</f>
        <v>0</v>
      </c>
      <c r="X75" s="130">
        <f t="shared" si="27"/>
        <v>0</v>
      </c>
    </row>
    <row r="76" spans="1:24">
      <c r="A76" s="12">
        <f t="shared" si="3"/>
        <v>60</v>
      </c>
      <c r="B76" s="3" t="s">
        <v>45</v>
      </c>
      <c r="C76" s="51" t="s">
        <v>213</v>
      </c>
      <c r="D76" s="130">
        <f>'[2]WP II-D-3.10'!D61</f>
        <v>3230.84</v>
      </c>
      <c r="E76" s="12" t="s">
        <v>200</v>
      </c>
      <c r="F76" s="130">
        <f>SUMIF('II-F Func Factors'!$B:$B,$E76,'II-F Func Factors'!E:E)*$D76</f>
        <v>634.40093232139668</v>
      </c>
      <c r="G76" s="130">
        <f>SUMIF('II-F Func Factors'!$B:$B,$E76,'II-F Func Factors'!F:F)*$D76</f>
        <v>2074.3103013986051</v>
      </c>
      <c r="H76" s="130">
        <f>SUMIF('II-F Func Factors'!$B:$B,$E76,'II-F Func Factors'!G:G)*$D76</f>
        <v>358.41921011404071</v>
      </c>
      <c r="I76" s="130">
        <f>SUMIF('II-F Func Factors'!$B:$B,$E76,'II-F Func Factors'!H:H)*$D76</f>
        <v>163.70955616595739</v>
      </c>
      <c r="J76" s="130">
        <f t="shared" si="25"/>
        <v>3230.84</v>
      </c>
      <c r="K76" s="130">
        <f>'[2]WP II-D-3.10'!E61</f>
        <v>28.32</v>
      </c>
      <c r="L76" s="12" t="s">
        <v>200</v>
      </c>
      <c r="M76" s="130">
        <f>SUMIF('II-F Func Factors'!$B:$B,$L76,'II-F Func Factors'!E:E)*$K76</f>
        <v>5.5608555061042804</v>
      </c>
      <c r="N76" s="130">
        <f>SUMIF('II-F Func Factors'!$B:$B,$L76,'II-F Func Factors'!F:F)*$K76</f>
        <v>18.182413160542922</v>
      </c>
      <c r="O76" s="130">
        <f>SUMIF('II-F Func Factors'!$B:$B,$L76,'II-F Func Factors'!G:G)*$K76</f>
        <v>3.1417315714890344</v>
      </c>
      <c r="P76" s="130">
        <f>SUMIF('II-F Func Factors'!$B:$B,$L76,'II-F Func Factors'!H:H)*$K76</f>
        <v>1.4349997618637609</v>
      </c>
      <c r="Q76" s="130">
        <f t="shared" si="26"/>
        <v>28.32</v>
      </c>
      <c r="R76" s="130">
        <f>'[2]WP II-D-3.10'!F61</f>
        <v>0</v>
      </c>
      <c r="S76" s="12" t="s">
        <v>200</v>
      </c>
      <c r="T76" s="130">
        <f>SUMIF('II-F Func Factors'!$B:$B,$S76,'II-F Func Factors'!E:E)*$R76</f>
        <v>0</v>
      </c>
      <c r="U76" s="130">
        <f>SUMIF('II-F Func Factors'!$B:$B,$S76,'II-F Func Factors'!F:F)*$R76</f>
        <v>0</v>
      </c>
      <c r="V76" s="130">
        <f>SUMIF('II-F Func Factors'!$B:$B,$S76,'II-F Func Factors'!G:G)*$R76</f>
        <v>0</v>
      </c>
      <c r="W76" s="130">
        <f>SUMIF('II-F Func Factors'!$B:$B,$S76,'II-F Func Factors'!H:H)*$R76</f>
        <v>0</v>
      </c>
      <c r="X76" s="130">
        <f t="shared" si="27"/>
        <v>0</v>
      </c>
    </row>
    <row r="77" spans="1:24">
      <c r="A77" s="12">
        <f t="shared" si="3"/>
        <v>61</v>
      </c>
      <c r="B77" s="3" t="s">
        <v>45</v>
      </c>
      <c r="C77" s="51" t="s">
        <v>214</v>
      </c>
      <c r="D77" s="130">
        <f>'[2]WP II-D-3.10'!D62</f>
        <v>3269.7799999999997</v>
      </c>
      <c r="E77" s="12" t="s">
        <v>200</v>
      </c>
      <c r="F77" s="130">
        <f>SUMIF('II-F Func Factors'!$B:$B,$E77,'II-F Func Factors'!E:E)*$D77</f>
        <v>642.04710864229003</v>
      </c>
      <c r="G77" s="130">
        <f>SUMIF('II-F Func Factors'!$B:$B,$E77,'II-F Func Factors'!F:F)*$D77</f>
        <v>2099.3111194943513</v>
      </c>
      <c r="H77" s="130">
        <f>SUMIF('II-F Func Factors'!$B:$B,$E77,'II-F Func Factors'!G:G)*$D77</f>
        <v>362.73909102483805</v>
      </c>
      <c r="I77" s="130">
        <f>SUMIF('II-F Func Factors'!$B:$B,$E77,'II-F Func Factors'!H:H)*$D77</f>
        <v>165.68268083852004</v>
      </c>
      <c r="J77" s="130">
        <f t="shared" si="25"/>
        <v>3269.7799999999993</v>
      </c>
      <c r="K77" s="130">
        <f>'[2]WP II-D-3.10'!E62</f>
        <v>28.32</v>
      </c>
      <c r="L77" s="12" t="s">
        <v>200</v>
      </c>
      <c r="M77" s="130">
        <f>SUMIF('II-F Func Factors'!$B:$B,$L77,'II-F Func Factors'!E:E)*$K77</f>
        <v>5.5608555061042804</v>
      </c>
      <c r="N77" s="130">
        <f>SUMIF('II-F Func Factors'!$B:$B,$L77,'II-F Func Factors'!F:F)*$K77</f>
        <v>18.182413160542922</v>
      </c>
      <c r="O77" s="130">
        <f>SUMIF('II-F Func Factors'!$B:$B,$L77,'II-F Func Factors'!G:G)*$K77</f>
        <v>3.1417315714890344</v>
      </c>
      <c r="P77" s="130">
        <f>SUMIF('II-F Func Factors'!$B:$B,$L77,'II-F Func Factors'!H:H)*$K77</f>
        <v>1.4349997618637609</v>
      </c>
      <c r="Q77" s="130">
        <f t="shared" si="26"/>
        <v>28.32</v>
      </c>
      <c r="R77" s="130">
        <f>'[2]WP II-D-3.10'!F62</f>
        <v>0</v>
      </c>
      <c r="S77" s="12" t="s">
        <v>200</v>
      </c>
      <c r="T77" s="130">
        <f>SUMIF('II-F Func Factors'!$B:$B,$S77,'II-F Func Factors'!E:E)*$R77</f>
        <v>0</v>
      </c>
      <c r="U77" s="130">
        <f>SUMIF('II-F Func Factors'!$B:$B,$S77,'II-F Func Factors'!F:F)*$R77</f>
        <v>0</v>
      </c>
      <c r="V77" s="130">
        <f>SUMIF('II-F Func Factors'!$B:$B,$S77,'II-F Func Factors'!G:G)*$R77</f>
        <v>0</v>
      </c>
      <c r="W77" s="130">
        <f>SUMIF('II-F Func Factors'!$B:$B,$S77,'II-F Func Factors'!H:H)*$R77</f>
        <v>0</v>
      </c>
      <c r="X77" s="130">
        <f t="shared" si="27"/>
        <v>0</v>
      </c>
    </row>
    <row r="78" spans="1:24">
      <c r="A78" s="12">
        <f t="shared" si="3"/>
        <v>62</v>
      </c>
      <c r="B78" s="3" t="s">
        <v>45</v>
      </c>
      <c r="C78" s="51" t="s">
        <v>215</v>
      </c>
      <c r="D78" s="130">
        <f>'[2]WP II-D-3.10'!D63</f>
        <v>3269.7799999999997</v>
      </c>
      <c r="E78" s="12" t="s">
        <v>200</v>
      </c>
      <c r="F78" s="130">
        <f>SUMIF('II-F Func Factors'!$B:$B,$E78,'II-F Func Factors'!E:E)*$D78</f>
        <v>642.04710864229003</v>
      </c>
      <c r="G78" s="130">
        <f>SUMIF('II-F Func Factors'!$B:$B,$E78,'II-F Func Factors'!F:F)*$D78</f>
        <v>2099.3111194943513</v>
      </c>
      <c r="H78" s="130">
        <f>SUMIF('II-F Func Factors'!$B:$B,$E78,'II-F Func Factors'!G:G)*$D78</f>
        <v>362.73909102483805</v>
      </c>
      <c r="I78" s="130">
        <f>SUMIF('II-F Func Factors'!$B:$B,$E78,'II-F Func Factors'!H:H)*$D78</f>
        <v>165.68268083852004</v>
      </c>
      <c r="J78" s="130">
        <f t="shared" si="25"/>
        <v>3269.7799999999993</v>
      </c>
      <c r="K78" s="130">
        <f>'[2]WP II-D-3.10'!E63</f>
        <v>27.14</v>
      </c>
      <c r="L78" s="12" t="s">
        <v>200</v>
      </c>
      <c r="M78" s="130">
        <f>SUMIF('II-F Func Factors'!$B:$B,$L78,'II-F Func Factors'!E:E)*$K78</f>
        <v>5.3291531933499359</v>
      </c>
      <c r="N78" s="130">
        <f>SUMIF('II-F Func Factors'!$B:$B,$L78,'II-F Func Factors'!F:F)*$K78</f>
        <v>17.424812612186965</v>
      </c>
      <c r="O78" s="130">
        <f>SUMIF('II-F Func Factors'!$B:$B,$L78,'II-F Func Factors'!G:G)*$K78</f>
        <v>3.010826089343658</v>
      </c>
      <c r="P78" s="130">
        <f>SUMIF('II-F Func Factors'!$B:$B,$L78,'II-F Func Factors'!H:H)*$K78</f>
        <v>1.3752081051194374</v>
      </c>
      <c r="Q78" s="130">
        <f t="shared" si="26"/>
        <v>27.139999999999997</v>
      </c>
      <c r="R78" s="130">
        <f>'[2]WP II-D-3.10'!F63</f>
        <v>0</v>
      </c>
      <c r="S78" s="12" t="s">
        <v>200</v>
      </c>
      <c r="T78" s="130">
        <f>SUMIF('II-F Func Factors'!$B:$B,$S78,'II-F Func Factors'!E:E)*$R78</f>
        <v>0</v>
      </c>
      <c r="U78" s="130">
        <f>SUMIF('II-F Func Factors'!$B:$B,$S78,'II-F Func Factors'!F:F)*$R78</f>
        <v>0</v>
      </c>
      <c r="V78" s="130">
        <f>SUMIF('II-F Func Factors'!$B:$B,$S78,'II-F Func Factors'!G:G)*$R78</f>
        <v>0</v>
      </c>
      <c r="W78" s="130">
        <f>SUMIF('II-F Func Factors'!$B:$B,$S78,'II-F Func Factors'!H:H)*$R78</f>
        <v>0</v>
      </c>
      <c r="X78" s="130">
        <f t="shared" si="27"/>
        <v>0</v>
      </c>
    </row>
    <row r="79" spans="1:24">
      <c r="A79" s="12">
        <f t="shared" si="3"/>
        <v>63</v>
      </c>
      <c r="B79" s="3" t="s">
        <v>45</v>
      </c>
      <c r="C79" s="51" t="s">
        <v>216</v>
      </c>
      <c r="D79" s="130">
        <f>'[2]WP II-D-3.10'!D64</f>
        <v>3295.74</v>
      </c>
      <c r="E79" s="12" t="s">
        <v>200</v>
      </c>
      <c r="F79" s="130">
        <f>SUMIF('II-F Func Factors'!$B:$B,$E79,'II-F Func Factors'!E:E)*$D79</f>
        <v>647.14455952288563</v>
      </c>
      <c r="G79" s="130">
        <f>SUMIF('II-F Func Factors'!$B:$B,$E79,'II-F Func Factors'!F:F)*$D79</f>
        <v>2115.9783315581822</v>
      </c>
      <c r="H79" s="130">
        <f>SUMIF('II-F Func Factors'!$B:$B,$E79,'II-F Func Factors'!G:G)*$D79</f>
        <v>365.61901163203635</v>
      </c>
      <c r="I79" s="130">
        <f>SUMIF('II-F Func Factors'!$B:$B,$E79,'II-F Func Factors'!H:H)*$D79</f>
        <v>166.99809728689516</v>
      </c>
      <c r="J79" s="130">
        <f t="shared" si="25"/>
        <v>3295.7399999999993</v>
      </c>
      <c r="K79" s="130">
        <f>'[2]WP II-D-3.10'!E64</f>
        <v>28.32</v>
      </c>
      <c r="L79" s="12" t="s">
        <v>200</v>
      </c>
      <c r="M79" s="130">
        <f>SUMIF('II-F Func Factors'!$B:$B,$L79,'II-F Func Factors'!E:E)*$K79</f>
        <v>5.5608555061042804</v>
      </c>
      <c r="N79" s="130">
        <f>SUMIF('II-F Func Factors'!$B:$B,$L79,'II-F Func Factors'!F:F)*$K79</f>
        <v>18.182413160542922</v>
      </c>
      <c r="O79" s="130">
        <f>SUMIF('II-F Func Factors'!$B:$B,$L79,'II-F Func Factors'!G:G)*$K79</f>
        <v>3.1417315714890344</v>
      </c>
      <c r="P79" s="130">
        <f>SUMIF('II-F Func Factors'!$B:$B,$L79,'II-F Func Factors'!H:H)*$K79</f>
        <v>1.4349997618637609</v>
      </c>
      <c r="Q79" s="130">
        <f t="shared" si="26"/>
        <v>28.32</v>
      </c>
      <c r="R79" s="130">
        <f>'[2]WP II-D-3.10'!F64</f>
        <v>0</v>
      </c>
      <c r="S79" s="12" t="s">
        <v>200</v>
      </c>
      <c r="T79" s="130">
        <f>SUMIF('II-F Func Factors'!$B:$B,$S79,'II-F Func Factors'!E:E)*$R79</f>
        <v>0</v>
      </c>
      <c r="U79" s="130">
        <f>SUMIF('II-F Func Factors'!$B:$B,$S79,'II-F Func Factors'!F:F)*$R79</f>
        <v>0</v>
      </c>
      <c r="V79" s="130">
        <f>SUMIF('II-F Func Factors'!$B:$B,$S79,'II-F Func Factors'!G:G)*$R79</f>
        <v>0</v>
      </c>
      <c r="W79" s="130">
        <f>SUMIF('II-F Func Factors'!$B:$B,$S79,'II-F Func Factors'!H:H)*$R79</f>
        <v>0</v>
      </c>
      <c r="X79" s="130">
        <f t="shared" si="27"/>
        <v>0</v>
      </c>
    </row>
    <row r="80" spans="1:24">
      <c r="A80" s="12">
        <f t="shared" si="3"/>
        <v>64</v>
      </c>
      <c r="B80" s="3" t="s">
        <v>45</v>
      </c>
      <c r="C80" s="51" t="s">
        <v>217</v>
      </c>
      <c r="D80" s="130">
        <f>'[2]WP II-D-3.10'!D65</f>
        <v>3281.58</v>
      </c>
      <c r="E80" s="12" t="s">
        <v>200</v>
      </c>
      <c r="F80" s="130">
        <f>SUMIF('II-F Func Factors'!$B:$B,$E80,'II-F Func Factors'!E:E)*$D80</f>
        <v>644.36413176983353</v>
      </c>
      <c r="G80" s="130">
        <f>SUMIF('II-F Func Factors'!$B:$B,$E80,'II-F Func Factors'!F:F)*$D80</f>
        <v>2106.8871249779108</v>
      </c>
      <c r="H80" s="130">
        <f>SUMIF('II-F Func Factors'!$B:$B,$E80,'II-F Func Factors'!G:G)*$D80</f>
        <v>364.04814584629185</v>
      </c>
      <c r="I80" s="130">
        <f>SUMIF('II-F Func Factors'!$B:$B,$E80,'II-F Func Factors'!H:H)*$D80</f>
        <v>166.28059740596328</v>
      </c>
      <c r="J80" s="130">
        <f t="shared" si="25"/>
        <v>3281.5799999999995</v>
      </c>
      <c r="K80" s="130">
        <f>'[2]WP II-D-3.10'!E65</f>
        <v>28.32</v>
      </c>
      <c r="L80" s="12" t="s">
        <v>200</v>
      </c>
      <c r="M80" s="130">
        <f>SUMIF('II-F Func Factors'!$B:$B,$L80,'II-F Func Factors'!E:E)*$K80</f>
        <v>5.5608555061042804</v>
      </c>
      <c r="N80" s="130">
        <f>SUMIF('II-F Func Factors'!$B:$B,$L80,'II-F Func Factors'!F:F)*$K80</f>
        <v>18.182413160542922</v>
      </c>
      <c r="O80" s="130">
        <f>SUMIF('II-F Func Factors'!$B:$B,$L80,'II-F Func Factors'!G:G)*$K80</f>
        <v>3.1417315714890344</v>
      </c>
      <c r="P80" s="130">
        <f>SUMIF('II-F Func Factors'!$B:$B,$L80,'II-F Func Factors'!H:H)*$K80</f>
        <v>1.4349997618637609</v>
      </c>
      <c r="Q80" s="130">
        <f t="shared" si="26"/>
        <v>28.32</v>
      </c>
      <c r="R80" s="130">
        <f>'[2]WP II-D-3.10'!F65</f>
        <v>0</v>
      </c>
      <c r="S80" s="12" t="s">
        <v>200</v>
      </c>
      <c r="T80" s="130">
        <f>SUMIF('II-F Func Factors'!$B:$B,$S80,'II-F Func Factors'!E:E)*$R80</f>
        <v>0</v>
      </c>
      <c r="U80" s="130">
        <f>SUMIF('II-F Func Factors'!$B:$B,$S80,'II-F Func Factors'!F:F)*$R80</f>
        <v>0</v>
      </c>
      <c r="V80" s="130">
        <f>SUMIF('II-F Func Factors'!$B:$B,$S80,'II-F Func Factors'!G:G)*$R80</f>
        <v>0</v>
      </c>
      <c r="W80" s="130">
        <f>SUMIF('II-F Func Factors'!$B:$B,$S80,'II-F Func Factors'!H:H)*$R80</f>
        <v>0</v>
      </c>
      <c r="X80" s="130">
        <f t="shared" si="27"/>
        <v>0</v>
      </c>
    </row>
    <row r="81" spans="1:24">
      <c r="A81" s="12">
        <f t="shared" si="3"/>
        <v>65</v>
      </c>
      <c r="B81" s="3" t="s">
        <v>45</v>
      </c>
      <c r="C81" s="51" t="s">
        <v>218</v>
      </c>
      <c r="D81" s="130">
        <f>'[2]WP II-D-3.10'!D66</f>
        <v>3279.2200000000003</v>
      </c>
      <c r="E81" s="12" t="s">
        <v>200</v>
      </c>
      <c r="F81" s="130">
        <f>SUMIF('II-F Func Factors'!$B:$B,$E81,'II-F Func Factors'!E:E)*$D81</f>
        <v>643.90072714432483</v>
      </c>
      <c r="G81" s="130">
        <f>SUMIF('II-F Func Factors'!$B:$B,$E81,'II-F Func Factors'!F:F)*$D81</f>
        <v>2105.3719238811991</v>
      </c>
      <c r="H81" s="130">
        <f>SUMIF('II-F Func Factors'!$B:$B,$E81,'II-F Func Factors'!G:G)*$D81</f>
        <v>363.78633488200114</v>
      </c>
      <c r="I81" s="130">
        <f>SUMIF('II-F Func Factors'!$B:$B,$E81,'II-F Func Factors'!H:H)*$D81</f>
        <v>166.16101409247466</v>
      </c>
      <c r="J81" s="130">
        <f t="shared" si="25"/>
        <v>3279.2199999999993</v>
      </c>
      <c r="K81" s="130">
        <f>'[2]WP II-D-3.10'!E66</f>
        <v>28.32</v>
      </c>
      <c r="L81" s="12" t="s">
        <v>200</v>
      </c>
      <c r="M81" s="130">
        <f>SUMIF('II-F Func Factors'!$B:$B,$L81,'II-F Func Factors'!E:E)*$K81</f>
        <v>5.5608555061042804</v>
      </c>
      <c r="N81" s="130">
        <f>SUMIF('II-F Func Factors'!$B:$B,$L81,'II-F Func Factors'!F:F)*$K81</f>
        <v>18.182413160542922</v>
      </c>
      <c r="O81" s="130">
        <f>SUMIF('II-F Func Factors'!$B:$B,$L81,'II-F Func Factors'!G:G)*$K81</f>
        <v>3.1417315714890344</v>
      </c>
      <c r="P81" s="130">
        <f>SUMIF('II-F Func Factors'!$B:$B,$L81,'II-F Func Factors'!H:H)*$K81</f>
        <v>1.4349997618637609</v>
      </c>
      <c r="Q81" s="130">
        <f t="shared" si="26"/>
        <v>28.32</v>
      </c>
      <c r="R81" s="130">
        <f>'[2]WP II-D-3.10'!F66</f>
        <v>0</v>
      </c>
      <c r="S81" s="12" t="s">
        <v>200</v>
      </c>
      <c r="T81" s="130">
        <f>SUMIF('II-F Func Factors'!$B:$B,$S81,'II-F Func Factors'!E:E)*$R81</f>
        <v>0</v>
      </c>
      <c r="U81" s="130">
        <f>SUMIF('II-F Func Factors'!$B:$B,$S81,'II-F Func Factors'!F:F)*$R81</f>
        <v>0</v>
      </c>
      <c r="V81" s="130">
        <f>SUMIF('II-F Func Factors'!$B:$B,$S81,'II-F Func Factors'!G:G)*$R81</f>
        <v>0</v>
      </c>
      <c r="W81" s="130">
        <f>SUMIF('II-F Func Factors'!$B:$B,$S81,'II-F Func Factors'!H:H)*$R81</f>
        <v>0</v>
      </c>
      <c r="X81" s="130">
        <f t="shared" si="27"/>
        <v>0</v>
      </c>
    </row>
    <row r="82" spans="1:24">
      <c r="A82" s="12">
        <f t="shared" si="3"/>
        <v>66</v>
      </c>
      <c r="B82" s="3" t="s">
        <v>45</v>
      </c>
      <c r="C82" s="51" t="s">
        <v>219</v>
      </c>
      <c r="D82" s="130">
        <f>'[2]WP II-D-3.10'!D67</f>
        <v>3274.5</v>
      </c>
      <c r="E82" s="12" t="s">
        <v>200</v>
      </c>
      <c r="F82" s="130">
        <f>SUMIF('II-F Func Factors'!$B:$B,$E82,'II-F Func Factors'!E:E)*$D82</f>
        <v>642.97391789330743</v>
      </c>
      <c r="G82" s="130">
        <f>SUMIF('II-F Func Factors'!$B:$B,$E82,'II-F Func Factors'!F:F)*$D82</f>
        <v>2102.3415216877752</v>
      </c>
      <c r="H82" s="130">
        <f>SUMIF('II-F Func Factors'!$B:$B,$E82,'II-F Func Factors'!G:G)*$D82</f>
        <v>363.26271295341962</v>
      </c>
      <c r="I82" s="130">
        <f>SUMIF('II-F Func Factors'!$B:$B,$E82,'II-F Func Factors'!H:H)*$D82</f>
        <v>165.92184746549734</v>
      </c>
      <c r="J82" s="130">
        <f t="shared" si="25"/>
        <v>3274.4999999999991</v>
      </c>
      <c r="K82" s="130">
        <f>'[2]WP II-D-3.10'!E67</f>
        <v>29.5</v>
      </c>
      <c r="L82" s="12" t="s">
        <v>200</v>
      </c>
      <c r="M82" s="130">
        <f>SUMIF('II-F Func Factors'!$B:$B,$L82,'II-F Func Factors'!E:E)*$K82</f>
        <v>5.7925578188586258</v>
      </c>
      <c r="N82" s="130">
        <f>SUMIF('II-F Func Factors'!$B:$B,$L82,'II-F Func Factors'!F:F)*$K82</f>
        <v>18.940013708898878</v>
      </c>
      <c r="O82" s="130">
        <f>SUMIF('II-F Func Factors'!$B:$B,$L82,'II-F Func Factors'!G:G)*$K82</f>
        <v>3.2726370536344107</v>
      </c>
      <c r="P82" s="130">
        <f>SUMIF('II-F Func Factors'!$B:$B,$L82,'II-F Func Factors'!H:H)*$K82</f>
        <v>1.4947914186080842</v>
      </c>
      <c r="Q82" s="130">
        <f t="shared" si="26"/>
        <v>29.5</v>
      </c>
      <c r="R82" s="130">
        <f>'[2]WP II-D-3.10'!F67</f>
        <v>0</v>
      </c>
      <c r="S82" s="12" t="s">
        <v>200</v>
      </c>
      <c r="T82" s="130">
        <f>SUMIF('II-F Func Factors'!$B:$B,$S82,'II-F Func Factors'!E:E)*$R82</f>
        <v>0</v>
      </c>
      <c r="U82" s="130">
        <f>SUMIF('II-F Func Factors'!$B:$B,$S82,'II-F Func Factors'!F:F)*$R82</f>
        <v>0</v>
      </c>
      <c r="V82" s="130">
        <f>SUMIF('II-F Func Factors'!$B:$B,$S82,'II-F Func Factors'!G:G)*$R82</f>
        <v>0</v>
      </c>
      <c r="W82" s="130">
        <f>SUMIF('II-F Func Factors'!$B:$B,$S82,'II-F Func Factors'!H:H)*$R82</f>
        <v>0</v>
      </c>
      <c r="X82" s="130">
        <f t="shared" si="27"/>
        <v>0</v>
      </c>
    </row>
    <row r="83" spans="1:24">
      <c r="A83" s="12">
        <f t="shared" ref="A83:A114" si="28">A82+1</f>
        <v>67</v>
      </c>
      <c r="B83" s="3" t="s">
        <v>45</v>
      </c>
      <c r="C83" s="51" t="s">
        <v>220</v>
      </c>
      <c r="D83" s="130">
        <f>'[2]WP II-D-3.10'!D68</f>
        <v>3267.42</v>
      </c>
      <c r="E83" s="12" t="s">
        <v>200</v>
      </c>
      <c r="F83" s="130">
        <f>SUMIF('II-F Func Factors'!$B:$B,$E83,'II-F Func Factors'!E:E)*$D83</f>
        <v>641.58370401678144</v>
      </c>
      <c r="G83" s="130">
        <f>SUMIF('II-F Func Factors'!$B:$B,$E83,'II-F Func Factors'!F:F)*$D83</f>
        <v>2097.7959183976395</v>
      </c>
      <c r="H83" s="130">
        <f>SUMIF('II-F Func Factors'!$B:$B,$E83,'II-F Func Factors'!G:G)*$D83</f>
        <v>362.47728006054734</v>
      </c>
      <c r="I83" s="130">
        <f>SUMIF('II-F Func Factors'!$B:$B,$E83,'II-F Func Factors'!H:H)*$D83</f>
        <v>165.5630975250314</v>
      </c>
      <c r="J83" s="130">
        <f t="shared" si="25"/>
        <v>3267.4199999999996</v>
      </c>
      <c r="K83" s="130">
        <f>'[2]WP II-D-3.10'!E68</f>
        <v>28.32</v>
      </c>
      <c r="L83" s="12" t="s">
        <v>200</v>
      </c>
      <c r="M83" s="130">
        <f>SUMIF('II-F Func Factors'!$B:$B,$L83,'II-F Func Factors'!E:E)*$K83</f>
        <v>5.5608555061042804</v>
      </c>
      <c r="N83" s="130">
        <f>SUMIF('II-F Func Factors'!$B:$B,$L83,'II-F Func Factors'!F:F)*$K83</f>
        <v>18.182413160542922</v>
      </c>
      <c r="O83" s="130">
        <f>SUMIF('II-F Func Factors'!$B:$B,$L83,'II-F Func Factors'!G:G)*$K83</f>
        <v>3.1417315714890344</v>
      </c>
      <c r="P83" s="130">
        <f>SUMIF('II-F Func Factors'!$B:$B,$L83,'II-F Func Factors'!H:H)*$K83</f>
        <v>1.4349997618637609</v>
      </c>
      <c r="Q83" s="130">
        <f t="shared" si="26"/>
        <v>28.32</v>
      </c>
      <c r="R83" s="130">
        <f>'[2]WP II-D-3.10'!F68</f>
        <v>0</v>
      </c>
      <c r="S83" s="12" t="s">
        <v>200</v>
      </c>
      <c r="T83" s="130">
        <f>SUMIF('II-F Func Factors'!$B:$B,$S83,'II-F Func Factors'!E:E)*$R83</f>
        <v>0</v>
      </c>
      <c r="U83" s="130">
        <f>SUMIF('II-F Func Factors'!$B:$B,$S83,'II-F Func Factors'!F:F)*$R83</f>
        <v>0</v>
      </c>
      <c r="V83" s="130">
        <f>SUMIF('II-F Func Factors'!$B:$B,$S83,'II-F Func Factors'!G:G)*$R83</f>
        <v>0</v>
      </c>
      <c r="W83" s="130">
        <f>SUMIF('II-F Func Factors'!$B:$B,$S83,'II-F Func Factors'!H:H)*$R83</f>
        <v>0</v>
      </c>
      <c r="X83" s="130">
        <f t="shared" si="27"/>
        <v>0</v>
      </c>
    </row>
    <row r="84" spans="1:24">
      <c r="A84" s="12">
        <f t="shared" si="28"/>
        <v>68</v>
      </c>
      <c r="B84" s="3" t="s">
        <v>45</v>
      </c>
      <c r="C84" s="51" t="s">
        <v>221</v>
      </c>
      <c r="D84" s="130">
        <f>'[2]WP II-D-3.10'!D69</f>
        <v>3276.86</v>
      </c>
      <c r="E84" s="12" t="s">
        <v>200</v>
      </c>
      <c r="F84" s="130">
        <f>SUMIF('II-F Func Factors'!$B:$B,$E84,'II-F Func Factors'!E:E)*$D84</f>
        <v>643.43732251881613</v>
      </c>
      <c r="G84" s="130">
        <f>SUMIF('II-F Func Factors'!$B:$B,$E84,'II-F Func Factors'!F:F)*$D84</f>
        <v>2103.8567227844874</v>
      </c>
      <c r="H84" s="130">
        <f>SUMIF('II-F Func Factors'!$B:$B,$E84,'II-F Func Factors'!G:G)*$D84</f>
        <v>363.52452391771038</v>
      </c>
      <c r="I84" s="130">
        <f>SUMIF('II-F Func Factors'!$B:$B,$E84,'II-F Func Factors'!H:H)*$D84</f>
        <v>166.04143077898598</v>
      </c>
      <c r="J84" s="130">
        <f t="shared" si="25"/>
        <v>3276.8599999999997</v>
      </c>
      <c r="K84" s="130">
        <f>'[2]WP II-D-3.10'!E69</f>
        <v>28.32</v>
      </c>
      <c r="L84" s="12" t="s">
        <v>200</v>
      </c>
      <c r="M84" s="130">
        <f>SUMIF('II-F Func Factors'!$B:$B,$L84,'II-F Func Factors'!E:E)*$K84</f>
        <v>5.5608555061042804</v>
      </c>
      <c r="N84" s="130">
        <f>SUMIF('II-F Func Factors'!$B:$B,$L84,'II-F Func Factors'!F:F)*$K84</f>
        <v>18.182413160542922</v>
      </c>
      <c r="O84" s="130">
        <f>SUMIF('II-F Func Factors'!$B:$B,$L84,'II-F Func Factors'!G:G)*$K84</f>
        <v>3.1417315714890344</v>
      </c>
      <c r="P84" s="130">
        <f>SUMIF('II-F Func Factors'!$B:$B,$L84,'II-F Func Factors'!H:H)*$K84</f>
        <v>1.4349997618637609</v>
      </c>
      <c r="Q84" s="130">
        <f t="shared" si="26"/>
        <v>28.32</v>
      </c>
      <c r="R84" s="130">
        <f>'[2]WP II-D-3.10'!F69</f>
        <v>0</v>
      </c>
      <c r="S84" s="12" t="s">
        <v>200</v>
      </c>
      <c r="T84" s="130">
        <f>SUMIF('II-F Func Factors'!$B:$B,$S84,'II-F Func Factors'!E:E)*$R84</f>
        <v>0</v>
      </c>
      <c r="U84" s="130">
        <f>SUMIF('II-F Func Factors'!$B:$B,$S84,'II-F Func Factors'!F:F)*$R84</f>
        <v>0</v>
      </c>
      <c r="V84" s="130">
        <f>SUMIF('II-F Func Factors'!$B:$B,$S84,'II-F Func Factors'!G:G)*$R84</f>
        <v>0</v>
      </c>
      <c r="W84" s="130">
        <f>SUMIF('II-F Func Factors'!$B:$B,$S84,'II-F Func Factors'!H:H)*$R84</f>
        <v>0</v>
      </c>
      <c r="X84" s="130">
        <f t="shared" si="27"/>
        <v>0</v>
      </c>
    </row>
    <row r="85" spans="1:24">
      <c r="A85" s="12">
        <f t="shared" si="28"/>
        <v>69</v>
      </c>
      <c r="B85" s="3" t="s">
        <v>45</v>
      </c>
      <c r="C85" s="1" t="s">
        <v>643</v>
      </c>
      <c r="D85" s="131">
        <f t="shared" ref="D85:X85" si="29">SUBTOTAL(9,D73:D84)</f>
        <v>41007.18</v>
      </c>
      <c r="E85" s="6">
        <f t="shared" si="29"/>
        <v>0</v>
      </c>
      <c r="F85" s="131">
        <f t="shared" si="29"/>
        <v>8052.0834284184102</v>
      </c>
      <c r="G85" s="131">
        <f t="shared" si="29"/>
        <v>26328.018690280805</v>
      </c>
      <c r="H85" s="131">
        <f t="shared" si="29"/>
        <v>4549.2073468832514</v>
      </c>
      <c r="I85" s="131">
        <f t="shared" si="29"/>
        <v>2077.8705344175278</v>
      </c>
      <c r="J85" s="131">
        <f t="shared" si="29"/>
        <v>41007.179999999993</v>
      </c>
      <c r="K85" s="131">
        <f t="shared" ref="K85" si="30">SUBTOTAL(9,K73:K84)</f>
        <v>359.52</v>
      </c>
      <c r="L85" s="6">
        <f t="shared" si="29"/>
        <v>0</v>
      </c>
      <c r="M85" s="131">
        <f t="shared" si="29"/>
        <v>70.594589391052651</v>
      </c>
      <c r="N85" s="131">
        <f t="shared" si="29"/>
        <v>230.82419419062117</v>
      </c>
      <c r="O85" s="131">
        <f t="shared" si="29"/>
        <v>39.884016051615028</v>
      </c>
      <c r="P85" s="131">
        <f t="shared" si="29"/>
        <v>18.217200366711133</v>
      </c>
      <c r="Q85" s="131">
        <f t="shared" si="29"/>
        <v>359.52</v>
      </c>
      <c r="R85" s="131">
        <f t="shared" ref="R85" si="31">SUBTOTAL(9,R73:R84)</f>
        <v>0</v>
      </c>
      <c r="S85" s="6">
        <f t="shared" si="29"/>
        <v>0</v>
      </c>
      <c r="T85" s="131">
        <f t="shared" si="29"/>
        <v>0</v>
      </c>
      <c r="U85" s="131">
        <f t="shared" si="29"/>
        <v>0</v>
      </c>
      <c r="V85" s="131">
        <f t="shared" si="29"/>
        <v>0</v>
      </c>
      <c r="W85" s="131">
        <f t="shared" si="29"/>
        <v>0</v>
      </c>
      <c r="X85" s="131">
        <f t="shared" si="29"/>
        <v>0</v>
      </c>
    </row>
    <row r="86" spans="1:24">
      <c r="A86" s="12">
        <f t="shared" si="28"/>
        <v>70</v>
      </c>
      <c r="D86" s="132"/>
      <c r="F86" s="132"/>
      <c r="G86" s="132"/>
      <c r="H86" s="132"/>
      <c r="I86" s="132"/>
      <c r="J86" s="132"/>
      <c r="K86" s="132"/>
      <c r="M86" s="132"/>
      <c r="N86" s="132"/>
      <c r="O86" s="132"/>
      <c r="P86" s="132"/>
      <c r="Q86" s="132"/>
      <c r="R86" s="132"/>
      <c r="T86" s="132"/>
      <c r="U86" s="132"/>
      <c r="V86" s="132"/>
      <c r="W86" s="132"/>
      <c r="X86" s="132"/>
    </row>
    <row r="87" spans="1:24">
      <c r="A87" s="12">
        <f t="shared" si="28"/>
        <v>71</v>
      </c>
      <c r="B87" s="50" t="s">
        <v>644</v>
      </c>
      <c r="C87" s="51" t="s">
        <v>210</v>
      </c>
      <c r="D87" s="130">
        <f>'[2]WP II-D-3.10'!D72</f>
        <v>170.5</v>
      </c>
      <c r="E87" s="12" t="s">
        <v>200</v>
      </c>
      <c r="F87" s="130">
        <f>SUMIF('II-F Func Factors'!$B:$B,$E87,'II-F Func Factors'!E:E)*$D87</f>
        <v>33.479020614081207</v>
      </c>
      <c r="G87" s="130">
        <f>SUMIF('II-F Func Factors'!$B:$B,$E87,'II-F Func Factors'!F:F)*$D87</f>
        <v>109.46685889380537</v>
      </c>
      <c r="H87" s="130">
        <f>SUMIF('II-F Func Factors'!$B:$B,$E87,'II-F Func Factors'!G:G)*$D87</f>
        <v>18.914732801514138</v>
      </c>
      <c r="I87" s="130">
        <f>SUMIF('II-F Func Factors'!$B:$B,$E87,'II-F Func Factors'!H:H)*$D87</f>
        <v>8.6393876905992659</v>
      </c>
      <c r="J87" s="130">
        <f t="shared" ref="J87:J98" si="32">SUM(F87:I87)</f>
        <v>170.49999999999997</v>
      </c>
      <c r="K87" s="130">
        <f>'[2]WP II-D-3.10'!E72</f>
        <v>0</v>
      </c>
      <c r="L87" s="12" t="s">
        <v>200</v>
      </c>
      <c r="M87" s="130">
        <f>SUMIF('II-F Func Factors'!$B:$B,$L87,'II-F Func Factors'!E:E)*$K87</f>
        <v>0</v>
      </c>
      <c r="N87" s="130">
        <f>SUMIF('II-F Func Factors'!$B:$B,$L87,'II-F Func Factors'!F:F)*$K87</f>
        <v>0</v>
      </c>
      <c r="O87" s="130">
        <f>SUMIF('II-F Func Factors'!$B:$B,$L87,'II-F Func Factors'!G:G)*$K87</f>
        <v>0</v>
      </c>
      <c r="P87" s="130">
        <f>SUMIF('II-F Func Factors'!$B:$B,$L87,'II-F Func Factors'!H:H)*$K87</f>
        <v>0</v>
      </c>
      <c r="Q87" s="130">
        <f t="shared" ref="Q87:Q98" si="33">SUM(M87:P87)</f>
        <v>0</v>
      </c>
      <c r="R87" s="130">
        <f>'[2]WP II-D-3.10'!F72</f>
        <v>0</v>
      </c>
      <c r="S87" s="12" t="s">
        <v>200</v>
      </c>
      <c r="T87" s="130">
        <f>SUMIF('II-F Func Factors'!$B:$B,$S87,'II-F Func Factors'!E:E)*$R87</f>
        <v>0</v>
      </c>
      <c r="U87" s="130">
        <f>SUMIF('II-F Func Factors'!$B:$B,$S87,'II-F Func Factors'!F:F)*$R87</f>
        <v>0</v>
      </c>
      <c r="V87" s="130">
        <f>SUMIF('II-F Func Factors'!$B:$B,$S87,'II-F Func Factors'!G:G)*$R87</f>
        <v>0</v>
      </c>
      <c r="W87" s="130">
        <f>SUMIF('II-F Func Factors'!$B:$B,$S87,'II-F Func Factors'!H:H)*$R87</f>
        <v>0</v>
      </c>
      <c r="X87" s="130">
        <f t="shared" ref="X87:X98" si="34">SUM(T87:W87)</f>
        <v>0</v>
      </c>
    </row>
    <row r="88" spans="1:24">
      <c r="A88" s="12">
        <f t="shared" si="28"/>
        <v>72</v>
      </c>
      <c r="B88" s="3" t="s">
        <v>45</v>
      </c>
      <c r="C88" s="51" t="s">
        <v>211</v>
      </c>
      <c r="D88" s="130">
        <f>'[2]WP II-D-3.10'!D73</f>
        <v>0</v>
      </c>
      <c r="E88" s="12" t="s">
        <v>200</v>
      </c>
      <c r="F88" s="130">
        <f>SUMIF('II-F Func Factors'!$B:$B,$E88,'II-F Func Factors'!E:E)*$D88</f>
        <v>0</v>
      </c>
      <c r="G88" s="130">
        <f>SUMIF('II-F Func Factors'!$B:$B,$E88,'II-F Func Factors'!F:F)*$D88</f>
        <v>0</v>
      </c>
      <c r="H88" s="130">
        <f>SUMIF('II-F Func Factors'!$B:$B,$E88,'II-F Func Factors'!G:G)*$D88</f>
        <v>0</v>
      </c>
      <c r="I88" s="130">
        <f>SUMIF('II-F Func Factors'!$B:$B,$E88,'II-F Func Factors'!H:H)*$D88</f>
        <v>0</v>
      </c>
      <c r="J88" s="130">
        <f t="shared" si="32"/>
        <v>0</v>
      </c>
      <c r="K88" s="130">
        <f>'[2]WP II-D-3.10'!E73</f>
        <v>0</v>
      </c>
      <c r="L88" s="12" t="s">
        <v>200</v>
      </c>
      <c r="M88" s="130">
        <f>SUMIF('II-F Func Factors'!$B:$B,$L88,'II-F Func Factors'!E:E)*$K88</f>
        <v>0</v>
      </c>
      <c r="N88" s="130">
        <f>SUMIF('II-F Func Factors'!$B:$B,$L88,'II-F Func Factors'!F:F)*$K88</f>
        <v>0</v>
      </c>
      <c r="O88" s="130">
        <f>SUMIF('II-F Func Factors'!$B:$B,$L88,'II-F Func Factors'!G:G)*$K88</f>
        <v>0</v>
      </c>
      <c r="P88" s="130">
        <f>SUMIF('II-F Func Factors'!$B:$B,$L88,'II-F Func Factors'!H:H)*$K88</f>
        <v>0</v>
      </c>
      <c r="Q88" s="130">
        <f t="shared" si="33"/>
        <v>0</v>
      </c>
      <c r="R88" s="130">
        <f>'[2]WP II-D-3.10'!F73</f>
        <v>0</v>
      </c>
      <c r="S88" s="12" t="s">
        <v>200</v>
      </c>
      <c r="T88" s="130">
        <f>SUMIF('II-F Func Factors'!$B:$B,$S88,'II-F Func Factors'!E:E)*$R88</f>
        <v>0</v>
      </c>
      <c r="U88" s="130">
        <f>SUMIF('II-F Func Factors'!$B:$B,$S88,'II-F Func Factors'!F:F)*$R88</f>
        <v>0</v>
      </c>
      <c r="V88" s="130">
        <f>SUMIF('II-F Func Factors'!$B:$B,$S88,'II-F Func Factors'!G:G)*$R88</f>
        <v>0</v>
      </c>
      <c r="W88" s="130">
        <f>SUMIF('II-F Func Factors'!$B:$B,$S88,'II-F Func Factors'!H:H)*$R88</f>
        <v>0</v>
      </c>
      <c r="X88" s="130">
        <f t="shared" si="34"/>
        <v>0</v>
      </c>
    </row>
    <row r="89" spans="1:24">
      <c r="A89" s="12">
        <f t="shared" si="28"/>
        <v>73</v>
      </c>
      <c r="B89" s="3" t="s">
        <v>45</v>
      </c>
      <c r="C89" s="51" t="s">
        <v>212</v>
      </c>
      <c r="D89" s="130">
        <f>'[2]WP II-D-3.10'!D74</f>
        <v>176.5</v>
      </c>
      <c r="E89" s="12" t="s">
        <v>200</v>
      </c>
      <c r="F89" s="130">
        <f>SUMIF('II-F Func Factors'!$B:$B,$E89,'II-F Func Factors'!E:E)*$D89</f>
        <v>34.657167967069405</v>
      </c>
      <c r="G89" s="130">
        <f>SUMIF('II-F Func Factors'!$B:$B,$E89,'II-F Func Factors'!F:F)*$D89</f>
        <v>113.3190650718865</v>
      </c>
      <c r="H89" s="130">
        <f>SUMIF('II-F Func Factors'!$B:$B,$E89,'II-F Func Factors'!G:G)*$D89</f>
        <v>19.580353897168592</v>
      </c>
      <c r="I89" s="130">
        <f>SUMIF('II-F Func Factors'!$B:$B,$E89,'II-F Func Factors'!H:H)*$D89</f>
        <v>8.9434130638754858</v>
      </c>
      <c r="J89" s="130">
        <f t="shared" si="32"/>
        <v>176.5</v>
      </c>
      <c r="K89" s="130">
        <f>'[2]WP II-D-3.10'!E74</f>
        <v>0</v>
      </c>
      <c r="L89" s="12" t="s">
        <v>200</v>
      </c>
      <c r="M89" s="130">
        <f>SUMIF('II-F Func Factors'!$B:$B,$L89,'II-F Func Factors'!E:E)*$K89</f>
        <v>0</v>
      </c>
      <c r="N89" s="130">
        <f>SUMIF('II-F Func Factors'!$B:$B,$L89,'II-F Func Factors'!F:F)*$K89</f>
        <v>0</v>
      </c>
      <c r="O89" s="130">
        <f>SUMIF('II-F Func Factors'!$B:$B,$L89,'II-F Func Factors'!G:G)*$K89</f>
        <v>0</v>
      </c>
      <c r="P89" s="130">
        <f>SUMIF('II-F Func Factors'!$B:$B,$L89,'II-F Func Factors'!H:H)*$K89</f>
        <v>0</v>
      </c>
      <c r="Q89" s="130">
        <f t="shared" si="33"/>
        <v>0</v>
      </c>
      <c r="R89" s="130">
        <f>'[2]WP II-D-3.10'!F74</f>
        <v>0</v>
      </c>
      <c r="S89" s="12" t="s">
        <v>200</v>
      </c>
      <c r="T89" s="130">
        <f>SUMIF('II-F Func Factors'!$B:$B,$S89,'II-F Func Factors'!E:E)*$R89</f>
        <v>0</v>
      </c>
      <c r="U89" s="130">
        <f>SUMIF('II-F Func Factors'!$B:$B,$S89,'II-F Func Factors'!F:F)*$R89</f>
        <v>0</v>
      </c>
      <c r="V89" s="130">
        <f>SUMIF('II-F Func Factors'!$B:$B,$S89,'II-F Func Factors'!G:G)*$R89</f>
        <v>0</v>
      </c>
      <c r="W89" s="130">
        <f>SUMIF('II-F Func Factors'!$B:$B,$S89,'II-F Func Factors'!H:H)*$R89</f>
        <v>0</v>
      </c>
      <c r="X89" s="130">
        <f t="shared" si="34"/>
        <v>0</v>
      </c>
    </row>
    <row r="90" spans="1:24">
      <c r="A90" s="12">
        <f t="shared" si="28"/>
        <v>74</v>
      </c>
      <c r="B90" s="3" t="s">
        <v>45</v>
      </c>
      <c r="C90" s="51" t="s">
        <v>213</v>
      </c>
      <c r="D90" s="130">
        <f>'[2]WP II-D-3.10'!D75</f>
        <v>0</v>
      </c>
      <c r="E90" s="12" t="s">
        <v>200</v>
      </c>
      <c r="F90" s="130">
        <f>SUMIF('II-F Func Factors'!$B:$B,$E90,'II-F Func Factors'!E:E)*$D90</f>
        <v>0</v>
      </c>
      <c r="G90" s="130">
        <f>SUMIF('II-F Func Factors'!$B:$B,$E90,'II-F Func Factors'!F:F)*$D90</f>
        <v>0</v>
      </c>
      <c r="H90" s="130">
        <f>SUMIF('II-F Func Factors'!$B:$B,$E90,'II-F Func Factors'!G:G)*$D90</f>
        <v>0</v>
      </c>
      <c r="I90" s="130">
        <f>SUMIF('II-F Func Factors'!$B:$B,$E90,'II-F Func Factors'!H:H)*$D90</f>
        <v>0</v>
      </c>
      <c r="J90" s="130">
        <f t="shared" si="32"/>
        <v>0</v>
      </c>
      <c r="K90" s="130">
        <f>'[2]WP II-D-3.10'!E75</f>
        <v>0</v>
      </c>
      <c r="L90" s="12" t="s">
        <v>200</v>
      </c>
      <c r="M90" s="130">
        <f>SUMIF('II-F Func Factors'!$B:$B,$L90,'II-F Func Factors'!E:E)*$K90</f>
        <v>0</v>
      </c>
      <c r="N90" s="130">
        <f>SUMIF('II-F Func Factors'!$B:$B,$L90,'II-F Func Factors'!F:F)*$K90</f>
        <v>0</v>
      </c>
      <c r="O90" s="130">
        <f>SUMIF('II-F Func Factors'!$B:$B,$L90,'II-F Func Factors'!G:G)*$K90</f>
        <v>0</v>
      </c>
      <c r="P90" s="130">
        <f>SUMIF('II-F Func Factors'!$B:$B,$L90,'II-F Func Factors'!H:H)*$K90</f>
        <v>0</v>
      </c>
      <c r="Q90" s="130">
        <f t="shared" si="33"/>
        <v>0</v>
      </c>
      <c r="R90" s="130">
        <f>'[2]WP II-D-3.10'!F75</f>
        <v>0</v>
      </c>
      <c r="S90" s="12" t="s">
        <v>200</v>
      </c>
      <c r="T90" s="130">
        <f>SUMIF('II-F Func Factors'!$B:$B,$S90,'II-F Func Factors'!E:E)*$R90</f>
        <v>0</v>
      </c>
      <c r="U90" s="130">
        <f>SUMIF('II-F Func Factors'!$B:$B,$S90,'II-F Func Factors'!F:F)*$R90</f>
        <v>0</v>
      </c>
      <c r="V90" s="130">
        <f>SUMIF('II-F Func Factors'!$B:$B,$S90,'II-F Func Factors'!G:G)*$R90</f>
        <v>0</v>
      </c>
      <c r="W90" s="130">
        <f>SUMIF('II-F Func Factors'!$B:$B,$S90,'II-F Func Factors'!H:H)*$R90</f>
        <v>0</v>
      </c>
      <c r="X90" s="130">
        <f t="shared" si="34"/>
        <v>0</v>
      </c>
    </row>
    <row r="91" spans="1:24">
      <c r="A91" s="12">
        <f t="shared" si="28"/>
        <v>75</v>
      </c>
      <c r="B91" s="3" t="s">
        <v>45</v>
      </c>
      <c r="C91" s="51" t="s">
        <v>214</v>
      </c>
      <c r="D91" s="130">
        <f>'[2]WP II-D-3.10'!D76</f>
        <v>362.5</v>
      </c>
      <c r="E91" s="12" t="s">
        <v>200</v>
      </c>
      <c r="F91" s="130">
        <f>SUMIF('II-F Func Factors'!$B:$B,$E91,'II-F Func Factors'!E:E)*$D91</f>
        <v>71.179735909703453</v>
      </c>
      <c r="G91" s="130">
        <f>SUMIF('II-F Func Factors'!$B:$B,$E91,'II-F Func Factors'!F:F)*$D91</f>
        <v>232.73745659240146</v>
      </c>
      <c r="H91" s="130">
        <f>SUMIF('II-F Func Factors'!$B:$B,$E91,'II-F Func Factors'!G:G)*$D91</f>
        <v>40.214607862456745</v>
      </c>
      <c r="I91" s="130">
        <f>SUMIF('II-F Func Factors'!$B:$B,$E91,'II-F Func Factors'!H:H)*$D91</f>
        <v>18.368199635438323</v>
      </c>
      <c r="J91" s="130">
        <f t="shared" si="32"/>
        <v>362.49999999999994</v>
      </c>
      <c r="K91" s="130">
        <f>'[2]WP II-D-3.10'!E76</f>
        <v>0</v>
      </c>
      <c r="L91" s="12" t="s">
        <v>200</v>
      </c>
      <c r="M91" s="130">
        <f>SUMIF('II-F Func Factors'!$B:$B,$L91,'II-F Func Factors'!E:E)*$K91</f>
        <v>0</v>
      </c>
      <c r="N91" s="130">
        <f>SUMIF('II-F Func Factors'!$B:$B,$L91,'II-F Func Factors'!F:F)*$K91</f>
        <v>0</v>
      </c>
      <c r="O91" s="130">
        <f>SUMIF('II-F Func Factors'!$B:$B,$L91,'II-F Func Factors'!G:G)*$K91</f>
        <v>0</v>
      </c>
      <c r="P91" s="130">
        <f>SUMIF('II-F Func Factors'!$B:$B,$L91,'II-F Func Factors'!H:H)*$K91</f>
        <v>0</v>
      </c>
      <c r="Q91" s="130">
        <f t="shared" si="33"/>
        <v>0</v>
      </c>
      <c r="R91" s="130">
        <f>'[2]WP II-D-3.10'!F76</f>
        <v>0</v>
      </c>
      <c r="S91" s="12" t="s">
        <v>200</v>
      </c>
      <c r="T91" s="130">
        <f>SUMIF('II-F Func Factors'!$B:$B,$S91,'II-F Func Factors'!E:E)*$R91</f>
        <v>0</v>
      </c>
      <c r="U91" s="130">
        <f>SUMIF('II-F Func Factors'!$B:$B,$S91,'II-F Func Factors'!F:F)*$R91</f>
        <v>0</v>
      </c>
      <c r="V91" s="130">
        <f>SUMIF('II-F Func Factors'!$B:$B,$S91,'II-F Func Factors'!G:G)*$R91</f>
        <v>0</v>
      </c>
      <c r="W91" s="130">
        <f>SUMIF('II-F Func Factors'!$B:$B,$S91,'II-F Func Factors'!H:H)*$R91</f>
        <v>0</v>
      </c>
      <c r="X91" s="130">
        <f t="shared" si="34"/>
        <v>0</v>
      </c>
    </row>
    <row r="92" spans="1:24">
      <c r="A92" s="12">
        <f t="shared" si="28"/>
        <v>76</v>
      </c>
      <c r="B92" s="3" t="s">
        <v>45</v>
      </c>
      <c r="C92" s="51" t="s">
        <v>215</v>
      </c>
      <c r="D92" s="130">
        <f>'[2]WP II-D-3.10'!D77</f>
        <v>184</v>
      </c>
      <c r="E92" s="12" t="s">
        <v>200</v>
      </c>
      <c r="F92" s="130">
        <f>SUMIF('II-F Func Factors'!$B:$B,$E92,'II-F Func Factors'!E:E)*$D92</f>
        <v>36.129852158304651</v>
      </c>
      <c r="G92" s="130">
        <f>SUMIF('II-F Func Factors'!$B:$B,$E92,'II-F Func Factors'!F:F)*$D92</f>
        <v>118.1343227944879</v>
      </c>
      <c r="H92" s="130">
        <f>SUMIF('II-F Func Factors'!$B:$B,$E92,'II-F Func Factors'!G:G)*$D92</f>
        <v>20.412380266736665</v>
      </c>
      <c r="I92" s="130">
        <f>SUMIF('II-F Func Factors'!$B:$B,$E92,'II-F Func Factors'!H:H)*$D92</f>
        <v>9.3234447804707621</v>
      </c>
      <c r="J92" s="130">
        <f t="shared" si="32"/>
        <v>184</v>
      </c>
      <c r="K92" s="130">
        <f>'[2]WP II-D-3.10'!E77</f>
        <v>0</v>
      </c>
      <c r="L92" s="12" t="s">
        <v>200</v>
      </c>
      <c r="M92" s="130">
        <f>SUMIF('II-F Func Factors'!$B:$B,$L92,'II-F Func Factors'!E:E)*$K92</f>
        <v>0</v>
      </c>
      <c r="N92" s="130">
        <f>SUMIF('II-F Func Factors'!$B:$B,$L92,'II-F Func Factors'!F:F)*$K92</f>
        <v>0</v>
      </c>
      <c r="O92" s="130">
        <f>SUMIF('II-F Func Factors'!$B:$B,$L92,'II-F Func Factors'!G:G)*$K92</f>
        <v>0</v>
      </c>
      <c r="P92" s="130">
        <f>SUMIF('II-F Func Factors'!$B:$B,$L92,'II-F Func Factors'!H:H)*$K92</f>
        <v>0</v>
      </c>
      <c r="Q92" s="130">
        <f t="shared" si="33"/>
        <v>0</v>
      </c>
      <c r="R92" s="130">
        <f>'[2]WP II-D-3.10'!F77</f>
        <v>0</v>
      </c>
      <c r="S92" s="12" t="s">
        <v>200</v>
      </c>
      <c r="T92" s="130">
        <f>SUMIF('II-F Func Factors'!$B:$B,$S92,'II-F Func Factors'!E:E)*$R92</f>
        <v>0</v>
      </c>
      <c r="U92" s="130">
        <f>SUMIF('II-F Func Factors'!$B:$B,$S92,'II-F Func Factors'!F:F)*$R92</f>
        <v>0</v>
      </c>
      <c r="V92" s="130">
        <f>SUMIF('II-F Func Factors'!$B:$B,$S92,'II-F Func Factors'!G:G)*$R92</f>
        <v>0</v>
      </c>
      <c r="W92" s="130">
        <f>SUMIF('II-F Func Factors'!$B:$B,$S92,'II-F Func Factors'!H:H)*$R92</f>
        <v>0</v>
      </c>
      <c r="X92" s="130">
        <f t="shared" si="34"/>
        <v>0</v>
      </c>
    </row>
    <row r="93" spans="1:24">
      <c r="A93" s="12">
        <f t="shared" si="28"/>
        <v>77</v>
      </c>
      <c r="B93" s="3" t="s">
        <v>45</v>
      </c>
      <c r="C93" s="51" t="s">
        <v>216</v>
      </c>
      <c r="D93" s="130">
        <f>'[2]WP II-D-3.10'!D78</f>
        <v>187.5</v>
      </c>
      <c r="E93" s="12" t="s">
        <v>200</v>
      </c>
      <c r="F93" s="130">
        <f>SUMIF('II-F Func Factors'!$B:$B,$E93,'II-F Func Factors'!E:E)*$D93</f>
        <v>36.817104780881095</v>
      </c>
      <c r="G93" s="130">
        <f>SUMIF('II-F Func Factors'!$B:$B,$E93,'II-F Func Factors'!F:F)*$D93</f>
        <v>120.38144306503523</v>
      </c>
      <c r="H93" s="130">
        <f>SUMIF('II-F Func Factors'!$B:$B,$E93,'II-F Func Factors'!G:G)*$D93</f>
        <v>20.800659239201764</v>
      </c>
      <c r="I93" s="130">
        <f>SUMIF('II-F Func Factors'!$B:$B,$E93,'II-F Func Factors'!H:H)*$D93</f>
        <v>9.5007929148818917</v>
      </c>
      <c r="J93" s="130">
        <f t="shared" si="32"/>
        <v>187.49999999999997</v>
      </c>
      <c r="K93" s="130">
        <f>'[2]WP II-D-3.10'!E78</f>
        <v>0</v>
      </c>
      <c r="L93" s="12" t="s">
        <v>200</v>
      </c>
      <c r="M93" s="130">
        <f>SUMIF('II-F Func Factors'!$B:$B,$L93,'II-F Func Factors'!E:E)*$K93</f>
        <v>0</v>
      </c>
      <c r="N93" s="130">
        <f>SUMIF('II-F Func Factors'!$B:$B,$L93,'II-F Func Factors'!F:F)*$K93</f>
        <v>0</v>
      </c>
      <c r="O93" s="130">
        <f>SUMIF('II-F Func Factors'!$B:$B,$L93,'II-F Func Factors'!G:G)*$K93</f>
        <v>0</v>
      </c>
      <c r="P93" s="130">
        <f>SUMIF('II-F Func Factors'!$B:$B,$L93,'II-F Func Factors'!H:H)*$K93</f>
        <v>0</v>
      </c>
      <c r="Q93" s="130">
        <f t="shared" si="33"/>
        <v>0</v>
      </c>
      <c r="R93" s="130">
        <f>'[2]WP II-D-3.10'!F78</f>
        <v>0</v>
      </c>
      <c r="S93" s="12" t="s">
        <v>200</v>
      </c>
      <c r="T93" s="130">
        <f>SUMIF('II-F Func Factors'!$B:$B,$S93,'II-F Func Factors'!E:E)*$R93</f>
        <v>0</v>
      </c>
      <c r="U93" s="130">
        <f>SUMIF('II-F Func Factors'!$B:$B,$S93,'II-F Func Factors'!F:F)*$R93</f>
        <v>0</v>
      </c>
      <c r="V93" s="130">
        <f>SUMIF('II-F Func Factors'!$B:$B,$S93,'II-F Func Factors'!G:G)*$R93</f>
        <v>0</v>
      </c>
      <c r="W93" s="130">
        <f>SUMIF('II-F Func Factors'!$B:$B,$S93,'II-F Func Factors'!H:H)*$R93</f>
        <v>0</v>
      </c>
      <c r="X93" s="130">
        <f t="shared" si="34"/>
        <v>0</v>
      </c>
    </row>
    <row r="94" spans="1:24">
      <c r="A94" s="12">
        <f t="shared" si="28"/>
        <v>78</v>
      </c>
      <c r="B94" s="3" t="s">
        <v>45</v>
      </c>
      <c r="C94" s="51" t="s">
        <v>217</v>
      </c>
      <c r="D94" s="130">
        <f>'[2]WP II-D-3.10'!D79</f>
        <v>187.5</v>
      </c>
      <c r="E94" s="12" t="s">
        <v>200</v>
      </c>
      <c r="F94" s="130">
        <f>SUMIF('II-F Func Factors'!$B:$B,$E94,'II-F Func Factors'!E:E)*$D94</f>
        <v>36.817104780881095</v>
      </c>
      <c r="G94" s="130">
        <f>SUMIF('II-F Func Factors'!$B:$B,$E94,'II-F Func Factors'!F:F)*$D94</f>
        <v>120.38144306503523</v>
      </c>
      <c r="H94" s="130">
        <f>SUMIF('II-F Func Factors'!$B:$B,$E94,'II-F Func Factors'!G:G)*$D94</f>
        <v>20.800659239201764</v>
      </c>
      <c r="I94" s="130">
        <f>SUMIF('II-F Func Factors'!$B:$B,$E94,'II-F Func Factors'!H:H)*$D94</f>
        <v>9.5007929148818917</v>
      </c>
      <c r="J94" s="130">
        <f t="shared" si="32"/>
        <v>187.49999999999997</v>
      </c>
      <c r="K94" s="130">
        <f>'[2]WP II-D-3.10'!E79</f>
        <v>0</v>
      </c>
      <c r="L94" s="12" t="s">
        <v>200</v>
      </c>
      <c r="M94" s="130">
        <f>SUMIF('II-F Func Factors'!$B:$B,$L94,'II-F Func Factors'!E:E)*$K94</f>
        <v>0</v>
      </c>
      <c r="N94" s="130">
        <f>SUMIF('II-F Func Factors'!$B:$B,$L94,'II-F Func Factors'!F:F)*$K94</f>
        <v>0</v>
      </c>
      <c r="O94" s="130">
        <f>SUMIF('II-F Func Factors'!$B:$B,$L94,'II-F Func Factors'!G:G)*$K94</f>
        <v>0</v>
      </c>
      <c r="P94" s="130">
        <f>SUMIF('II-F Func Factors'!$B:$B,$L94,'II-F Func Factors'!H:H)*$K94</f>
        <v>0</v>
      </c>
      <c r="Q94" s="130">
        <f t="shared" si="33"/>
        <v>0</v>
      </c>
      <c r="R94" s="130">
        <f>'[2]WP II-D-3.10'!F79</f>
        <v>0</v>
      </c>
      <c r="S94" s="12" t="s">
        <v>200</v>
      </c>
      <c r="T94" s="130">
        <f>SUMIF('II-F Func Factors'!$B:$B,$S94,'II-F Func Factors'!E:E)*$R94</f>
        <v>0</v>
      </c>
      <c r="U94" s="130">
        <f>SUMIF('II-F Func Factors'!$B:$B,$S94,'II-F Func Factors'!F:F)*$R94</f>
        <v>0</v>
      </c>
      <c r="V94" s="130">
        <f>SUMIF('II-F Func Factors'!$B:$B,$S94,'II-F Func Factors'!G:G)*$R94</f>
        <v>0</v>
      </c>
      <c r="W94" s="130">
        <f>SUMIF('II-F Func Factors'!$B:$B,$S94,'II-F Func Factors'!H:H)*$R94</f>
        <v>0</v>
      </c>
      <c r="X94" s="130">
        <f t="shared" si="34"/>
        <v>0</v>
      </c>
    </row>
    <row r="95" spans="1:24">
      <c r="A95" s="12">
        <f t="shared" si="28"/>
        <v>79</v>
      </c>
      <c r="B95" s="3" t="s">
        <v>45</v>
      </c>
      <c r="C95" s="51" t="s">
        <v>218</v>
      </c>
      <c r="D95" s="130">
        <f>'[2]WP II-D-3.10'!D80</f>
        <v>0</v>
      </c>
      <c r="E95" s="12" t="s">
        <v>200</v>
      </c>
      <c r="F95" s="130">
        <f>SUMIF('II-F Func Factors'!$B:$B,$E95,'II-F Func Factors'!E:E)*$D95</f>
        <v>0</v>
      </c>
      <c r="G95" s="130">
        <f>SUMIF('II-F Func Factors'!$B:$B,$E95,'II-F Func Factors'!F:F)*$D95</f>
        <v>0</v>
      </c>
      <c r="H95" s="130">
        <f>SUMIF('II-F Func Factors'!$B:$B,$E95,'II-F Func Factors'!G:G)*$D95</f>
        <v>0</v>
      </c>
      <c r="I95" s="130">
        <f>SUMIF('II-F Func Factors'!$B:$B,$E95,'II-F Func Factors'!H:H)*$D95</f>
        <v>0</v>
      </c>
      <c r="J95" s="130">
        <f t="shared" si="32"/>
        <v>0</v>
      </c>
      <c r="K95" s="130">
        <f>'[2]WP II-D-3.10'!E80</f>
        <v>0</v>
      </c>
      <c r="L95" s="12" t="s">
        <v>200</v>
      </c>
      <c r="M95" s="130">
        <f>SUMIF('II-F Func Factors'!$B:$B,$L95,'II-F Func Factors'!E:E)*$K95</f>
        <v>0</v>
      </c>
      <c r="N95" s="130">
        <f>SUMIF('II-F Func Factors'!$B:$B,$L95,'II-F Func Factors'!F:F)*$K95</f>
        <v>0</v>
      </c>
      <c r="O95" s="130">
        <f>SUMIF('II-F Func Factors'!$B:$B,$L95,'II-F Func Factors'!G:G)*$K95</f>
        <v>0</v>
      </c>
      <c r="P95" s="130">
        <f>SUMIF('II-F Func Factors'!$B:$B,$L95,'II-F Func Factors'!H:H)*$K95</f>
        <v>0</v>
      </c>
      <c r="Q95" s="130">
        <f t="shared" si="33"/>
        <v>0</v>
      </c>
      <c r="R95" s="130">
        <f>'[2]WP II-D-3.10'!F80</f>
        <v>0</v>
      </c>
      <c r="S95" s="12" t="s">
        <v>200</v>
      </c>
      <c r="T95" s="130">
        <f>SUMIF('II-F Func Factors'!$B:$B,$S95,'II-F Func Factors'!E:E)*$R95</f>
        <v>0</v>
      </c>
      <c r="U95" s="130">
        <f>SUMIF('II-F Func Factors'!$B:$B,$S95,'II-F Func Factors'!F:F)*$R95</f>
        <v>0</v>
      </c>
      <c r="V95" s="130">
        <f>SUMIF('II-F Func Factors'!$B:$B,$S95,'II-F Func Factors'!G:G)*$R95</f>
        <v>0</v>
      </c>
      <c r="W95" s="130">
        <f>SUMIF('II-F Func Factors'!$B:$B,$S95,'II-F Func Factors'!H:H)*$R95</f>
        <v>0</v>
      </c>
      <c r="X95" s="130">
        <f t="shared" si="34"/>
        <v>0</v>
      </c>
    </row>
    <row r="96" spans="1:24">
      <c r="A96" s="12">
        <f t="shared" si="28"/>
        <v>80</v>
      </c>
      <c r="B96" s="3" t="s">
        <v>45</v>
      </c>
      <c r="C96" s="51" t="s">
        <v>219</v>
      </c>
      <c r="D96" s="130">
        <f>'[2]WP II-D-3.10'!D81</f>
        <v>0</v>
      </c>
      <c r="E96" s="12" t="s">
        <v>200</v>
      </c>
      <c r="F96" s="130">
        <f>SUMIF('II-F Func Factors'!$B:$B,$E96,'II-F Func Factors'!E:E)*$D96</f>
        <v>0</v>
      </c>
      <c r="G96" s="130">
        <f>SUMIF('II-F Func Factors'!$B:$B,$E96,'II-F Func Factors'!F:F)*$D96</f>
        <v>0</v>
      </c>
      <c r="H96" s="130">
        <f>SUMIF('II-F Func Factors'!$B:$B,$E96,'II-F Func Factors'!G:G)*$D96</f>
        <v>0</v>
      </c>
      <c r="I96" s="130">
        <f>SUMIF('II-F Func Factors'!$B:$B,$E96,'II-F Func Factors'!H:H)*$D96</f>
        <v>0</v>
      </c>
      <c r="J96" s="130">
        <f t="shared" si="32"/>
        <v>0</v>
      </c>
      <c r="K96" s="130">
        <f>'[2]WP II-D-3.10'!E81</f>
        <v>0</v>
      </c>
      <c r="L96" s="12" t="s">
        <v>200</v>
      </c>
      <c r="M96" s="130">
        <f>SUMIF('II-F Func Factors'!$B:$B,$L96,'II-F Func Factors'!E:E)*$K96</f>
        <v>0</v>
      </c>
      <c r="N96" s="130">
        <f>SUMIF('II-F Func Factors'!$B:$B,$L96,'II-F Func Factors'!F:F)*$K96</f>
        <v>0</v>
      </c>
      <c r="O96" s="130">
        <f>SUMIF('II-F Func Factors'!$B:$B,$L96,'II-F Func Factors'!G:G)*$K96</f>
        <v>0</v>
      </c>
      <c r="P96" s="130">
        <f>SUMIF('II-F Func Factors'!$B:$B,$L96,'II-F Func Factors'!H:H)*$K96</f>
        <v>0</v>
      </c>
      <c r="Q96" s="130">
        <f t="shared" si="33"/>
        <v>0</v>
      </c>
      <c r="R96" s="130">
        <f>'[2]WP II-D-3.10'!F81</f>
        <v>0</v>
      </c>
      <c r="S96" s="12" t="s">
        <v>200</v>
      </c>
      <c r="T96" s="130">
        <f>SUMIF('II-F Func Factors'!$B:$B,$S96,'II-F Func Factors'!E:E)*$R96</f>
        <v>0</v>
      </c>
      <c r="U96" s="130">
        <f>SUMIF('II-F Func Factors'!$B:$B,$S96,'II-F Func Factors'!F:F)*$R96</f>
        <v>0</v>
      </c>
      <c r="V96" s="130">
        <f>SUMIF('II-F Func Factors'!$B:$B,$S96,'II-F Func Factors'!G:G)*$R96</f>
        <v>0</v>
      </c>
      <c r="W96" s="130">
        <f>SUMIF('II-F Func Factors'!$B:$B,$S96,'II-F Func Factors'!H:H)*$R96</f>
        <v>0</v>
      </c>
      <c r="X96" s="130">
        <f t="shared" si="34"/>
        <v>0</v>
      </c>
    </row>
    <row r="97" spans="1:24">
      <c r="A97" s="12">
        <f t="shared" si="28"/>
        <v>81</v>
      </c>
      <c r="B97" s="3" t="s">
        <v>45</v>
      </c>
      <c r="C97" s="51" t="s">
        <v>220</v>
      </c>
      <c r="D97" s="130">
        <f>'[2]WP II-D-3.10'!D82</f>
        <v>377</v>
      </c>
      <c r="E97" s="12" t="s">
        <v>200</v>
      </c>
      <c r="F97" s="130">
        <f>SUMIF('II-F Func Factors'!$B:$B,$E97,'II-F Func Factors'!E:E)*$D97</f>
        <v>74.026925346091588</v>
      </c>
      <c r="G97" s="130">
        <f>SUMIF('II-F Func Factors'!$B:$B,$E97,'II-F Func Factors'!F:F)*$D97</f>
        <v>242.0469548560975</v>
      </c>
      <c r="H97" s="130">
        <f>SUMIF('II-F Func Factors'!$B:$B,$E97,'II-F Func Factors'!G:G)*$D97</f>
        <v>41.823192176955011</v>
      </c>
      <c r="I97" s="130">
        <f>SUMIF('II-F Func Factors'!$B:$B,$E97,'II-F Func Factors'!H:H)*$D97</f>
        <v>19.102927620855855</v>
      </c>
      <c r="J97" s="130">
        <f t="shared" si="32"/>
        <v>376.99999999999994</v>
      </c>
      <c r="K97" s="130">
        <f>'[2]WP II-D-3.10'!E82</f>
        <v>0</v>
      </c>
      <c r="L97" s="12" t="s">
        <v>200</v>
      </c>
      <c r="M97" s="130">
        <f>SUMIF('II-F Func Factors'!$B:$B,$L97,'II-F Func Factors'!E:E)*$K97</f>
        <v>0</v>
      </c>
      <c r="N97" s="130">
        <f>SUMIF('II-F Func Factors'!$B:$B,$L97,'II-F Func Factors'!F:F)*$K97</f>
        <v>0</v>
      </c>
      <c r="O97" s="130">
        <f>SUMIF('II-F Func Factors'!$B:$B,$L97,'II-F Func Factors'!G:G)*$K97</f>
        <v>0</v>
      </c>
      <c r="P97" s="130">
        <f>SUMIF('II-F Func Factors'!$B:$B,$L97,'II-F Func Factors'!H:H)*$K97</f>
        <v>0</v>
      </c>
      <c r="Q97" s="130">
        <f t="shared" si="33"/>
        <v>0</v>
      </c>
      <c r="R97" s="130">
        <f>'[2]WP II-D-3.10'!F82</f>
        <v>0</v>
      </c>
      <c r="S97" s="12" t="s">
        <v>200</v>
      </c>
      <c r="T97" s="130">
        <f>SUMIF('II-F Func Factors'!$B:$B,$S97,'II-F Func Factors'!E:E)*$R97</f>
        <v>0</v>
      </c>
      <c r="U97" s="130">
        <f>SUMIF('II-F Func Factors'!$B:$B,$S97,'II-F Func Factors'!F:F)*$R97</f>
        <v>0</v>
      </c>
      <c r="V97" s="130">
        <f>SUMIF('II-F Func Factors'!$B:$B,$S97,'II-F Func Factors'!G:G)*$R97</f>
        <v>0</v>
      </c>
      <c r="W97" s="130">
        <f>SUMIF('II-F Func Factors'!$B:$B,$S97,'II-F Func Factors'!H:H)*$R97</f>
        <v>0</v>
      </c>
      <c r="X97" s="130">
        <f t="shared" si="34"/>
        <v>0</v>
      </c>
    </row>
    <row r="98" spans="1:24">
      <c r="A98" s="12">
        <f t="shared" si="28"/>
        <v>82</v>
      </c>
      <c r="B98" s="3" t="s">
        <v>45</v>
      </c>
      <c r="C98" s="51" t="s">
        <v>221</v>
      </c>
      <c r="D98" s="130">
        <f>'[2]WP II-D-3.10'!D83</f>
        <v>566</v>
      </c>
      <c r="E98" s="12" t="s">
        <v>200</v>
      </c>
      <c r="F98" s="130">
        <f>SUMIF('II-F Func Factors'!$B:$B,$E98,'II-F Func Factors'!E:E)*$D98</f>
        <v>111.13856696521974</v>
      </c>
      <c r="G98" s="130">
        <f>SUMIF('II-F Func Factors'!$B:$B,$E98,'II-F Func Factors'!F:F)*$D98</f>
        <v>363.39144946565301</v>
      </c>
      <c r="H98" s="130">
        <f>SUMIF('II-F Func Factors'!$B:$B,$E98,'II-F Func Factors'!G:G)*$D98</f>
        <v>62.790256690070393</v>
      </c>
      <c r="I98" s="130">
        <f>SUMIF('II-F Func Factors'!$B:$B,$E98,'II-F Func Factors'!H:H)*$D98</f>
        <v>28.679726879056801</v>
      </c>
      <c r="J98" s="130">
        <f t="shared" si="32"/>
        <v>566</v>
      </c>
      <c r="K98" s="130">
        <f>'[2]WP II-D-3.10'!E83</f>
        <v>0</v>
      </c>
      <c r="L98" s="12" t="s">
        <v>200</v>
      </c>
      <c r="M98" s="130">
        <f>SUMIF('II-F Func Factors'!$B:$B,$L98,'II-F Func Factors'!E:E)*$K98</f>
        <v>0</v>
      </c>
      <c r="N98" s="130">
        <f>SUMIF('II-F Func Factors'!$B:$B,$L98,'II-F Func Factors'!F:F)*$K98</f>
        <v>0</v>
      </c>
      <c r="O98" s="130">
        <f>SUMIF('II-F Func Factors'!$B:$B,$L98,'II-F Func Factors'!G:G)*$K98</f>
        <v>0</v>
      </c>
      <c r="P98" s="130">
        <f>SUMIF('II-F Func Factors'!$B:$B,$L98,'II-F Func Factors'!H:H)*$K98</f>
        <v>0</v>
      </c>
      <c r="Q98" s="130">
        <f t="shared" si="33"/>
        <v>0</v>
      </c>
      <c r="R98" s="130">
        <f>'[2]WP II-D-3.10'!F83</f>
        <v>0</v>
      </c>
      <c r="S98" s="12" t="s">
        <v>200</v>
      </c>
      <c r="T98" s="130">
        <f>SUMIF('II-F Func Factors'!$B:$B,$S98,'II-F Func Factors'!E:E)*$R98</f>
        <v>0</v>
      </c>
      <c r="U98" s="130">
        <f>SUMIF('II-F Func Factors'!$B:$B,$S98,'II-F Func Factors'!F:F)*$R98</f>
        <v>0</v>
      </c>
      <c r="V98" s="130">
        <f>SUMIF('II-F Func Factors'!$B:$B,$S98,'II-F Func Factors'!G:G)*$R98</f>
        <v>0</v>
      </c>
      <c r="W98" s="130">
        <f>SUMIF('II-F Func Factors'!$B:$B,$S98,'II-F Func Factors'!H:H)*$R98</f>
        <v>0</v>
      </c>
      <c r="X98" s="130">
        <f t="shared" si="34"/>
        <v>0</v>
      </c>
    </row>
    <row r="99" spans="1:24">
      <c r="A99" s="12">
        <f t="shared" si="28"/>
        <v>83</v>
      </c>
      <c r="B99" s="3" t="s">
        <v>45</v>
      </c>
      <c r="C99" s="1" t="s">
        <v>645</v>
      </c>
      <c r="D99" s="131">
        <f t="shared" ref="D99:X99" si="35">SUBTOTAL(9,D87:D98)</f>
        <v>2211.5</v>
      </c>
      <c r="E99" s="6">
        <f t="shared" si="35"/>
        <v>0</v>
      </c>
      <c r="F99" s="131">
        <f t="shared" si="35"/>
        <v>434.24547852223225</v>
      </c>
      <c r="G99" s="131">
        <f t="shared" si="35"/>
        <v>1419.8589938044022</v>
      </c>
      <c r="H99" s="131">
        <f t="shared" si="35"/>
        <v>245.33684217330506</v>
      </c>
      <c r="I99" s="131">
        <f t="shared" si="35"/>
        <v>112.05868550006028</v>
      </c>
      <c r="J99" s="131">
        <f t="shared" si="35"/>
        <v>2211.5</v>
      </c>
      <c r="K99" s="131">
        <f t="shared" ref="K99" si="36">SUBTOTAL(9,K87:K98)</f>
        <v>0</v>
      </c>
      <c r="L99" s="6">
        <f t="shared" si="35"/>
        <v>0</v>
      </c>
      <c r="M99" s="131">
        <f t="shared" si="35"/>
        <v>0</v>
      </c>
      <c r="N99" s="131">
        <f t="shared" si="35"/>
        <v>0</v>
      </c>
      <c r="O99" s="131">
        <f t="shared" si="35"/>
        <v>0</v>
      </c>
      <c r="P99" s="131">
        <f t="shared" si="35"/>
        <v>0</v>
      </c>
      <c r="Q99" s="131">
        <f t="shared" si="35"/>
        <v>0</v>
      </c>
      <c r="R99" s="131">
        <f t="shared" ref="R99" si="37">SUBTOTAL(9,R87:R98)</f>
        <v>0</v>
      </c>
      <c r="S99" s="6">
        <f t="shared" si="35"/>
        <v>0</v>
      </c>
      <c r="T99" s="131">
        <f t="shared" si="35"/>
        <v>0</v>
      </c>
      <c r="U99" s="131">
        <f t="shared" si="35"/>
        <v>0</v>
      </c>
      <c r="V99" s="131">
        <f t="shared" si="35"/>
        <v>0</v>
      </c>
      <c r="W99" s="131">
        <f t="shared" si="35"/>
        <v>0</v>
      </c>
      <c r="X99" s="131">
        <f t="shared" si="35"/>
        <v>0</v>
      </c>
    </row>
    <row r="100" spans="1:24">
      <c r="A100" s="12">
        <f t="shared" si="28"/>
        <v>84</v>
      </c>
      <c r="D100" s="132"/>
      <c r="F100" s="132"/>
      <c r="G100" s="132"/>
      <c r="H100" s="132"/>
      <c r="I100" s="132"/>
      <c r="J100" s="132"/>
      <c r="K100" s="132"/>
      <c r="M100" s="132"/>
      <c r="N100" s="132"/>
      <c r="O100" s="132"/>
      <c r="P100" s="132"/>
      <c r="Q100" s="132"/>
      <c r="R100" s="132"/>
      <c r="T100" s="132"/>
      <c r="U100" s="132"/>
      <c r="V100" s="132"/>
      <c r="W100" s="132"/>
      <c r="X100" s="132"/>
    </row>
    <row r="101" spans="1:24">
      <c r="A101" s="12">
        <f t="shared" si="28"/>
        <v>85</v>
      </c>
      <c r="B101" s="50" t="s">
        <v>646</v>
      </c>
      <c r="C101" s="51" t="s">
        <v>210</v>
      </c>
      <c r="D101" s="130">
        <f>'[2]WP II-D-3.10'!D86</f>
        <v>17227.55</v>
      </c>
      <c r="E101" s="12" t="s">
        <v>200</v>
      </c>
      <c r="F101" s="130">
        <f>SUMIF('II-F Func Factors'!$B:$B,$E101,'II-F Func Factors'!E:E)*$D101</f>
        <v>3382.7654051619634</v>
      </c>
      <c r="G101" s="130">
        <f>SUMIF('II-F Func Factors'!$B:$B,$E101,'II-F Func Factors'!F:F)*$D101</f>
        <v>11060.679090533587</v>
      </c>
      <c r="H101" s="130">
        <f>SUMIF('II-F Func Factors'!$B:$B,$E101,'II-F Func Factors'!G:G)*$D101</f>
        <v>1911.1701177403218</v>
      </c>
      <c r="I101" s="130">
        <f>SUMIF('II-F Func Factors'!$B:$B,$E101,'II-F Func Factors'!H:H)*$D101</f>
        <v>872.93538656412534</v>
      </c>
      <c r="J101" s="130">
        <f t="shared" ref="J101:J112" si="38">SUM(F101:I101)</f>
        <v>17227.549999999996</v>
      </c>
      <c r="K101" s="130">
        <f>'[2]WP II-D-3.10'!E86</f>
        <v>0</v>
      </c>
      <c r="L101" s="12" t="s">
        <v>200</v>
      </c>
      <c r="M101" s="130">
        <f>SUMIF('II-F Func Factors'!$B:$B,$L101,'II-F Func Factors'!E:E)*$K101</f>
        <v>0</v>
      </c>
      <c r="N101" s="130">
        <f>SUMIF('II-F Func Factors'!$B:$B,$L101,'II-F Func Factors'!F:F)*$K101</f>
        <v>0</v>
      </c>
      <c r="O101" s="130">
        <f>SUMIF('II-F Func Factors'!$B:$B,$L101,'II-F Func Factors'!G:G)*$K101</f>
        <v>0</v>
      </c>
      <c r="P101" s="130">
        <f>SUMIF('II-F Func Factors'!$B:$B,$L101,'II-F Func Factors'!H:H)*$K101</f>
        <v>0</v>
      </c>
      <c r="Q101" s="130">
        <f t="shared" ref="Q101:Q112" si="39">SUM(M101:P101)</f>
        <v>0</v>
      </c>
      <c r="R101" s="130">
        <f>'[2]WP II-D-3.10'!F86</f>
        <v>0</v>
      </c>
      <c r="S101" s="12" t="s">
        <v>200</v>
      </c>
      <c r="T101" s="130">
        <f>SUMIF('II-F Func Factors'!$B:$B,$S101,'II-F Func Factors'!E:E)*$R101</f>
        <v>0</v>
      </c>
      <c r="U101" s="130">
        <f>SUMIF('II-F Func Factors'!$B:$B,$S101,'II-F Func Factors'!F:F)*$R101</f>
        <v>0</v>
      </c>
      <c r="V101" s="130">
        <f>SUMIF('II-F Func Factors'!$B:$B,$S101,'II-F Func Factors'!G:G)*$R101</f>
        <v>0</v>
      </c>
      <c r="W101" s="130">
        <f>SUMIF('II-F Func Factors'!$B:$B,$S101,'II-F Func Factors'!H:H)*$R101</f>
        <v>0</v>
      </c>
      <c r="X101" s="130">
        <f t="shared" ref="X101:X112" si="40">SUM(T101:W101)</f>
        <v>0</v>
      </c>
    </row>
    <row r="102" spans="1:24">
      <c r="A102" s="12">
        <f t="shared" si="28"/>
        <v>86</v>
      </c>
      <c r="B102" s="3" t="s">
        <v>45</v>
      </c>
      <c r="C102" s="51" t="s">
        <v>211</v>
      </c>
      <c r="D102" s="130">
        <f>'[2]WP II-D-3.10'!D87</f>
        <v>17068.8</v>
      </c>
      <c r="E102" s="12" t="s">
        <v>200</v>
      </c>
      <c r="F102" s="130">
        <f>SUMIF('II-F Func Factors'!$B:$B,$E102,'II-F Func Factors'!E:E)*$D102</f>
        <v>3351.5935897808172</v>
      </c>
      <c r="G102" s="130">
        <f>SUMIF('II-F Func Factors'!$B:$B,$E102,'II-F Func Factors'!F:F)*$D102</f>
        <v>10958.75613540519</v>
      </c>
      <c r="H102" s="130">
        <f>SUMIF('II-F Func Factors'!$B:$B,$E102,'II-F Func Factors'!G:G)*$D102</f>
        <v>1893.5588929177975</v>
      </c>
      <c r="I102" s="130">
        <f>SUMIF('II-F Func Factors'!$B:$B,$E102,'II-F Func Factors'!H:H)*$D102</f>
        <v>864.89138189619212</v>
      </c>
      <c r="J102" s="130">
        <f t="shared" si="38"/>
        <v>17068.8</v>
      </c>
      <c r="K102" s="130">
        <f>'[2]WP II-D-3.10'!E87</f>
        <v>0</v>
      </c>
      <c r="L102" s="12" t="s">
        <v>200</v>
      </c>
      <c r="M102" s="130">
        <f>SUMIF('II-F Func Factors'!$B:$B,$L102,'II-F Func Factors'!E:E)*$K102</f>
        <v>0</v>
      </c>
      <c r="N102" s="130">
        <f>SUMIF('II-F Func Factors'!$B:$B,$L102,'II-F Func Factors'!F:F)*$K102</f>
        <v>0</v>
      </c>
      <c r="O102" s="130">
        <f>SUMIF('II-F Func Factors'!$B:$B,$L102,'II-F Func Factors'!G:G)*$K102</f>
        <v>0</v>
      </c>
      <c r="P102" s="130">
        <f>SUMIF('II-F Func Factors'!$B:$B,$L102,'II-F Func Factors'!H:H)*$K102</f>
        <v>0</v>
      </c>
      <c r="Q102" s="130">
        <f t="shared" si="39"/>
        <v>0</v>
      </c>
      <c r="R102" s="130">
        <f>'[2]WP II-D-3.10'!F87</f>
        <v>0</v>
      </c>
      <c r="S102" s="12" t="s">
        <v>200</v>
      </c>
      <c r="T102" s="130">
        <f>SUMIF('II-F Func Factors'!$B:$B,$S102,'II-F Func Factors'!E:E)*$R102</f>
        <v>0</v>
      </c>
      <c r="U102" s="130">
        <f>SUMIF('II-F Func Factors'!$B:$B,$S102,'II-F Func Factors'!F:F)*$R102</f>
        <v>0</v>
      </c>
      <c r="V102" s="130">
        <f>SUMIF('II-F Func Factors'!$B:$B,$S102,'II-F Func Factors'!G:G)*$R102</f>
        <v>0</v>
      </c>
      <c r="W102" s="130">
        <f>SUMIF('II-F Func Factors'!$B:$B,$S102,'II-F Func Factors'!H:H)*$R102</f>
        <v>0</v>
      </c>
      <c r="X102" s="130">
        <f t="shared" si="40"/>
        <v>0</v>
      </c>
    </row>
    <row r="103" spans="1:24">
      <c r="A103" s="12">
        <f t="shared" si="28"/>
        <v>87</v>
      </c>
      <c r="B103" s="3" t="s">
        <v>45</v>
      </c>
      <c r="C103" s="51" t="s">
        <v>212</v>
      </c>
      <c r="D103" s="130">
        <f>'[2]WP II-D-3.10'!D88</f>
        <v>0</v>
      </c>
      <c r="E103" s="12" t="s">
        <v>200</v>
      </c>
      <c r="F103" s="130">
        <f>SUMIF('II-F Func Factors'!$B:$B,$E103,'II-F Func Factors'!E:E)*$D103</f>
        <v>0</v>
      </c>
      <c r="G103" s="130">
        <f>SUMIF('II-F Func Factors'!$B:$B,$E103,'II-F Func Factors'!F:F)*$D103</f>
        <v>0</v>
      </c>
      <c r="H103" s="130">
        <f>SUMIF('II-F Func Factors'!$B:$B,$E103,'II-F Func Factors'!G:G)*$D103</f>
        <v>0</v>
      </c>
      <c r="I103" s="130">
        <f>SUMIF('II-F Func Factors'!$B:$B,$E103,'II-F Func Factors'!H:H)*$D103</f>
        <v>0</v>
      </c>
      <c r="J103" s="130">
        <f t="shared" si="38"/>
        <v>0</v>
      </c>
      <c r="K103" s="130">
        <f>'[2]WP II-D-3.10'!E88</f>
        <v>0</v>
      </c>
      <c r="L103" s="12" t="s">
        <v>200</v>
      </c>
      <c r="M103" s="130">
        <f>SUMIF('II-F Func Factors'!$B:$B,$L103,'II-F Func Factors'!E:E)*$K103</f>
        <v>0</v>
      </c>
      <c r="N103" s="130">
        <f>SUMIF('II-F Func Factors'!$B:$B,$L103,'II-F Func Factors'!F:F)*$K103</f>
        <v>0</v>
      </c>
      <c r="O103" s="130">
        <f>SUMIF('II-F Func Factors'!$B:$B,$L103,'II-F Func Factors'!G:G)*$K103</f>
        <v>0</v>
      </c>
      <c r="P103" s="130">
        <f>SUMIF('II-F Func Factors'!$B:$B,$L103,'II-F Func Factors'!H:H)*$K103</f>
        <v>0</v>
      </c>
      <c r="Q103" s="130">
        <f t="shared" si="39"/>
        <v>0</v>
      </c>
      <c r="R103" s="130">
        <f>'[2]WP II-D-3.10'!F88</f>
        <v>0</v>
      </c>
      <c r="S103" s="12" t="s">
        <v>200</v>
      </c>
      <c r="T103" s="130">
        <f>SUMIF('II-F Func Factors'!$B:$B,$S103,'II-F Func Factors'!E:E)*$R103</f>
        <v>0</v>
      </c>
      <c r="U103" s="130">
        <f>SUMIF('II-F Func Factors'!$B:$B,$S103,'II-F Func Factors'!F:F)*$R103</f>
        <v>0</v>
      </c>
      <c r="V103" s="130">
        <f>SUMIF('II-F Func Factors'!$B:$B,$S103,'II-F Func Factors'!G:G)*$R103</f>
        <v>0</v>
      </c>
      <c r="W103" s="130">
        <f>SUMIF('II-F Func Factors'!$B:$B,$S103,'II-F Func Factors'!H:H)*$R103</f>
        <v>0</v>
      </c>
      <c r="X103" s="130">
        <f t="shared" si="40"/>
        <v>0</v>
      </c>
    </row>
    <row r="104" spans="1:24">
      <c r="A104" s="12">
        <f t="shared" si="28"/>
        <v>88</v>
      </c>
      <c r="B104" s="3" t="s">
        <v>45</v>
      </c>
      <c r="C104" s="51" t="s">
        <v>213</v>
      </c>
      <c r="D104" s="130">
        <f>'[2]WP II-D-3.10'!D89</f>
        <v>34830.479999999996</v>
      </c>
      <c r="E104" s="12" t="s">
        <v>200</v>
      </c>
      <c r="F104" s="130">
        <f>SUMIF('II-F Func Factors'!$B:$B,$E104,'II-F Func Factors'!E:E)*$D104</f>
        <v>6839.2396358847109</v>
      </c>
      <c r="G104" s="130">
        <f>SUMIF('II-F Func Factors'!$B:$B,$E104,'II-F Func Factors'!F:F)*$D104</f>
        <v>22362.36504025519</v>
      </c>
      <c r="H104" s="130">
        <f>SUMIF('II-F Func Factors'!$B:$B,$E104,'II-F Func Factors'!G:G)*$D104</f>
        <v>3863.9837099617716</v>
      </c>
      <c r="I104" s="130">
        <f>SUMIF('II-F Func Factors'!$B:$B,$E104,'II-F Func Factors'!H:H)*$D104</f>
        <v>1764.891613898322</v>
      </c>
      <c r="J104" s="130">
        <f t="shared" si="38"/>
        <v>34830.479999999989</v>
      </c>
      <c r="K104" s="130">
        <f>'[2]WP II-D-3.10'!E89</f>
        <v>0</v>
      </c>
      <c r="L104" s="12" t="s">
        <v>200</v>
      </c>
      <c r="M104" s="130">
        <f>SUMIF('II-F Func Factors'!$B:$B,$L104,'II-F Func Factors'!E:E)*$K104</f>
        <v>0</v>
      </c>
      <c r="N104" s="130">
        <f>SUMIF('II-F Func Factors'!$B:$B,$L104,'II-F Func Factors'!F:F)*$K104</f>
        <v>0</v>
      </c>
      <c r="O104" s="130">
        <f>SUMIF('II-F Func Factors'!$B:$B,$L104,'II-F Func Factors'!G:G)*$K104</f>
        <v>0</v>
      </c>
      <c r="P104" s="130">
        <f>SUMIF('II-F Func Factors'!$B:$B,$L104,'II-F Func Factors'!H:H)*$K104</f>
        <v>0</v>
      </c>
      <c r="Q104" s="130">
        <f t="shared" si="39"/>
        <v>0</v>
      </c>
      <c r="R104" s="130">
        <f>'[2]WP II-D-3.10'!F89</f>
        <v>0</v>
      </c>
      <c r="S104" s="12" t="s">
        <v>200</v>
      </c>
      <c r="T104" s="130">
        <f>SUMIF('II-F Func Factors'!$B:$B,$S104,'II-F Func Factors'!E:E)*$R104</f>
        <v>0</v>
      </c>
      <c r="U104" s="130">
        <f>SUMIF('II-F Func Factors'!$B:$B,$S104,'II-F Func Factors'!F:F)*$R104</f>
        <v>0</v>
      </c>
      <c r="V104" s="130">
        <f>SUMIF('II-F Func Factors'!$B:$B,$S104,'II-F Func Factors'!G:G)*$R104</f>
        <v>0</v>
      </c>
      <c r="W104" s="130">
        <f>SUMIF('II-F Func Factors'!$B:$B,$S104,'II-F Func Factors'!H:H)*$R104</f>
        <v>0</v>
      </c>
      <c r="X104" s="130">
        <f t="shared" si="40"/>
        <v>0</v>
      </c>
    </row>
    <row r="105" spans="1:24">
      <c r="A105" s="12">
        <f t="shared" si="28"/>
        <v>89</v>
      </c>
      <c r="B105" s="3" t="s">
        <v>45</v>
      </c>
      <c r="C105" s="51" t="s">
        <v>214</v>
      </c>
      <c r="D105" s="130">
        <f>'[2]WP II-D-3.10'!D90</f>
        <v>0</v>
      </c>
      <c r="E105" s="12" t="s">
        <v>200</v>
      </c>
      <c r="F105" s="130">
        <f>SUMIF('II-F Func Factors'!$B:$B,$E105,'II-F Func Factors'!E:E)*$D105</f>
        <v>0</v>
      </c>
      <c r="G105" s="130">
        <f>SUMIF('II-F Func Factors'!$B:$B,$E105,'II-F Func Factors'!F:F)*$D105</f>
        <v>0</v>
      </c>
      <c r="H105" s="130">
        <f>SUMIF('II-F Func Factors'!$B:$B,$E105,'II-F Func Factors'!G:G)*$D105</f>
        <v>0</v>
      </c>
      <c r="I105" s="130">
        <f>SUMIF('II-F Func Factors'!$B:$B,$E105,'II-F Func Factors'!H:H)*$D105</f>
        <v>0</v>
      </c>
      <c r="J105" s="130">
        <f t="shared" si="38"/>
        <v>0</v>
      </c>
      <c r="K105" s="130">
        <f>'[2]WP II-D-3.10'!E90</f>
        <v>0</v>
      </c>
      <c r="L105" s="12" t="s">
        <v>200</v>
      </c>
      <c r="M105" s="130">
        <f>SUMIF('II-F Func Factors'!$B:$B,$L105,'II-F Func Factors'!E:E)*$K105</f>
        <v>0</v>
      </c>
      <c r="N105" s="130">
        <f>SUMIF('II-F Func Factors'!$B:$B,$L105,'II-F Func Factors'!F:F)*$K105</f>
        <v>0</v>
      </c>
      <c r="O105" s="130">
        <f>SUMIF('II-F Func Factors'!$B:$B,$L105,'II-F Func Factors'!G:G)*$K105</f>
        <v>0</v>
      </c>
      <c r="P105" s="130">
        <f>SUMIF('II-F Func Factors'!$B:$B,$L105,'II-F Func Factors'!H:H)*$K105</f>
        <v>0</v>
      </c>
      <c r="Q105" s="130">
        <f t="shared" si="39"/>
        <v>0</v>
      </c>
      <c r="R105" s="130">
        <f>'[2]WP II-D-3.10'!F90</f>
        <v>0</v>
      </c>
      <c r="S105" s="12" t="s">
        <v>200</v>
      </c>
      <c r="T105" s="130">
        <f>SUMIF('II-F Func Factors'!$B:$B,$S105,'II-F Func Factors'!E:E)*$R105</f>
        <v>0</v>
      </c>
      <c r="U105" s="130">
        <f>SUMIF('II-F Func Factors'!$B:$B,$S105,'II-F Func Factors'!F:F)*$R105</f>
        <v>0</v>
      </c>
      <c r="V105" s="130">
        <f>SUMIF('II-F Func Factors'!$B:$B,$S105,'II-F Func Factors'!G:G)*$R105</f>
        <v>0</v>
      </c>
      <c r="W105" s="130">
        <f>SUMIF('II-F Func Factors'!$B:$B,$S105,'II-F Func Factors'!H:H)*$R105</f>
        <v>0</v>
      </c>
      <c r="X105" s="130">
        <f t="shared" si="40"/>
        <v>0</v>
      </c>
    </row>
    <row r="106" spans="1:24">
      <c r="A106" s="12">
        <f t="shared" si="28"/>
        <v>90</v>
      </c>
      <c r="B106" s="3" t="s">
        <v>45</v>
      </c>
      <c r="C106" s="51" t="s">
        <v>215</v>
      </c>
      <c r="D106" s="130">
        <f>'[2]WP II-D-3.10'!D91</f>
        <v>17379.95</v>
      </c>
      <c r="E106" s="12" t="s">
        <v>200</v>
      </c>
      <c r="F106" s="130">
        <f>SUMIF('II-F Func Factors'!$B:$B,$E106,'II-F Func Factors'!E:E)*$D106</f>
        <v>3412.6903479278635</v>
      </c>
      <c r="G106" s="130">
        <f>SUMIF('II-F Func Factors'!$B:$B,$E106,'II-F Func Factors'!F:F)*$D106</f>
        <v>11158.525127456849</v>
      </c>
      <c r="H106" s="130">
        <f>SUMIF('II-F Func Factors'!$B:$B,$E106,'II-F Func Factors'!G:G)*$D106</f>
        <v>1928.076893569945</v>
      </c>
      <c r="I106" s="130">
        <f>SUMIF('II-F Func Factors'!$B:$B,$E106,'II-F Func Factors'!H:H)*$D106</f>
        <v>880.65763104534142</v>
      </c>
      <c r="J106" s="130">
        <f t="shared" si="38"/>
        <v>17379.95</v>
      </c>
      <c r="K106" s="130">
        <f>'[2]WP II-D-3.10'!E91</f>
        <v>0</v>
      </c>
      <c r="L106" s="12" t="s">
        <v>200</v>
      </c>
      <c r="M106" s="130">
        <f>SUMIF('II-F Func Factors'!$B:$B,$L106,'II-F Func Factors'!E:E)*$K106</f>
        <v>0</v>
      </c>
      <c r="N106" s="130">
        <f>SUMIF('II-F Func Factors'!$B:$B,$L106,'II-F Func Factors'!F:F)*$K106</f>
        <v>0</v>
      </c>
      <c r="O106" s="130">
        <f>SUMIF('II-F Func Factors'!$B:$B,$L106,'II-F Func Factors'!G:G)*$K106</f>
        <v>0</v>
      </c>
      <c r="P106" s="130">
        <f>SUMIF('II-F Func Factors'!$B:$B,$L106,'II-F Func Factors'!H:H)*$K106</f>
        <v>0</v>
      </c>
      <c r="Q106" s="130">
        <f t="shared" si="39"/>
        <v>0</v>
      </c>
      <c r="R106" s="130">
        <f>'[2]WP II-D-3.10'!F91</f>
        <v>0</v>
      </c>
      <c r="S106" s="12" t="s">
        <v>200</v>
      </c>
      <c r="T106" s="130">
        <f>SUMIF('II-F Func Factors'!$B:$B,$S106,'II-F Func Factors'!E:E)*$R106</f>
        <v>0</v>
      </c>
      <c r="U106" s="130">
        <f>SUMIF('II-F Func Factors'!$B:$B,$S106,'II-F Func Factors'!F:F)*$R106</f>
        <v>0</v>
      </c>
      <c r="V106" s="130">
        <f>SUMIF('II-F Func Factors'!$B:$B,$S106,'II-F Func Factors'!G:G)*$R106</f>
        <v>0</v>
      </c>
      <c r="W106" s="130">
        <f>SUMIF('II-F Func Factors'!$B:$B,$S106,'II-F Func Factors'!H:H)*$R106</f>
        <v>0</v>
      </c>
      <c r="X106" s="130">
        <f t="shared" si="40"/>
        <v>0</v>
      </c>
    </row>
    <row r="107" spans="1:24">
      <c r="A107" s="12">
        <f t="shared" si="28"/>
        <v>91</v>
      </c>
      <c r="B107" s="3" t="s">
        <v>45</v>
      </c>
      <c r="C107" s="51" t="s">
        <v>216</v>
      </c>
      <c r="D107" s="130">
        <f>'[2]WP II-D-3.10'!D92</f>
        <v>0</v>
      </c>
      <c r="E107" s="12" t="s">
        <v>200</v>
      </c>
      <c r="F107" s="130">
        <f>SUMIF('II-F Func Factors'!$B:$B,$E107,'II-F Func Factors'!E:E)*$D107</f>
        <v>0</v>
      </c>
      <c r="G107" s="130">
        <f>SUMIF('II-F Func Factors'!$B:$B,$E107,'II-F Func Factors'!F:F)*$D107</f>
        <v>0</v>
      </c>
      <c r="H107" s="130">
        <f>SUMIF('II-F Func Factors'!$B:$B,$E107,'II-F Func Factors'!G:G)*$D107</f>
        <v>0</v>
      </c>
      <c r="I107" s="130">
        <f>SUMIF('II-F Func Factors'!$B:$B,$E107,'II-F Func Factors'!H:H)*$D107</f>
        <v>0</v>
      </c>
      <c r="J107" s="130">
        <f t="shared" si="38"/>
        <v>0</v>
      </c>
      <c r="K107" s="130">
        <f>'[2]WP II-D-3.10'!E92</f>
        <v>0</v>
      </c>
      <c r="L107" s="12" t="s">
        <v>200</v>
      </c>
      <c r="M107" s="130">
        <f>SUMIF('II-F Func Factors'!$B:$B,$L107,'II-F Func Factors'!E:E)*$K107</f>
        <v>0</v>
      </c>
      <c r="N107" s="130">
        <f>SUMIF('II-F Func Factors'!$B:$B,$L107,'II-F Func Factors'!F:F)*$K107</f>
        <v>0</v>
      </c>
      <c r="O107" s="130">
        <f>SUMIF('II-F Func Factors'!$B:$B,$L107,'II-F Func Factors'!G:G)*$K107</f>
        <v>0</v>
      </c>
      <c r="P107" s="130">
        <f>SUMIF('II-F Func Factors'!$B:$B,$L107,'II-F Func Factors'!H:H)*$K107</f>
        <v>0</v>
      </c>
      <c r="Q107" s="130">
        <f t="shared" si="39"/>
        <v>0</v>
      </c>
      <c r="R107" s="130">
        <f>'[2]WP II-D-3.10'!F92</f>
        <v>0</v>
      </c>
      <c r="S107" s="12" t="s">
        <v>200</v>
      </c>
      <c r="T107" s="130">
        <f>SUMIF('II-F Func Factors'!$B:$B,$S107,'II-F Func Factors'!E:E)*$R107</f>
        <v>0</v>
      </c>
      <c r="U107" s="130">
        <f>SUMIF('II-F Func Factors'!$B:$B,$S107,'II-F Func Factors'!F:F)*$R107</f>
        <v>0</v>
      </c>
      <c r="V107" s="130">
        <f>SUMIF('II-F Func Factors'!$B:$B,$S107,'II-F Func Factors'!G:G)*$R107</f>
        <v>0</v>
      </c>
      <c r="W107" s="130">
        <f>SUMIF('II-F Func Factors'!$B:$B,$S107,'II-F Func Factors'!H:H)*$R107</f>
        <v>0</v>
      </c>
      <c r="X107" s="130">
        <f t="shared" si="40"/>
        <v>0</v>
      </c>
    </row>
    <row r="108" spans="1:24">
      <c r="A108" s="12">
        <f t="shared" si="28"/>
        <v>92</v>
      </c>
      <c r="B108" s="3" t="s">
        <v>45</v>
      </c>
      <c r="C108" s="51" t="s">
        <v>217</v>
      </c>
      <c r="D108" s="130">
        <f>'[2]WP II-D-3.10'!D93</f>
        <v>0</v>
      </c>
      <c r="E108" s="12" t="s">
        <v>200</v>
      </c>
      <c r="F108" s="130">
        <f>SUMIF('II-F Func Factors'!$B:$B,$E108,'II-F Func Factors'!E:E)*$D108</f>
        <v>0</v>
      </c>
      <c r="G108" s="130">
        <f>SUMIF('II-F Func Factors'!$B:$B,$E108,'II-F Func Factors'!F:F)*$D108</f>
        <v>0</v>
      </c>
      <c r="H108" s="130">
        <f>SUMIF('II-F Func Factors'!$B:$B,$E108,'II-F Func Factors'!G:G)*$D108</f>
        <v>0</v>
      </c>
      <c r="I108" s="130">
        <f>SUMIF('II-F Func Factors'!$B:$B,$E108,'II-F Func Factors'!H:H)*$D108</f>
        <v>0</v>
      </c>
      <c r="J108" s="130">
        <f t="shared" si="38"/>
        <v>0</v>
      </c>
      <c r="K108" s="130">
        <f>'[2]WP II-D-3.10'!E93</f>
        <v>0</v>
      </c>
      <c r="L108" s="12" t="s">
        <v>200</v>
      </c>
      <c r="M108" s="130">
        <f>SUMIF('II-F Func Factors'!$B:$B,$L108,'II-F Func Factors'!E:E)*$K108</f>
        <v>0</v>
      </c>
      <c r="N108" s="130">
        <f>SUMIF('II-F Func Factors'!$B:$B,$L108,'II-F Func Factors'!F:F)*$K108</f>
        <v>0</v>
      </c>
      <c r="O108" s="130">
        <f>SUMIF('II-F Func Factors'!$B:$B,$L108,'II-F Func Factors'!G:G)*$K108</f>
        <v>0</v>
      </c>
      <c r="P108" s="130">
        <f>SUMIF('II-F Func Factors'!$B:$B,$L108,'II-F Func Factors'!H:H)*$K108</f>
        <v>0</v>
      </c>
      <c r="Q108" s="130">
        <f t="shared" si="39"/>
        <v>0</v>
      </c>
      <c r="R108" s="130">
        <f>'[2]WP II-D-3.10'!F93</f>
        <v>0</v>
      </c>
      <c r="S108" s="12" t="s">
        <v>200</v>
      </c>
      <c r="T108" s="130">
        <f>SUMIF('II-F Func Factors'!$B:$B,$S108,'II-F Func Factors'!E:E)*$R108</f>
        <v>0</v>
      </c>
      <c r="U108" s="130">
        <f>SUMIF('II-F Func Factors'!$B:$B,$S108,'II-F Func Factors'!F:F)*$R108</f>
        <v>0</v>
      </c>
      <c r="V108" s="130">
        <f>SUMIF('II-F Func Factors'!$B:$B,$S108,'II-F Func Factors'!G:G)*$R108</f>
        <v>0</v>
      </c>
      <c r="W108" s="130">
        <f>SUMIF('II-F Func Factors'!$B:$B,$S108,'II-F Func Factors'!H:H)*$R108</f>
        <v>0</v>
      </c>
      <c r="X108" s="130">
        <f t="shared" si="40"/>
        <v>0</v>
      </c>
    </row>
    <row r="109" spans="1:24">
      <c r="A109" s="12">
        <f t="shared" si="28"/>
        <v>93</v>
      </c>
      <c r="B109" s="3" t="s">
        <v>45</v>
      </c>
      <c r="C109" s="51" t="s">
        <v>218</v>
      </c>
      <c r="D109" s="130">
        <f>'[2]WP II-D-3.10'!D94</f>
        <v>35720.25</v>
      </c>
      <c r="E109" s="12" t="s">
        <v>200</v>
      </c>
      <c r="F109" s="130">
        <f>SUMIF('II-F Func Factors'!$B:$B,$E109,'II-F Func Factors'!E:E)*$D109</f>
        <v>7013.9529975960959</v>
      </c>
      <c r="G109" s="130">
        <f>SUMIF('II-F Func Factors'!$B:$B,$E109,'II-F Func Factors'!F:F)*$D109</f>
        <v>22933.627955433731</v>
      </c>
      <c r="H109" s="130">
        <f>SUMIF('II-F Func Factors'!$B:$B,$E109,'II-F Func Factors'!G:G)*$D109</f>
        <v>3962.6919903418498</v>
      </c>
      <c r="I109" s="130">
        <f>SUMIF('II-F Func Factors'!$B:$B,$E109,'II-F Func Factors'!H:H)*$D109</f>
        <v>1809.9770566283194</v>
      </c>
      <c r="J109" s="130">
        <f t="shared" si="38"/>
        <v>35720.25</v>
      </c>
      <c r="K109" s="130">
        <f>'[2]WP II-D-3.10'!E94</f>
        <v>0</v>
      </c>
      <c r="L109" s="12" t="s">
        <v>200</v>
      </c>
      <c r="M109" s="130">
        <f>SUMIF('II-F Func Factors'!$B:$B,$L109,'II-F Func Factors'!E:E)*$K109</f>
        <v>0</v>
      </c>
      <c r="N109" s="130">
        <f>SUMIF('II-F Func Factors'!$B:$B,$L109,'II-F Func Factors'!F:F)*$K109</f>
        <v>0</v>
      </c>
      <c r="O109" s="130">
        <f>SUMIF('II-F Func Factors'!$B:$B,$L109,'II-F Func Factors'!G:G)*$K109</f>
        <v>0</v>
      </c>
      <c r="P109" s="130">
        <f>SUMIF('II-F Func Factors'!$B:$B,$L109,'II-F Func Factors'!H:H)*$K109</f>
        <v>0</v>
      </c>
      <c r="Q109" s="130">
        <f t="shared" si="39"/>
        <v>0</v>
      </c>
      <c r="R109" s="130">
        <f>'[2]WP II-D-3.10'!F94</f>
        <v>0</v>
      </c>
      <c r="S109" s="12" t="s">
        <v>200</v>
      </c>
      <c r="T109" s="130">
        <f>SUMIF('II-F Func Factors'!$B:$B,$S109,'II-F Func Factors'!E:E)*$R109</f>
        <v>0</v>
      </c>
      <c r="U109" s="130">
        <f>SUMIF('II-F Func Factors'!$B:$B,$S109,'II-F Func Factors'!F:F)*$R109</f>
        <v>0</v>
      </c>
      <c r="V109" s="130">
        <f>SUMIF('II-F Func Factors'!$B:$B,$S109,'II-F Func Factors'!G:G)*$R109</f>
        <v>0</v>
      </c>
      <c r="W109" s="130">
        <f>SUMIF('II-F Func Factors'!$B:$B,$S109,'II-F Func Factors'!H:H)*$R109</f>
        <v>0</v>
      </c>
      <c r="X109" s="130">
        <f t="shared" si="40"/>
        <v>0</v>
      </c>
    </row>
    <row r="110" spans="1:24">
      <c r="A110" s="12">
        <f t="shared" si="28"/>
        <v>94</v>
      </c>
      <c r="B110" s="3" t="s">
        <v>45</v>
      </c>
      <c r="C110" s="51" t="s">
        <v>219</v>
      </c>
      <c r="D110" s="130">
        <f>'[2]WP II-D-3.10'!D95</f>
        <v>53408.75</v>
      </c>
      <c r="E110" s="12" t="s">
        <v>200</v>
      </c>
      <c r="F110" s="130">
        <f>SUMIF('II-F Func Factors'!$B:$B,$E110,'II-F Func Factors'!E:E)*$D110</f>
        <v>10487.229573151377</v>
      </c>
      <c r="G110" s="130">
        <f>SUMIF('II-F Func Factors'!$B:$B,$E110,'II-F Func Factors'!F:F)*$D110</f>
        <v>34290.252785598401</v>
      </c>
      <c r="H110" s="130">
        <f>SUMIF('II-F Func Factors'!$B:$B,$E110,'II-F Func Factors'!G:G)*$D110</f>
        <v>5924.9984487558249</v>
      </c>
      <c r="I110" s="130">
        <f>SUMIF('II-F Func Factors'!$B:$B,$E110,'II-F Func Factors'!H:H)*$D110</f>
        <v>2706.2691924943902</v>
      </c>
      <c r="J110" s="130">
        <f t="shared" si="38"/>
        <v>53408.75</v>
      </c>
      <c r="K110" s="130">
        <f>'[2]WP II-D-3.10'!E95</f>
        <v>0</v>
      </c>
      <c r="L110" s="12" t="s">
        <v>200</v>
      </c>
      <c r="M110" s="130">
        <f>SUMIF('II-F Func Factors'!$B:$B,$L110,'II-F Func Factors'!E:E)*$K110</f>
        <v>0</v>
      </c>
      <c r="N110" s="130">
        <f>SUMIF('II-F Func Factors'!$B:$B,$L110,'II-F Func Factors'!F:F)*$K110</f>
        <v>0</v>
      </c>
      <c r="O110" s="130">
        <f>SUMIF('II-F Func Factors'!$B:$B,$L110,'II-F Func Factors'!G:G)*$K110</f>
        <v>0</v>
      </c>
      <c r="P110" s="130">
        <f>SUMIF('II-F Func Factors'!$B:$B,$L110,'II-F Func Factors'!H:H)*$K110</f>
        <v>0</v>
      </c>
      <c r="Q110" s="130">
        <f t="shared" si="39"/>
        <v>0</v>
      </c>
      <c r="R110" s="130">
        <f>'[2]WP II-D-3.10'!F95</f>
        <v>0</v>
      </c>
      <c r="S110" s="12" t="s">
        <v>200</v>
      </c>
      <c r="T110" s="130">
        <f>SUMIF('II-F Func Factors'!$B:$B,$S110,'II-F Func Factors'!E:E)*$R110</f>
        <v>0</v>
      </c>
      <c r="U110" s="130">
        <f>SUMIF('II-F Func Factors'!$B:$B,$S110,'II-F Func Factors'!F:F)*$R110</f>
        <v>0</v>
      </c>
      <c r="V110" s="130">
        <f>SUMIF('II-F Func Factors'!$B:$B,$S110,'II-F Func Factors'!G:G)*$R110</f>
        <v>0</v>
      </c>
      <c r="W110" s="130">
        <f>SUMIF('II-F Func Factors'!$B:$B,$S110,'II-F Func Factors'!H:H)*$R110</f>
        <v>0</v>
      </c>
      <c r="X110" s="130">
        <f t="shared" si="40"/>
        <v>0</v>
      </c>
    </row>
    <row r="111" spans="1:24">
      <c r="A111" s="12">
        <f t="shared" si="28"/>
        <v>95</v>
      </c>
      <c r="B111" s="3" t="s">
        <v>45</v>
      </c>
      <c r="C111" s="51" t="s">
        <v>220</v>
      </c>
      <c r="D111" s="130">
        <f>'[2]WP II-D-3.10'!D96</f>
        <v>17658.32</v>
      </c>
      <c r="E111" s="12" t="s">
        <v>200</v>
      </c>
      <c r="F111" s="130">
        <f>SUMIF('II-F Func Factors'!$B:$B,$E111,'II-F Func Factors'!E:E)*$D111</f>
        <v>3467.3504943697508</v>
      </c>
      <c r="G111" s="130">
        <f>SUMIF('II-F Func Factors'!$B:$B,$E111,'II-F Func Factors'!F:F)*$D111</f>
        <v>11337.248233088922</v>
      </c>
      <c r="H111" s="130">
        <f>SUMIF('II-F Func Factors'!$B:$B,$E111,'II-F Func Factors'!G:G)*$D111</f>
        <v>1958.9583843028336</v>
      </c>
      <c r="I111" s="130">
        <f>SUMIF('II-F Func Factors'!$B:$B,$E111,'II-F Func Factors'!H:H)*$D111</f>
        <v>894.76288823849166</v>
      </c>
      <c r="J111" s="130">
        <f t="shared" si="38"/>
        <v>17658.32</v>
      </c>
      <c r="K111" s="130">
        <f>'[2]WP II-D-3.10'!E96</f>
        <v>0</v>
      </c>
      <c r="L111" s="12" t="s">
        <v>200</v>
      </c>
      <c r="M111" s="130">
        <f>SUMIF('II-F Func Factors'!$B:$B,$L111,'II-F Func Factors'!E:E)*$K111</f>
        <v>0</v>
      </c>
      <c r="N111" s="130">
        <f>SUMIF('II-F Func Factors'!$B:$B,$L111,'II-F Func Factors'!F:F)*$K111</f>
        <v>0</v>
      </c>
      <c r="O111" s="130">
        <f>SUMIF('II-F Func Factors'!$B:$B,$L111,'II-F Func Factors'!G:G)*$K111</f>
        <v>0</v>
      </c>
      <c r="P111" s="130">
        <f>SUMIF('II-F Func Factors'!$B:$B,$L111,'II-F Func Factors'!H:H)*$K111</f>
        <v>0</v>
      </c>
      <c r="Q111" s="130">
        <f t="shared" si="39"/>
        <v>0</v>
      </c>
      <c r="R111" s="130">
        <f>'[2]WP II-D-3.10'!F96</f>
        <v>0</v>
      </c>
      <c r="S111" s="12" t="s">
        <v>200</v>
      </c>
      <c r="T111" s="130">
        <f>SUMIF('II-F Func Factors'!$B:$B,$S111,'II-F Func Factors'!E:E)*$R111</f>
        <v>0</v>
      </c>
      <c r="U111" s="130">
        <f>SUMIF('II-F Func Factors'!$B:$B,$S111,'II-F Func Factors'!F:F)*$R111</f>
        <v>0</v>
      </c>
      <c r="V111" s="130">
        <f>SUMIF('II-F Func Factors'!$B:$B,$S111,'II-F Func Factors'!G:G)*$R111</f>
        <v>0</v>
      </c>
      <c r="W111" s="130">
        <f>SUMIF('II-F Func Factors'!$B:$B,$S111,'II-F Func Factors'!H:H)*$R111</f>
        <v>0</v>
      </c>
      <c r="X111" s="130">
        <f t="shared" si="40"/>
        <v>0</v>
      </c>
    </row>
    <row r="112" spans="1:24">
      <c r="A112" s="12">
        <f t="shared" si="28"/>
        <v>96</v>
      </c>
      <c r="B112" s="3" t="s">
        <v>45</v>
      </c>
      <c r="C112" s="51" t="s">
        <v>221</v>
      </c>
      <c r="D112" s="130">
        <f>'[2]WP II-D-3.10'!D97</f>
        <v>18069.93</v>
      </c>
      <c r="E112" s="12" t="s">
        <v>200</v>
      </c>
      <c r="F112" s="130">
        <f>SUMIF('II-F Func Factors'!$B:$B,$E112,'II-F Func Factors'!E:E)*$D112</f>
        <v>3548.1733663636628</v>
      </c>
      <c r="G112" s="130">
        <f>SUMIF('II-F Func Factors'!$B:$B,$E112,'II-F Func Factors'!F:F)*$D112</f>
        <v>11601.515997248918</v>
      </c>
      <c r="H112" s="130">
        <f>SUMIF('II-F Func Factors'!$B:$B,$E112,'II-F Func Factors'!G:G)*$D112</f>
        <v>2004.621100833222</v>
      </c>
      <c r="I112" s="130">
        <f>SUMIF('II-F Func Factors'!$B:$B,$E112,'II-F Func Factors'!H:H)*$D112</f>
        <v>915.61953555419586</v>
      </c>
      <c r="J112" s="130">
        <f t="shared" si="38"/>
        <v>18069.93</v>
      </c>
      <c r="K112" s="130">
        <f>'[2]WP II-D-3.10'!E97</f>
        <v>0</v>
      </c>
      <c r="L112" s="12" t="s">
        <v>200</v>
      </c>
      <c r="M112" s="130">
        <f>SUMIF('II-F Func Factors'!$B:$B,$L112,'II-F Func Factors'!E:E)*$K112</f>
        <v>0</v>
      </c>
      <c r="N112" s="130">
        <f>SUMIF('II-F Func Factors'!$B:$B,$L112,'II-F Func Factors'!F:F)*$K112</f>
        <v>0</v>
      </c>
      <c r="O112" s="130">
        <f>SUMIF('II-F Func Factors'!$B:$B,$L112,'II-F Func Factors'!G:G)*$K112</f>
        <v>0</v>
      </c>
      <c r="P112" s="130">
        <f>SUMIF('II-F Func Factors'!$B:$B,$L112,'II-F Func Factors'!H:H)*$K112</f>
        <v>0</v>
      </c>
      <c r="Q112" s="130">
        <f t="shared" si="39"/>
        <v>0</v>
      </c>
      <c r="R112" s="130">
        <f>'[2]WP II-D-3.10'!F97</f>
        <v>0</v>
      </c>
      <c r="S112" s="12" t="s">
        <v>200</v>
      </c>
      <c r="T112" s="130">
        <f>SUMIF('II-F Func Factors'!$B:$B,$S112,'II-F Func Factors'!E:E)*$R112</f>
        <v>0</v>
      </c>
      <c r="U112" s="130">
        <f>SUMIF('II-F Func Factors'!$B:$B,$S112,'II-F Func Factors'!F:F)*$R112</f>
        <v>0</v>
      </c>
      <c r="V112" s="130">
        <f>SUMIF('II-F Func Factors'!$B:$B,$S112,'II-F Func Factors'!G:G)*$R112</f>
        <v>0</v>
      </c>
      <c r="W112" s="130">
        <f>SUMIF('II-F Func Factors'!$B:$B,$S112,'II-F Func Factors'!H:H)*$R112</f>
        <v>0</v>
      </c>
      <c r="X112" s="130">
        <f t="shared" si="40"/>
        <v>0</v>
      </c>
    </row>
    <row r="113" spans="1:24">
      <c r="A113" s="12">
        <f t="shared" si="28"/>
        <v>97</v>
      </c>
      <c r="B113" s="3" t="s">
        <v>45</v>
      </c>
      <c r="C113" s="1" t="s">
        <v>647</v>
      </c>
      <c r="D113" s="131">
        <f t="shared" ref="D113:X113" si="41">SUBTOTAL(9,D101:D112)</f>
        <v>211364.02999999997</v>
      </c>
      <c r="E113" s="6">
        <f t="shared" si="41"/>
        <v>0</v>
      </c>
      <c r="F113" s="131">
        <f t="shared" si="41"/>
        <v>41502.995410236232</v>
      </c>
      <c r="G113" s="131">
        <f t="shared" si="41"/>
        <v>135702.9703650208</v>
      </c>
      <c r="H113" s="131">
        <f t="shared" si="41"/>
        <v>23448.059538423564</v>
      </c>
      <c r="I113" s="131">
        <f t="shared" si="41"/>
        <v>10710.004686319378</v>
      </c>
      <c r="J113" s="131">
        <f t="shared" si="41"/>
        <v>211364.02999999997</v>
      </c>
      <c r="K113" s="131">
        <f t="shared" ref="K113" si="42">SUBTOTAL(9,K101:K112)</f>
        <v>0</v>
      </c>
      <c r="L113" s="6">
        <f t="shared" si="41"/>
        <v>0</v>
      </c>
      <c r="M113" s="131">
        <f t="shared" si="41"/>
        <v>0</v>
      </c>
      <c r="N113" s="131">
        <f t="shared" si="41"/>
        <v>0</v>
      </c>
      <c r="O113" s="131">
        <f t="shared" si="41"/>
        <v>0</v>
      </c>
      <c r="P113" s="131">
        <f t="shared" si="41"/>
        <v>0</v>
      </c>
      <c r="Q113" s="131">
        <f t="shared" si="41"/>
        <v>0</v>
      </c>
      <c r="R113" s="131">
        <f t="shared" ref="R113" si="43">SUBTOTAL(9,R101:R112)</f>
        <v>0</v>
      </c>
      <c r="S113" s="6">
        <f t="shared" si="41"/>
        <v>0</v>
      </c>
      <c r="T113" s="131">
        <f t="shared" si="41"/>
        <v>0</v>
      </c>
      <c r="U113" s="131">
        <f t="shared" si="41"/>
        <v>0</v>
      </c>
      <c r="V113" s="131">
        <f t="shared" si="41"/>
        <v>0</v>
      </c>
      <c r="W113" s="131">
        <f t="shared" si="41"/>
        <v>0</v>
      </c>
      <c r="X113" s="131">
        <f t="shared" si="41"/>
        <v>0</v>
      </c>
    </row>
    <row r="114" spans="1:24">
      <c r="A114" s="12">
        <f t="shared" si="28"/>
        <v>98</v>
      </c>
    </row>
    <row r="115" spans="1:24">
      <c r="A115" s="12">
        <f>A114+1</f>
        <v>99</v>
      </c>
    </row>
    <row r="116" spans="1:24" ht="38.049999999999997" customHeight="1">
      <c r="A116" s="12">
        <f>A115+1</f>
        <v>100</v>
      </c>
      <c r="B116" s="153" t="s">
        <v>648</v>
      </c>
      <c r="C116" s="153"/>
      <c r="D116" s="153"/>
      <c r="E116" s="153"/>
      <c r="F116" s="153"/>
      <c r="G116" s="153"/>
      <c r="H116" s="153"/>
      <c r="I116" s="153"/>
    </row>
    <row r="123" spans="1:24">
      <c r="B123" s="150" t="s">
        <v>741</v>
      </c>
      <c r="C123" s="151"/>
      <c r="D123" s="151"/>
      <c r="E123" s="152"/>
    </row>
    <row r="124" spans="1:24" ht="11.55" thickBot="1">
      <c r="A124" s="121"/>
      <c r="B124" s="121"/>
      <c r="C124" s="121"/>
      <c r="D124" s="121"/>
      <c r="E124" s="121"/>
      <c r="F124" s="121"/>
      <c r="G124" s="121"/>
      <c r="H124" s="121"/>
      <c r="I124" s="121"/>
      <c r="J124" s="121"/>
      <c r="K124" s="121"/>
      <c r="L124" s="121"/>
      <c r="M124" s="121"/>
      <c r="N124" s="121"/>
      <c r="O124" s="121"/>
      <c r="P124" s="121"/>
      <c r="Q124" s="121"/>
      <c r="R124" s="121"/>
      <c r="S124" s="121"/>
      <c r="T124" s="121"/>
      <c r="U124" s="121"/>
      <c r="V124" s="121"/>
      <c r="W124" s="121"/>
      <c r="X124" s="121"/>
    </row>
    <row r="125" spans="1:24">
      <c r="A125" s="122"/>
      <c r="B125" s="122"/>
      <c r="C125" s="122"/>
      <c r="D125" s="108" t="s">
        <v>38</v>
      </c>
      <c r="E125" s="108" t="s">
        <v>39</v>
      </c>
      <c r="F125" s="108" t="s">
        <v>40</v>
      </c>
      <c r="G125" s="108" t="s">
        <v>63</v>
      </c>
      <c r="H125" s="108" t="s">
        <v>64</v>
      </c>
      <c r="I125" s="108" t="s">
        <v>65</v>
      </c>
      <c r="J125" s="108" t="s">
        <v>66</v>
      </c>
      <c r="K125" s="108" t="s">
        <v>67</v>
      </c>
      <c r="L125" s="108" t="s">
        <v>68</v>
      </c>
      <c r="M125" s="108" t="s">
        <v>91</v>
      </c>
      <c r="N125" s="108" t="s">
        <v>92</v>
      </c>
      <c r="O125" s="108" t="s">
        <v>93</v>
      </c>
      <c r="P125" s="108" t="s">
        <v>94</v>
      </c>
      <c r="Q125" s="108" t="s">
        <v>280</v>
      </c>
      <c r="R125" s="108" t="s">
        <v>281</v>
      </c>
      <c r="S125" s="108" t="s">
        <v>299</v>
      </c>
      <c r="T125" s="108" t="s">
        <v>300</v>
      </c>
      <c r="U125" s="108" t="s">
        <v>326</v>
      </c>
      <c r="V125" s="108" t="s">
        <v>327</v>
      </c>
      <c r="W125" s="108" t="s">
        <v>328</v>
      </c>
      <c r="X125" s="108" t="s">
        <v>329</v>
      </c>
    </row>
    <row r="126" spans="1:24" ht="11.55" thickBot="1">
      <c r="A126" s="121"/>
      <c r="B126" s="121"/>
      <c r="C126" s="121"/>
      <c r="D126" s="121"/>
      <c r="E126" s="121"/>
      <c r="F126" s="121"/>
      <c r="G126" s="121"/>
      <c r="H126" s="121"/>
      <c r="I126" s="121"/>
      <c r="J126" s="121"/>
      <c r="K126" s="121"/>
      <c r="L126" s="121"/>
      <c r="M126" s="121"/>
      <c r="N126" s="121"/>
      <c r="O126" s="121"/>
      <c r="P126" s="121"/>
      <c r="Q126" s="121"/>
      <c r="R126" s="121"/>
      <c r="S126" s="121"/>
      <c r="T126" s="121"/>
      <c r="U126" s="121"/>
      <c r="V126" s="121"/>
      <c r="W126" s="121"/>
      <c r="X126" s="121"/>
    </row>
    <row r="127" spans="1:24" ht="11.55" thickBot="1">
      <c r="A127" s="136" t="s">
        <v>41</v>
      </c>
      <c r="B127" s="136" t="s">
        <v>42</v>
      </c>
      <c r="C127" s="136" t="s">
        <v>334</v>
      </c>
      <c r="D127" s="136" t="s">
        <v>630</v>
      </c>
      <c r="E127" s="136"/>
      <c r="F127" s="136"/>
      <c r="G127" s="136"/>
      <c r="H127" s="136"/>
      <c r="I127" s="136"/>
      <c r="J127" s="136"/>
      <c r="K127" s="136" t="s">
        <v>631</v>
      </c>
      <c r="L127" s="136"/>
      <c r="M127" s="136"/>
      <c r="N127" s="136"/>
      <c r="O127" s="136"/>
      <c r="P127" s="136"/>
      <c r="Q127" s="136"/>
      <c r="R127" s="136" t="s">
        <v>632</v>
      </c>
      <c r="S127" s="136"/>
      <c r="T127" s="136"/>
      <c r="U127" s="136"/>
      <c r="V127" s="136"/>
      <c r="W127" s="136"/>
      <c r="X127" s="136"/>
    </row>
    <row r="128" spans="1:24" ht="22.45" thickBot="1">
      <c r="A128" s="136"/>
      <c r="B128" s="136"/>
      <c r="C128" s="136"/>
      <c r="D128" s="123" t="s">
        <v>96</v>
      </c>
      <c r="E128" s="123" t="s">
        <v>633</v>
      </c>
      <c r="F128" s="123" t="s">
        <v>73</v>
      </c>
      <c r="G128" s="123" t="s">
        <v>74</v>
      </c>
      <c r="H128" s="123" t="s">
        <v>75</v>
      </c>
      <c r="I128" s="123" t="s">
        <v>76</v>
      </c>
      <c r="J128" s="123" t="s">
        <v>289</v>
      </c>
      <c r="K128" s="123" t="s">
        <v>96</v>
      </c>
      <c r="L128" s="123" t="s">
        <v>633</v>
      </c>
      <c r="M128" s="123" t="s">
        <v>73</v>
      </c>
      <c r="N128" s="123" t="s">
        <v>74</v>
      </c>
      <c r="O128" s="123" t="s">
        <v>75</v>
      </c>
      <c r="P128" s="123" t="s">
        <v>76</v>
      </c>
      <c r="Q128" s="123" t="s">
        <v>289</v>
      </c>
      <c r="R128" s="123" t="s">
        <v>96</v>
      </c>
      <c r="S128" s="123" t="s">
        <v>633</v>
      </c>
      <c r="T128" s="123" t="s">
        <v>73</v>
      </c>
      <c r="U128" s="123" t="s">
        <v>74</v>
      </c>
      <c r="V128" s="123" t="s">
        <v>75</v>
      </c>
      <c r="W128" s="123" t="s">
        <v>76</v>
      </c>
      <c r="X128" s="123" t="s">
        <v>289</v>
      </c>
    </row>
    <row r="129" spans="1:24">
      <c r="A129" s="124">
        <v>1</v>
      </c>
      <c r="B129" s="126" t="s">
        <v>634</v>
      </c>
      <c r="C129" s="119">
        <v>45292</v>
      </c>
      <c r="D129" s="130">
        <f>'[2]WP II-D-3.10'!D113</f>
        <v>62028.54</v>
      </c>
      <c r="E129" s="124" t="s">
        <v>200</v>
      </c>
      <c r="F129" s="130">
        <f>SUMIF('II-F Func Factors'!$B:$B,$E129,'II-F Func Factors'!E:E)*$D129</f>
        <v>12179.793368453729</v>
      </c>
      <c r="G129" s="130">
        <f>SUMIF('II-F Func Factors'!$B:$B,$E129,'II-F Func Factors'!F:F)*$D129</f>
        <v>39824.454167558724</v>
      </c>
      <c r="H129" s="130">
        <f>SUMIF('II-F Func Factors'!$B:$B,$E129,'II-F Func Factors'!G:G)*$D129</f>
        <v>6881.25079277438</v>
      </c>
      <c r="I129" s="130">
        <f>SUMIF('II-F Func Factors'!$B:$B,$E129,'II-F Func Factors'!H:H)*$D129</f>
        <v>3143.0416712131623</v>
      </c>
      <c r="J129" s="130">
        <f t="shared" ref="J129:J140" si="44">SUM(F129:I129)</f>
        <v>62028.539999999994</v>
      </c>
      <c r="K129" s="130">
        <f>'[2]WP II-D-3.10'!E113</f>
        <v>872.49</v>
      </c>
      <c r="L129" s="124" t="s">
        <v>200</v>
      </c>
      <c r="M129" s="130">
        <f>SUMIF('II-F Func Factors'!$B:$B,$L129,'II-F Func Factors'!E:E)*$K129</f>
        <v>171.32029733477839</v>
      </c>
      <c r="N129" s="130">
        <f>SUMIF('II-F Func Factors'!$B:$B,$L129,'II-F Func Factors'!F:F)*$K129</f>
        <v>560.1685613856672</v>
      </c>
      <c r="O129" s="130">
        <f>SUMIF('II-F Func Factors'!$B:$B,$L129,'II-F Func Factors'!G:G)*$K129</f>
        <v>96.791291624592787</v>
      </c>
      <c r="P129" s="130">
        <f>SUMIF('II-F Func Factors'!$B:$B,$L129,'II-F Func Factors'!H:H)*$K129</f>
        <v>44.209849654961609</v>
      </c>
      <c r="Q129" s="130">
        <f t="shared" ref="Q129:Q140" si="45">SUM(M129:P129)</f>
        <v>872.49</v>
      </c>
      <c r="R129" s="130">
        <f>'[2]WP II-D-3.10'!$F113</f>
        <v>90.58</v>
      </c>
      <c r="S129" s="124" t="s">
        <v>200</v>
      </c>
      <c r="T129" s="130">
        <f>SUMIF('II-F Func Factors'!$B:$B,$S129,'II-F Func Factors'!E:E)*$R129</f>
        <v>17.78609787227845</v>
      </c>
      <c r="U129" s="130">
        <f>SUMIF('II-F Func Factors'!$B:$B,$S129,'II-F Func Factors'!F:F)*$R129</f>
        <v>58.15547260176475</v>
      </c>
      <c r="V129" s="130">
        <f>SUMIF('II-F Func Factors'!$B:$B,$S129,'II-F Func Factors'!G:G)*$R129</f>
        <v>10.048659807396778</v>
      </c>
      <c r="W129" s="130">
        <f>SUMIF('II-F Func Factors'!$B:$B,$S129,'II-F Func Factors'!H:H)*$R129</f>
        <v>4.5897697185600093</v>
      </c>
      <c r="X129" s="130">
        <f t="shared" ref="X129:X140" si="46">SUM(T129:W129)</f>
        <v>90.579999999999984</v>
      </c>
    </row>
    <row r="130" spans="1:24">
      <c r="A130" s="124">
        <f>A129+1</f>
        <v>2</v>
      </c>
      <c r="B130" s="120" t="s">
        <v>45</v>
      </c>
      <c r="C130" s="119">
        <v>45323</v>
      </c>
      <c r="D130" s="130">
        <f>'[2]WP II-D-3.10'!D114</f>
        <v>57488.5</v>
      </c>
      <c r="E130" s="124" t="s">
        <v>200</v>
      </c>
      <c r="F130" s="130">
        <f>SUMIF('II-F Func Factors'!$B:$B,$E130,'II-F Func Factors'!E:E)*$D130</f>
        <v>11288.320683710308</v>
      </c>
      <c r="G130" s="130">
        <f>SUMIF('II-F Func Factors'!$B:$B,$E130,'II-F Func Factors'!F:F)*$D130</f>
        <v>36909.592478102815</v>
      </c>
      <c r="H130" s="130">
        <f>SUMIF('II-F Func Factors'!$B:$B,$E130,'II-F Func Factors'!G:G)*$D130</f>
        <v>6377.5930595885366</v>
      </c>
      <c r="I130" s="130">
        <f>SUMIF('II-F Func Factors'!$B:$B,$E130,'II-F Func Factors'!H:H)*$D130</f>
        <v>2912.9937785983338</v>
      </c>
      <c r="J130" s="130">
        <f t="shared" si="44"/>
        <v>57488.499999999993</v>
      </c>
      <c r="K130" s="130">
        <f>'[2]WP II-D-3.10'!E114</f>
        <v>812.6099999999999</v>
      </c>
      <c r="L130" s="124" t="s">
        <v>200</v>
      </c>
      <c r="M130" s="130">
        <f>SUMIF('II-F Func Factors'!$B:$B,$L130,'II-F Func Factors'!E:E)*$K130</f>
        <v>159.56238675195618</v>
      </c>
      <c r="N130" s="130">
        <f>SUMIF('II-F Func Factors'!$B:$B,$L130,'II-F Func Factors'!F:F)*$K130</f>
        <v>521.72354372841744</v>
      </c>
      <c r="O130" s="130">
        <f>SUMIF('II-F Func Factors'!$B:$B,$L130,'II-F Func Factors'!G:G)*$K130</f>
        <v>90.148393089961289</v>
      </c>
      <c r="P130" s="130">
        <f>SUMIF('II-F Func Factors'!$B:$B,$L130,'II-F Func Factors'!H:H)*$K130</f>
        <v>41.175676429664918</v>
      </c>
      <c r="Q130" s="130">
        <f t="shared" si="45"/>
        <v>812.60999999999979</v>
      </c>
      <c r="R130" s="130">
        <f>'[2]WP II-D-3.10'!$F114</f>
        <v>137.69999999999999</v>
      </c>
      <c r="S130" s="124" t="s">
        <v>200</v>
      </c>
      <c r="T130" s="130">
        <f>SUMIF('II-F Func Factors'!$B:$B,$S130,'II-F Func Factors'!E:E)*$R130</f>
        <v>27.038481751079075</v>
      </c>
      <c r="U130" s="130">
        <f>SUMIF('II-F Func Factors'!$B:$B,$S130,'II-F Func Factors'!F:F)*$R130</f>
        <v>88.40813178696186</v>
      </c>
      <c r="V130" s="130">
        <f>SUMIF('II-F Func Factors'!$B:$B,$S130,'II-F Func Factors'!G:G)*$R130</f>
        <v>15.276004145269773</v>
      </c>
      <c r="W130" s="130">
        <f>SUMIF('II-F Func Factors'!$B:$B,$S130,'II-F Func Factors'!H:H)*$R130</f>
        <v>6.9773823166892601</v>
      </c>
      <c r="X130" s="130">
        <f t="shared" si="46"/>
        <v>137.69999999999999</v>
      </c>
    </row>
    <row r="131" spans="1:24">
      <c r="A131" s="124">
        <f t="shared" ref="A131:A194" si="47">A130+1</f>
        <v>3</v>
      </c>
      <c r="B131" s="120" t="s">
        <v>45</v>
      </c>
      <c r="C131" s="119">
        <v>45352</v>
      </c>
      <c r="D131" s="130">
        <f>'[2]WP II-D-3.10'!D115</f>
        <v>0</v>
      </c>
      <c r="E131" s="124" t="s">
        <v>200</v>
      </c>
      <c r="F131" s="130">
        <f>SUMIF('II-F Func Factors'!$B:$B,$E131,'II-F Func Factors'!E:E)*$D131</f>
        <v>0</v>
      </c>
      <c r="G131" s="130">
        <f>SUMIF('II-F Func Factors'!$B:$B,$E131,'II-F Func Factors'!F:F)*$D131</f>
        <v>0</v>
      </c>
      <c r="H131" s="130">
        <f>SUMIF('II-F Func Factors'!$B:$B,$E131,'II-F Func Factors'!G:G)*$D131</f>
        <v>0</v>
      </c>
      <c r="I131" s="130">
        <f>SUMIF('II-F Func Factors'!$B:$B,$E131,'II-F Func Factors'!H:H)*$D131</f>
        <v>0</v>
      </c>
      <c r="J131" s="130">
        <f t="shared" si="44"/>
        <v>0</v>
      </c>
      <c r="K131" s="130">
        <f>'[2]WP II-D-3.10'!E115</f>
        <v>0</v>
      </c>
      <c r="L131" s="124" t="s">
        <v>200</v>
      </c>
      <c r="M131" s="130">
        <f>SUMIF('II-F Func Factors'!$B:$B,$L131,'II-F Func Factors'!E:E)*$K131</f>
        <v>0</v>
      </c>
      <c r="N131" s="130">
        <f>SUMIF('II-F Func Factors'!$B:$B,$L131,'II-F Func Factors'!F:F)*$K131</f>
        <v>0</v>
      </c>
      <c r="O131" s="130">
        <f>SUMIF('II-F Func Factors'!$B:$B,$L131,'II-F Func Factors'!G:G)*$K131</f>
        <v>0</v>
      </c>
      <c r="P131" s="130">
        <f>SUMIF('II-F Func Factors'!$B:$B,$L131,'II-F Func Factors'!H:H)*$K131</f>
        <v>0</v>
      </c>
      <c r="Q131" s="130">
        <f t="shared" si="45"/>
        <v>0</v>
      </c>
      <c r="R131" s="130">
        <f>'[2]WP II-D-3.10'!$F115</f>
        <v>0</v>
      </c>
      <c r="S131" s="124" t="s">
        <v>200</v>
      </c>
      <c r="T131" s="130">
        <f>SUMIF('II-F Func Factors'!$B:$B,$S131,'II-F Func Factors'!E:E)*$R131</f>
        <v>0</v>
      </c>
      <c r="U131" s="130">
        <f>SUMIF('II-F Func Factors'!$B:$B,$S131,'II-F Func Factors'!F:F)*$R131</f>
        <v>0</v>
      </c>
      <c r="V131" s="130">
        <f>SUMIF('II-F Func Factors'!$B:$B,$S131,'II-F Func Factors'!G:G)*$R131</f>
        <v>0</v>
      </c>
      <c r="W131" s="130">
        <f>SUMIF('II-F Func Factors'!$B:$B,$S131,'II-F Func Factors'!H:H)*$R131</f>
        <v>0</v>
      </c>
      <c r="X131" s="130">
        <f t="shared" si="46"/>
        <v>0</v>
      </c>
    </row>
    <row r="132" spans="1:24">
      <c r="A132" s="124">
        <f t="shared" si="47"/>
        <v>4</v>
      </c>
      <c r="B132" s="120" t="s">
        <v>45</v>
      </c>
      <c r="C132" s="119">
        <v>45383</v>
      </c>
      <c r="D132" s="130">
        <f>'[2]WP II-D-3.10'!D116</f>
        <v>0</v>
      </c>
      <c r="E132" s="124" t="s">
        <v>200</v>
      </c>
      <c r="F132" s="130">
        <f>SUMIF('II-F Func Factors'!$B:$B,$E132,'II-F Func Factors'!E:E)*$D132</f>
        <v>0</v>
      </c>
      <c r="G132" s="130">
        <f>SUMIF('II-F Func Factors'!$B:$B,$E132,'II-F Func Factors'!F:F)*$D132</f>
        <v>0</v>
      </c>
      <c r="H132" s="130">
        <f>SUMIF('II-F Func Factors'!$B:$B,$E132,'II-F Func Factors'!G:G)*$D132</f>
        <v>0</v>
      </c>
      <c r="I132" s="130">
        <f>SUMIF('II-F Func Factors'!$B:$B,$E132,'II-F Func Factors'!H:H)*$D132</f>
        <v>0</v>
      </c>
      <c r="J132" s="130">
        <f t="shared" si="44"/>
        <v>0</v>
      </c>
      <c r="K132" s="130">
        <f>'[2]WP II-D-3.10'!E116</f>
        <v>0</v>
      </c>
      <c r="L132" s="124" t="s">
        <v>200</v>
      </c>
      <c r="M132" s="130">
        <f>SUMIF('II-F Func Factors'!$B:$B,$L132,'II-F Func Factors'!E:E)*$K132</f>
        <v>0</v>
      </c>
      <c r="N132" s="130">
        <f>SUMIF('II-F Func Factors'!$B:$B,$L132,'II-F Func Factors'!F:F)*$K132</f>
        <v>0</v>
      </c>
      <c r="O132" s="130">
        <f>SUMIF('II-F Func Factors'!$B:$B,$L132,'II-F Func Factors'!G:G)*$K132</f>
        <v>0</v>
      </c>
      <c r="P132" s="130">
        <f>SUMIF('II-F Func Factors'!$B:$B,$L132,'II-F Func Factors'!H:H)*$K132</f>
        <v>0</v>
      </c>
      <c r="Q132" s="130">
        <f t="shared" si="45"/>
        <v>0</v>
      </c>
      <c r="R132" s="130">
        <f>'[2]WP II-D-3.10'!$F116</f>
        <v>0</v>
      </c>
      <c r="S132" s="124" t="s">
        <v>200</v>
      </c>
      <c r="T132" s="130">
        <f>SUMIF('II-F Func Factors'!$B:$B,$S132,'II-F Func Factors'!E:E)*$R132</f>
        <v>0</v>
      </c>
      <c r="U132" s="130">
        <f>SUMIF('II-F Func Factors'!$B:$B,$S132,'II-F Func Factors'!F:F)*$R132</f>
        <v>0</v>
      </c>
      <c r="V132" s="130">
        <f>SUMIF('II-F Func Factors'!$B:$B,$S132,'II-F Func Factors'!G:G)*$R132</f>
        <v>0</v>
      </c>
      <c r="W132" s="130">
        <f>SUMIF('II-F Func Factors'!$B:$B,$S132,'II-F Func Factors'!H:H)*$R132</f>
        <v>0</v>
      </c>
      <c r="X132" s="130">
        <f t="shared" si="46"/>
        <v>0</v>
      </c>
    </row>
    <row r="133" spans="1:24">
      <c r="A133" s="124">
        <f t="shared" si="47"/>
        <v>5</v>
      </c>
      <c r="B133" s="120" t="s">
        <v>45</v>
      </c>
      <c r="C133" s="119">
        <v>45413</v>
      </c>
      <c r="D133" s="130">
        <f>'[2]WP II-D-3.10'!D117</f>
        <v>0</v>
      </c>
      <c r="E133" s="124" t="s">
        <v>200</v>
      </c>
      <c r="F133" s="130">
        <f>SUMIF('II-F Func Factors'!$B:$B,$E133,'II-F Func Factors'!E:E)*$D133</f>
        <v>0</v>
      </c>
      <c r="G133" s="130">
        <f>SUMIF('II-F Func Factors'!$B:$B,$E133,'II-F Func Factors'!F:F)*$D133</f>
        <v>0</v>
      </c>
      <c r="H133" s="130">
        <f>SUMIF('II-F Func Factors'!$B:$B,$E133,'II-F Func Factors'!G:G)*$D133</f>
        <v>0</v>
      </c>
      <c r="I133" s="130">
        <f>SUMIF('II-F Func Factors'!$B:$B,$E133,'II-F Func Factors'!H:H)*$D133</f>
        <v>0</v>
      </c>
      <c r="J133" s="130">
        <f t="shared" si="44"/>
        <v>0</v>
      </c>
      <c r="K133" s="130">
        <f>'[2]WP II-D-3.10'!E117</f>
        <v>0</v>
      </c>
      <c r="L133" s="124" t="s">
        <v>200</v>
      </c>
      <c r="M133" s="130">
        <f>SUMIF('II-F Func Factors'!$B:$B,$L133,'II-F Func Factors'!E:E)*$K133</f>
        <v>0</v>
      </c>
      <c r="N133" s="130">
        <f>SUMIF('II-F Func Factors'!$B:$B,$L133,'II-F Func Factors'!F:F)*$K133</f>
        <v>0</v>
      </c>
      <c r="O133" s="130">
        <f>SUMIF('II-F Func Factors'!$B:$B,$L133,'II-F Func Factors'!G:G)*$K133</f>
        <v>0</v>
      </c>
      <c r="P133" s="130">
        <f>SUMIF('II-F Func Factors'!$B:$B,$L133,'II-F Func Factors'!H:H)*$K133</f>
        <v>0</v>
      </c>
      <c r="Q133" s="130">
        <f t="shared" si="45"/>
        <v>0</v>
      </c>
      <c r="R133" s="130">
        <f>'[2]WP II-D-3.10'!$F117</f>
        <v>0</v>
      </c>
      <c r="S133" s="124" t="s">
        <v>200</v>
      </c>
      <c r="T133" s="130">
        <f>SUMIF('II-F Func Factors'!$B:$B,$S133,'II-F Func Factors'!E:E)*$R133</f>
        <v>0</v>
      </c>
      <c r="U133" s="130">
        <f>SUMIF('II-F Func Factors'!$B:$B,$S133,'II-F Func Factors'!F:F)*$R133</f>
        <v>0</v>
      </c>
      <c r="V133" s="130">
        <f>SUMIF('II-F Func Factors'!$B:$B,$S133,'II-F Func Factors'!G:G)*$R133</f>
        <v>0</v>
      </c>
      <c r="W133" s="130">
        <f>SUMIF('II-F Func Factors'!$B:$B,$S133,'II-F Func Factors'!H:H)*$R133</f>
        <v>0</v>
      </c>
      <c r="X133" s="130">
        <f t="shared" si="46"/>
        <v>0</v>
      </c>
    </row>
    <row r="134" spans="1:24">
      <c r="A134" s="124">
        <f t="shared" si="47"/>
        <v>6</v>
      </c>
      <c r="B134" s="120" t="s">
        <v>45</v>
      </c>
      <c r="C134" s="119">
        <v>45444</v>
      </c>
      <c r="D134" s="130">
        <f>'[2]WP II-D-3.10'!D118</f>
        <v>0</v>
      </c>
      <c r="E134" s="124" t="s">
        <v>200</v>
      </c>
      <c r="F134" s="130">
        <f>SUMIF('II-F Func Factors'!$B:$B,$E134,'II-F Func Factors'!E:E)*$D134</f>
        <v>0</v>
      </c>
      <c r="G134" s="130">
        <f>SUMIF('II-F Func Factors'!$B:$B,$E134,'II-F Func Factors'!F:F)*$D134</f>
        <v>0</v>
      </c>
      <c r="H134" s="130">
        <f>SUMIF('II-F Func Factors'!$B:$B,$E134,'II-F Func Factors'!G:G)*$D134</f>
        <v>0</v>
      </c>
      <c r="I134" s="130">
        <f>SUMIF('II-F Func Factors'!$B:$B,$E134,'II-F Func Factors'!H:H)*$D134</f>
        <v>0</v>
      </c>
      <c r="J134" s="130">
        <f t="shared" si="44"/>
        <v>0</v>
      </c>
      <c r="K134" s="130">
        <f>'[2]WP II-D-3.10'!E118</f>
        <v>0</v>
      </c>
      <c r="L134" s="124" t="s">
        <v>200</v>
      </c>
      <c r="M134" s="130">
        <f>SUMIF('II-F Func Factors'!$B:$B,$L134,'II-F Func Factors'!E:E)*$K134</f>
        <v>0</v>
      </c>
      <c r="N134" s="130">
        <f>SUMIF('II-F Func Factors'!$B:$B,$L134,'II-F Func Factors'!F:F)*$K134</f>
        <v>0</v>
      </c>
      <c r="O134" s="130">
        <f>SUMIF('II-F Func Factors'!$B:$B,$L134,'II-F Func Factors'!G:G)*$K134</f>
        <v>0</v>
      </c>
      <c r="P134" s="130">
        <f>SUMIF('II-F Func Factors'!$B:$B,$L134,'II-F Func Factors'!H:H)*$K134</f>
        <v>0</v>
      </c>
      <c r="Q134" s="130">
        <f t="shared" si="45"/>
        <v>0</v>
      </c>
      <c r="R134" s="130">
        <f>'[2]WP II-D-3.10'!$F118</f>
        <v>0</v>
      </c>
      <c r="S134" s="124" t="s">
        <v>200</v>
      </c>
      <c r="T134" s="130">
        <f>SUMIF('II-F Func Factors'!$B:$B,$S134,'II-F Func Factors'!E:E)*$R134</f>
        <v>0</v>
      </c>
      <c r="U134" s="130">
        <f>SUMIF('II-F Func Factors'!$B:$B,$S134,'II-F Func Factors'!F:F)*$R134</f>
        <v>0</v>
      </c>
      <c r="V134" s="130">
        <f>SUMIF('II-F Func Factors'!$B:$B,$S134,'II-F Func Factors'!G:G)*$R134</f>
        <v>0</v>
      </c>
      <c r="W134" s="130">
        <f>SUMIF('II-F Func Factors'!$B:$B,$S134,'II-F Func Factors'!H:H)*$R134</f>
        <v>0</v>
      </c>
      <c r="X134" s="130">
        <f t="shared" si="46"/>
        <v>0</v>
      </c>
    </row>
    <row r="135" spans="1:24">
      <c r="A135" s="124">
        <f t="shared" si="47"/>
        <v>7</v>
      </c>
      <c r="B135" s="120" t="s">
        <v>45</v>
      </c>
      <c r="C135" s="119">
        <v>45474</v>
      </c>
      <c r="D135" s="130">
        <f>'[2]WP II-D-3.10'!D119</f>
        <v>0</v>
      </c>
      <c r="E135" s="124" t="s">
        <v>200</v>
      </c>
      <c r="F135" s="130">
        <f>SUMIF('II-F Func Factors'!$B:$B,$E135,'II-F Func Factors'!E:E)*$D135</f>
        <v>0</v>
      </c>
      <c r="G135" s="130">
        <f>SUMIF('II-F Func Factors'!$B:$B,$E135,'II-F Func Factors'!F:F)*$D135</f>
        <v>0</v>
      </c>
      <c r="H135" s="130">
        <f>SUMIF('II-F Func Factors'!$B:$B,$E135,'II-F Func Factors'!G:G)*$D135</f>
        <v>0</v>
      </c>
      <c r="I135" s="130">
        <f>SUMIF('II-F Func Factors'!$B:$B,$E135,'II-F Func Factors'!H:H)*$D135</f>
        <v>0</v>
      </c>
      <c r="J135" s="130">
        <f t="shared" si="44"/>
        <v>0</v>
      </c>
      <c r="K135" s="130">
        <f>'[2]WP II-D-3.10'!E119</f>
        <v>0</v>
      </c>
      <c r="L135" s="124" t="s">
        <v>200</v>
      </c>
      <c r="M135" s="130">
        <f>SUMIF('II-F Func Factors'!$B:$B,$L135,'II-F Func Factors'!E:E)*$K135</f>
        <v>0</v>
      </c>
      <c r="N135" s="130">
        <f>SUMIF('II-F Func Factors'!$B:$B,$L135,'II-F Func Factors'!F:F)*$K135</f>
        <v>0</v>
      </c>
      <c r="O135" s="130">
        <f>SUMIF('II-F Func Factors'!$B:$B,$L135,'II-F Func Factors'!G:G)*$K135</f>
        <v>0</v>
      </c>
      <c r="P135" s="130">
        <f>SUMIF('II-F Func Factors'!$B:$B,$L135,'II-F Func Factors'!H:H)*$K135</f>
        <v>0</v>
      </c>
      <c r="Q135" s="130">
        <f t="shared" si="45"/>
        <v>0</v>
      </c>
      <c r="R135" s="130">
        <f>'[2]WP II-D-3.10'!$F119</f>
        <v>0</v>
      </c>
      <c r="S135" s="124" t="s">
        <v>200</v>
      </c>
      <c r="T135" s="130">
        <f>SUMIF('II-F Func Factors'!$B:$B,$S135,'II-F Func Factors'!E:E)*$R135</f>
        <v>0</v>
      </c>
      <c r="U135" s="130">
        <f>SUMIF('II-F Func Factors'!$B:$B,$S135,'II-F Func Factors'!F:F)*$R135</f>
        <v>0</v>
      </c>
      <c r="V135" s="130">
        <f>SUMIF('II-F Func Factors'!$B:$B,$S135,'II-F Func Factors'!G:G)*$R135</f>
        <v>0</v>
      </c>
      <c r="W135" s="130">
        <f>SUMIF('II-F Func Factors'!$B:$B,$S135,'II-F Func Factors'!H:H)*$R135</f>
        <v>0</v>
      </c>
      <c r="X135" s="130">
        <f t="shared" si="46"/>
        <v>0</v>
      </c>
    </row>
    <row r="136" spans="1:24">
      <c r="A136" s="124">
        <f t="shared" si="47"/>
        <v>8</v>
      </c>
      <c r="B136" s="120" t="s">
        <v>45</v>
      </c>
      <c r="C136" s="119">
        <v>45505</v>
      </c>
      <c r="D136" s="130">
        <f>'[2]WP II-D-3.10'!D120</f>
        <v>0</v>
      </c>
      <c r="E136" s="124" t="s">
        <v>200</v>
      </c>
      <c r="F136" s="130">
        <f>SUMIF('II-F Func Factors'!$B:$B,$E136,'II-F Func Factors'!E:E)*$D136</f>
        <v>0</v>
      </c>
      <c r="G136" s="130">
        <f>SUMIF('II-F Func Factors'!$B:$B,$E136,'II-F Func Factors'!F:F)*$D136</f>
        <v>0</v>
      </c>
      <c r="H136" s="130">
        <f>SUMIF('II-F Func Factors'!$B:$B,$E136,'II-F Func Factors'!G:G)*$D136</f>
        <v>0</v>
      </c>
      <c r="I136" s="130">
        <f>SUMIF('II-F Func Factors'!$B:$B,$E136,'II-F Func Factors'!H:H)*$D136</f>
        <v>0</v>
      </c>
      <c r="J136" s="130">
        <f t="shared" si="44"/>
        <v>0</v>
      </c>
      <c r="K136" s="130">
        <f>'[2]WP II-D-3.10'!E120</f>
        <v>0</v>
      </c>
      <c r="L136" s="124" t="s">
        <v>200</v>
      </c>
      <c r="M136" s="130">
        <f>SUMIF('II-F Func Factors'!$B:$B,$L136,'II-F Func Factors'!E:E)*$K136</f>
        <v>0</v>
      </c>
      <c r="N136" s="130">
        <f>SUMIF('II-F Func Factors'!$B:$B,$L136,'II-F Func Factors'!F:F)*$K136</f>
        <v>0</v>
      </c>
      <c r="O136" s="130">
        <f>SUMIF('II-F Func Factors'!$B:$B,$L136,'II-F Func Factors'!G:G)*$K136</f>
        <v>0</v>
      </c>
      <c r="P136" s="130">
        <f>SUMIF('II-F Func Factors'!$B:$B,$L136,'II-F Func Factors'!H:H)*$K136</f>
        <v>0</v>
      </c>
      <c r="Q136" s="130">
        <f t="shared" si="45"/>
        <v>0</v>
      </c>
      <c r="R136" s="130">
        <f>'[2]WP II-D-3.10'!$F120</f>
        <v>0</v>
      </c>
      <c r="S136" s="124" t="s">
        <v>200</v>
      </c>
      <c r="T136" s="130">
        <f>SUMIF('II-F Func Factors'!$B:$B,$S136,'II-F Func Factors'!E:E)*$R136</f>
        <v>0</v>
      </c>
      <c r="U136" s="130">
        <f>SUMIF('II-F Func Factors'!$B:$B,$S136,'II-F Func Factors'!F:F)*$R136</f>
        <v>0</v>
      </c>
      <c r="V136" s="130">
        <f>SUMIF('II-F Func Factors'!$B:$B,$S136,'II-F Func Factors'!G:G)*$R136</f>
        <v>0</v>
      </c>
      <c r="W136" s="130">
        <f>SUMIF('II-F Func Factors'!$B:$B,$S136,'II-F Func Factors'!H:H)*$R136</f>
        <v>0</v>
      </c>
      <c r="X136" s="130">
        <f t="shared" si="46"/>
        <v>0</v>
      </c>
    </row>
    <row r="137" spans="1:24">
      <c r="A137" s="124">
        <f t="shared" si="47"/>
        <v>9</v>
      </c>
      <c r="B137" s="120" t="s">
        <v>45</v>
      </c>
      <c r="C137" s="119">
        <v>45536</v>
      </c>
      <c r="D137" s="130">
        <f>'[2]WP II-D-3.10'!D121</f>
        <v>0</v>
      </c>
      <c r="E137" s="124" t="s">
        <v>200</v>
      </c>
      <c r="F137" s="130">
        <f>SUMIF('II-F Func Factors'!$B:$B,$E137,'II-F Func Factors'!E:E)*$D137</f>
        <v>0</v>
      </c>
      <c r="G137" s="130">
        <f>SUMIF('II-F Func Factors'!$B:$B,$E137,'II-F Func Factors'!F:F)*$D137</f>
        <v>0</v>
      </c>
      <c r="H137" s="130">
        <f>SUMIF('II-F Func Factors'!$B:$B,$E137,'II-F Func Factors'!G:G)*$D137</f>
        <v>0</v>
      </c>
      <c r="I137" s="130">
        <f>SUMIF('II-F Func Factors'!$B:$B,$E137,'II-F Func Factors'!H:H)*$D137</f>
        <v>0</v>
      </c>
      <c r="J137" s="130">
        <f t="shared" si="44"/>
        <v>0</v>
      </c>
      <c r="K137" s="130">
        <f>'[2]WP II-D-3.10'!E121</f>
        <v>0</v>
      </c>
      <c r="L137" s="124" t="s">
        <v>200</v>
      </c>
      <c r="M137" s="130">
        <f>SUMIF('II-F Func Factors'!$B:$B,$L137,'II-F Func Factors'!E:E)*$K137</f>
        <v>0</v>
      </c>
      <c r="N137" s="130">
        <f>SUMIF('II-F Func Factors'!$B:$B,$L137,'II-F Func Factors'!F:F)*$K137</f>
        <v>0</v>
      </c>
      <c r="O137" s="130">
        <f>SUMIF('II-F Func Factors'!$B:$B,$L137,'II-F Func Factors'!G:G)*$K137</f>
        <v>0</v>
      </c>
      <c r="P137" s="130">
        <f>SUMIF('II-F Func Factors'!$B:$B,$L137,'II-F Func Factors'!H:H)*$K137</f>
        <v>0</v>
      </c>
      <c r="Q137" s="130">
        <f t="shared" si="45"/>
        <v>0</v>
      </c>
      <c r="R137" s="130">
        <f>'[2]WP II-D-3.10'!$F121</f>
        <v>0</v>
      </c>
      <c r="S137" s="124" t="s">
        <v>200</v>
      </c>
      <c r="T137" s="130">
        <f>SUMIF('II-F Func Factors'!$B:$B,$S137,'II-F Func Factors'!E:E)*$R137</f>
        <v>0</v>
      </c>
      <c r="U137" s="130">
        <f>SUMIF('II-F Func Factors'!$B:$B,$S137,'II-F Func Factors'!F:F)*$R137</f>
        <v>0</v>
      </c>
      <c r="V137" s="130">
        <f>SUMIF('II-F Func Factors'!$B:$B,$S137,'II-F Func Factors'!G:G)*$R137</f>
        <v>0</v>
      </c>
      <c r="W137" s="130">
        <f>SUMIF('II-F Func Factors'!$B:$B,$S137,'II-F Func Factors'!H:H)*$R137</f>
        <v>0</v>
      </c>
      <c r="X137" s="130">
        <f t="shared" si="46"/>
        <v>0</v>
      </c>
    </row>
    <row r="138" spans="1:24">
      <c r="A138" s="124">
        <f t="shared" si="47"/>
        <v>10</v>
      </c>
      <c r="B138" s="120" t="s">
        <v>45</v>
      </c>
      <c r="C138" s="119">
        <v>45566</v>
      </c>
      <c r="D138" s="130">
        <f>'[2]WP II-D-3.10'!D122</f>
        <v>0</v>
      </c>
      <c r="E138" s="124" t="s">
        <v>200</v>
      </c>
      <c r="F138" s="130">
        <f>SUMIF('II-F Func Factors'!$B:$B,$E138,'II-F Func Factors'!E:E)*$D138</f>
        <v>0</v>
      </c>
      <c r="G138" s="130">
        <f>SUMIF('II-F Func Factors'!$B:$B,$E138,'II-F Func Factors'!F:F)*$D138</f>
        <v>0</v>
      </c>
      <c r="H138" s="130">
        <f>SUMIF('II-F Func Factors'!$B:$B,$E138,'II-F Func Factors'!G:G)*$D138</f>
        <v>0</v>
      </c>
      <c r="I138" s="130">
        <f>SUMIF('II-F Func Factors'!$B:$B,$E138,'II-F Func Factors'!H:H)*$D138</f>
        <v>0</v>
      </c>
      <c r="J138" s="130">
        <f t="shared" si="44"/>
        <v>0</v>
      </c>
      <c r="K138" s="130">
        <f>'[2]WP II-D-3.10'!E122</f>
        <v>0</v>
      </c>
      <c r="L138" s="124" t="s">
        <v>200</v>
      </c>
      <c r="M138" s="130">
        <f>SUMIF('II-F Func Factors'!$B:$B,$L138,'II-F Func Factors'!E:E)*$K138</f>
        <v>0</v>
      </c>
      <c r="N138" s="130">
        <f>SUMIF('II-F Func Factors'!$B:$B,$L138,'II-F Func Factors'!F:F)*$K138</f>
        <v>0</v>
      </c>
      <c r="O138" s="130">
        <f>SUMIF('II-F Func Factors'!$B:$B,$L138,'II-F Func Factors'!G:G)*$K138</f>
        <v>0</v>
      </c>
      <c r="P138" s="130">
        <f>SUMIF('II-F Func Factors'!$B:$B,$L138,'II-F Func Factors'!H:H)*$K138</f>
        <v>0</v>
      </c>
      <c r="Q138" s="130">
        <f t="shared" si="45"/>
        <v>0</v>
      </c>
      <c r="R138" s="130">
        <f>'[2]WP II-D-3.10'!$F122</f>
        <v>0</v>
      </c>
      <c r="S138" s="124" t="s">
        <v>200</v>
      </c>
      <c r="T138" s="130">
        <f>SUMIF('II-F Func Factors'!$B:$B,$S138,'II-F Func Factors'!E:E)*$R138</f>
        <v>0</v>
      </c>
      <c r="U138" s="130">
        <f>SUMIF('II-F Func Factors'!$B:$B,$S138,'II-F Func Factors'!F:F)*$R138</f>
        <v>0</v>
      </c>
      <c r="V138" s="130">
        <f>SUMIF('II-F Func Factors'!$B:$B,$S138,'II-F Func Factors'!G:G)*$R138</f>
        <v>0</v>
      </c>
      <c r="W138" s="130">
        <f>SUMIF('II-F Func Factors'!$B:$B,$S138,'II-F Func Factors'!H:H)*$R138</f>
        <v>0</v>
      </c>
      <c r="X138" s="130">
        <f t="shared" si="46"/>
        <v>0</v>
      </c>
    </row>
    <row r="139" spans="1:24">
      <c r="A139" s="124">
        <f t="shared" si="47"/>
        <v>11</v>
      </c>
      <c r="B139" s="120" t="s">
        <v>45</v>
      </c>
      <c r="C139" s="119">
        <v>45597</v>
      </c>
      <c r="D139" s="130">
        <f>'[2]WP II-D-3.10'!D123</f>
        <v>0</v>
      </c>
      <c r="E139" s="124" t="s">
        <v>200</v>
      </c>
      <c r="F139" s="130">
        <f>SUMIF('II-F Func Factors'!$B:$B,$E139,'II-F Func Factors'!E:E)*$D139</f>
        <v>0</v>
      </c>
      <c r="G139" s="130">
        <f>SUMIF('II-F Func Factors'!$B:$B,$E139,'II-F Func Factors'!F:F)*$D139</f>
        <v>0</v>
      </c>
      <c r="H139" s="130">
        <f>SUMIF('II-F Func Factors'!$B:$B,$E139,'II-F Func Factors'!G:G)*$D139</f>
        <v>0</v>
      </c>
      <c r="I139" s="130">
        <f>SUMIF('II-F Func Factors'!$B:$B,$E139,'II-F Func Factors'!H:H)*$D139</f>
        <v>0</v>
      </c>
      <c r="J139" s="130">
        <f t="shared" si="44"/>
        <v>0</v>
      </c>
      <c r="K139" s="130">
        <f>'[2]WP II-D-3.10'!E123</f>
        <v>0</v>
      </c>
      <c r="L139" s="124" t="s">
        <v>200</v>
      </c>
      <c r="M139" s="130">
        <f>SUMIF('II-F Func Factors'!$B:$B,$L139,'II-F Func Factors'!E:E)*$K139</f>
        <v>0</v>
      </c>
      <c r="N139" s="130">
        <f>SUMIF('II-F Func Factors'!$B:$B,$L139,'II-F Func Factors'!F:F)*$K139</f>
        <v>0</v>
      </c>
      <c r="O139" s="130">
        <f>SUMIF('II-F Func Factors'!$B:$B,$L139,'II-F Func Factors'!G:G)*$K139</f>
        <v>0</v>
      </c>
      <c r="P139" s="130">
        <f>SUMIF('II-F Func Factors'!$B:$B,$L139,'II-F Func Factors'!H:H)*$K139</f>
        <v>0</v>
      </c>
      <c r="Q139" s="130">
        <f t="shared" si="45"/>
        <v>0</v>
      </c>
      <c r="R139" s="130">
        <f>'[2]WP II-D-3.10'!$F123</f>
        <v>0</v>
      </c>
      <c r="S139" s="124" t="s">
        <v>200</v>
      </c>
      <c r="T139" s="130">
        <f>SUMIF('II-F Func Factors'!$B:$B,$S139,'II-F Func Factors'!E:E)*$R139</f>
        <v>0</v>
      </c>
      <c r="U139" s="130">
        <f>SUMIF('II-F Func Factors'!$B:$B,$S139,'II-F Func Factors'!F:F)*$R139</f>
        <v>0</v>
      </c>
      <c r="V139" s="130">
        <f>SUMIF('II-F Func Factors'!$B:$B,$S139,'II-F Func Factors'!G:G)*$R139</f>
        <v>0</v>
      </c>
      <c r="W139" s="130">
        <f>SUMIF('II-F Func Factors'!$B:$B,$S139,'II-F Func Factors'!H:H)*$R139</f>
        <v>0</v>
      </c>
      <c r="X139" s="130">
        <f t="shared" si="46"/>
        <v>0</v>
      </c>
    </row>
    <row r="140" spans="1:24" ht="11.55" thickBot="1">
      <c r="A140" s="124">
        <f t="shared" si="47"/>
        <v>12</v>
      </c>
      <c r="B140" s="120" t="s">
        <v>45</v>
      </c>
      <c r="C140" s="119">
        <v>45627</v>
      </c>
      <c r="D140" s="130">
        <f>'[2]WP II-D-3.10'!D124</f>
        <v>0</v>
      </c>
      <c r="E140" s="124" t="s">
        <v>200</v>
      </c>
      <c r="F140" s="130">
        <f>SUMIF('II-F Func Factors'!$B:$B,$E140,'II-F Func Factors'!E:E)*$D140</f>
        <v>0</v>
      </c>
      <c r="G140" s="130">
        <f>SUMIF('II-F Func Factors'!$B:$B,$E140,'II-F Func Factors'!F:F)*$D140</f>
        <v>0</v>
      </c>
      <c r="H140" s="130">
        <f>SUMIF('II-F Func Factors'!$B:$B,$E140,'II-F Func Factors'!G:G)*$D140</f>
        <v>0</v>
      </c>
      <c r="I140" s="130">
        <f>SUMIF('II-F Func Factors'!$B:$B,$E140,'II-F Func Factors'!H:H)*$D140</f>
        <v>0</v>
      </c>
      <c r="J140" s="130">
        <f t="shared" si="44"/>
        <v>0</v>
      </c>
      <c r="K140" s="130">
        <f>'[2]WP II-D-3.10'!E124</f>
        <v>0</v>
      </c>
      <c r="L140" s="124" t="s">
        <v>200</v>
      </c>
      <c r="M140" s="130">
        <f>SUMIF('II-F Func Factors'!$B:$B,$L140,'II-F Func Factors'!E:E)*$K140</f>
        <v>0</v>
      </c>
      <c r="N140" s="130">
        <f>SUMIF('II-F Func Factors'!$B:$B,$L140,'II-F Func Factors'!F:F)*$K140</f>
        <v>0</v>
      </c>
      <c r="O140" s="130">
        <f>SUMIF('II-F Func Factors'!$B:$B,$L140,'II-F Func Factors'!G:G)*$K140</f>
        <v>0</v>
      </c>
      <c r="P140" s="130">
        <f>SUMIF('II-F Func Factors'!$B:$B,$L140,'II-F Func Factors'!H:H)*$K140</f>
        <v>0</v>
      </c>
      <c r="Q140" s="130">
        <f t="shared" si="45"/>
        <v>0</v>
      </c>
      <c r="R140" s="130">
        <f>'[2]WP II-D-3.10'!$F124</f>
        <v>0</v>
      </c>
      <c r="S140" s="124" t="s">
        <v>200</v>
      </c>
      <c r="T140" s="130">
        <f>SUMIF('II-F Func Factors'!$B:$B,$S140,'II-F Func Factors'!E:E)*$R140</f>
        <v>0</v>
      </c>
      <c r="U140" s="130">
        <f>SUMIF('II-F Func Factors'!$B:$B,$S140,'II-F Func Factors'!F:F)*$R140</f>
        <v>0</v>
      </c>
      <c r="V140" s="130">
        <f>SUMIF('II-F Func Factors'!$B:$B,$S140,'II-F Func Factors'!G:G)*$R140</f>
        <v>0</v>
      </c>
      <c r="W140" s="130">
        <f>SUMIF('II-F Func Factors'!$B:$B,$S140,'II-F Func Factors'!H:H)*$R140</f>
        <v>0</v>
      </c>
      <c r="X140" s="130">
        <f t="shared" si="46"/>
        <v>0</v>
      </c>
    </row>
    <row r="141" spans="1:24" ht="11.55" thickBot="1">
      <c r="A141" s="124">
        <f t="shared" si="47"/>
        <v>13</v>
      </c>
      <c r="B141" s="120" t="s">
        <v>45</v>
      </c>
      <c r="C141" s="127" t="s">
        <v>635</v>
      </c>
      <c r="D141" s="131">
        <f t="shared" ref="D141:X141" si="48">SUBTOTAL(9,D129:D140)</f>
        <v>119517.04000000001</v>
      </c>
      <c r="E141" s="6">
        <f t="shared" si="48"/>
        <v>0</v>
      </c>
      <c r="F141" s="131">
        <f t="shared" si="48"/>
        <v>23468.114052164037</v>
      </c>
      <c r="G141" s="131">
        <f t="shared" si="48"/>
        <v>76734.04664566154</v>
      </c>
      <c r="H141" s="131">
        <f t="shared" si="48"/>
        <v>13258.843852362916</v>
      </c>
      <c r="I141" s="131">
        <f t="shared" si="48"/>
        <v>6056.0354498114957</v>
      </c>
      <c r="J141" s="131">
        <f t="shared" si="48"/>
        <v>119517.03999999998</v>
      </c>
      <c r="K141" s="131">
        <f t="shared" si="48"/>
        <v>1685.1</v>
      </c>
      <c r="L141" s="6">
        <f t="shared" si="48"/>
        <v>0</v>
      </c>
      <c r="M141" s="131">
        <f t="shared" si="48"/>
        <v>330.88268408673457</v>
      </c>
      <c r="N141" s="131">
        <f t="shared" si="48"/>
        <v>1081.8921051140846</v>
      </c>
      <c r="O141" s="131">
        <f t="shared" si="48"/>
        <v>186.93968471455406</v>
      </c>
      <c r="P141" s="131">
        <f t="shared" si="48"/>
        <v>85.38552608462652</v>
      </c>
      <c r="Q141" s="131">
        <f t="shared" si="48"/>
        <v>1685.1</v>
      </c>
      <c r="R141" s="131">
        <f t="shared" si="48"/>
        <v>228.27999999999997</v>
      </c>
      <c r="S141" s="6">
        <f t="shared" si="48"/>
        <v>0</v>
      </c>
      <c r="T141" s="131">
        <f t="shared" si="48"/>
        <v>44.824579623357522</v>
      </c>
      <c r="U141" s="131">
        <f t="shared" si="48"/>
        <v>146.56360438872662</v>
      </c>
      <c r="V141" s="131">
        <f t="shared" si="48"/>
        <v>25.324663952666551</v>
      </c>
      <c r="W141" s="131">
        <f t="shared" si="48"/>
        <v>11.567152035249268</v>
      </c>
      <c r="X141" s="131">
        <f t="shared" si="48"/>
        <v>228.27999999999997</v>
      </c>
    </row>
    <row r="142" spans="1:24" ht="11.55" thickTop="1">
      <c r="A142" s="124">
        <f t="shared" si="47"/>
        <v>14</v>
      </c>
      <c r="B142" s="122"/>
      <c r="C142" s="122"/>
      <c r="D142" s="132"/>
      <c r="E142" s="122"/>
      <c r="F142" s="132"/>
      <c r="G142" s="132"/>
      <c r="H142" s="132"/>
      <c r="I142" s="132"/>
      <c r="J142" s="132"/>
      <c r="K142" s="132"/>
      <c r="L142" s="122"/>
      <c r="M142" s="132"/>
      <c r="N142" s="132"/>
      <c r="O142" s="132"/>
      <c r="P142" s="132"/>
      <c r="Q142" s="132"/>
      <c r="R142" s="132"/>
      <c r="S142" s="122"/>
      <c r="T142" s="132"/>
      <c r="U142" s="132"/>
      <c r="V142" s="132"/>
      <c r="W142" s="132"/>
      <c r="X142" s="132"/>
    </row>
    <row r="143" spans="1:24">
      <c r="A143" s="124">
        <f t="shared" si="47"/>
        <v>15</v>
      </c>
      <c r="B143" s="126" t="s">
        <v>636</v>
      </c>
      <c r="C143" s="119">
        <v>45292</v>
      </c>
      <c r="D143" s="130">
        <f>'[2]WP II-D-3.10'!$D127</f>
        <v>5720.47</v>
      </c>
      <c r="E143" s="124" t="s">
        <v>200</v>
      </c>
      <c r="F143" s="130">
        <f>SUMIF('II-F Func Factors'!$B:$B,$E143,'II-F Func Factors'!E:E)*$D143</f>
        <v>1123.2594313913967</v>
      </c>
      <c r="G143" s="130">
        <f>SUMIF('II-F Func Factors'!$B:$B,$E143,'II-F Func Factors'!F:F)*$D143</f>
        <v>3672.7383125879578</v>
      </c>
      <c r="H143" s="130">
        <f>SUMIF('II-F Func Factors'!$B:$B,$E143,'II-F Func Factors'!G:G)*$D143</f>
        <v>634.61091817640806</v>
      </c>
      <c r="I143" s="130">
        <f>SUMIF('II-F Func Factors'!$B:$B,$E143,'II-F Func Factors'!H:H)*$D143</f>
        <v>289.86133784423686</v>
      </c>
      <c r="J143" s="130">
        <f t="shared" ref="J143:J154" si="49">SUM(F143:I143)</f>
        <v>5720.4699999999993</v>
      </c>
      <c r="K143" s="130">
        <f>'[2]WP II-D-3.10'!E127</f>
        <v>110.65</v>
      </c>
      <c r="L143" s="124" t="s">
        <v>200</v>
      </c>
      <c r="M143" s="130">
        <f>SUMIF('II-F Func Factors'!$B:$B,$L143,'II-F Func Factors'!E:E)*$K143</f>
        <v>21.727000768023967</v>
      </c>
      <c r="N143" s="130">
        <f>SUMIF('II-F Func Factors'!$B:$B,$L143,'II-F Func Factors'!F:F)*$K143</f>
        <v>71.041102267446135</v>
      </c>
      <c r="O143" s="130">
        <f>SUMIF('II-F Func Factors'!$B:$B,$L143,'II-F Func Factors'!G:G)*$K143</f>
        <v>12.275162372360935</v>
      </c>
      <c r="P143" s="130">
        <f>SUMIF('II-F Func Factors'!$B:$B,$L143,'II-F Func Factors'!H:H)*$K143</f>
        <v>5.6067345921689666</v>
      </c>
      <c r="Q143" s="130">
        <f t="shared" ref="Q143:Q154" si="50">SUM(M143:P143)</f>
        <v>110.65</v>
      </c>
      <c r="R143" s="130">
        <f>'[2]WP II-D-3.10'!$F127</f>
        <v>128.35</v>
      </c>
      <c r="S143" s="124" t="s">
        <v>200</v>
      </c>
      <c r="T143" s="130">
        <f>SUMIF('II-F Func Factors'!$B:$B,$S143,'II-F Func Factors'!E:E)*$R143</f>
        <v>25.202535459339138</v>
      </c>
      <c r="U143" s="130">
        <f>SUMIF('II-F Func Factors'!$B:$B,$S143,'II-F Func Factors'!F:F)*$R143</f>
        <v>82.405110492785454</v>
      </c>
      <c r="V143" s="130">
        <f>SUMIF('II-F Func Factors'!$B:$B,$S143,'II-F Func Factors'!G:G)*$R143</f>
        <v>14.23874460454158</v>
      </c>
      <c r="W143" s="130">
        <f>SUMIF('II-F Func Factors'!$B:$B,$S143,'II-F Func Factors'!H:H)*$R143</f>
        <v>6.5036094433338167</v>
      </c>
      <c r="X143" s="130">
        <f t="shared" ref="X143:X154" si="51">SUM(T143:W143)</f>
        <v>128.35</v>
      </c>
    </row>
    <row r="144" spans="1:24">
      <c r="A144" s="124">
        <f t="shared" si="47"/>
        <v>16</v>
      </c>
      <c r="B144" s="120" t="s">
        <v>45</v>
      </c>
      <c r="C144" s="119">
        <v>45323</v>
      </c>
      <c r="D144" s="130">
        <f>'[2]WP II-D-3.10'!$D128</f>
        <v>2185.31</v>
      </c>
      <c r="E144" s="124" t="s">
        <v>200</v>
      </c>
      <c r="F144" s="130">
        <f>SUMIF('II-F Func Factors'!$B:$B,$E144,'II-F Func Factors'!E:E)*$D144</f>
        <v>429.10286532643875</v>
      </c>
      <c r="G144" s="130">
        <f>SUMIF('II-F Func Factors'!$B:$B,$E144,'II-F Func Factors'!F:F)*$D144</f>
        <v>1403.0441138370782</v>
      </c>
      <c r="H144" s="130">
        <f>SUMIF('II-F Func Factors'!$B:$B,$E144,'II-F Func Factors'!G:G)*$D144</f>
        <v>242.43140609077335</v>
      </c>
      <c r="I144" s="130">
        <f>SUMIF('II-F Func Factors'!$B:$B,$E144,'II-F Func Factors'!H:H)*$D144</f>
        <v>110.73161474570956</v>
      </c>
      <c r="J144" s="130">
        <f t="shared" si="49"/>
        <v>2185.3099999999995</v>
      </c>
      <c r="K144" s="130">
        <f>'[2]WP II-D-3.10'!E128</f>
        <v>42.27</v>
      </c>
      <c r="L144" s="124" t="s">
        <v>200</v>
      </c>
      <c r="M144" s="130">
        <f>SUMIF('II-F Func Factors'!$B:$B,$L144,'II-F Func Factors'!E:E)*$K144</f>
        <v>8.3000481018018348</v>
      </c>
      <c r="N144" s="130">
        <f>SUMIF('II-F Func Factors'!$B:$B,$L144,'II-F Func Factors'!F:F)*$K144</f>
        <v>27.138792524581543</v>
      </c>
      <c r="O144" s="130">
        <f>SUMIF('II-F Func Factors'!$B:$B,$L144,'II-F Func Factors'!G:G)*$K144</f>
        <v>4.6893006188856461</v>
      </c>
      <c r="P144" s="130">
        <f>SUMIF('II-F Func Factors'!$B:$B,$L144,'II-F Func Factors'!H:H)*$K144</f>
        <v>2.1418587547309738</v>
      </c>
      <c r="Q144" s="130">
        <f t="shared" si="50"/>
        <v>42.27</v>
      </c>
      <c r="R144" s="130">
        <f>'[2]WP II-D-3.10'!$F128</f>
        <v>49.03</v>
      </c>
      <c r="S144" s="124" t="s">
        <v>200</v>
      </c>
      <c r="T144" s="130">
        <f>SUMIF('II-F Func Factors'!$B:$B,$S144,'II-F Func Factors'!E:E)*$R144</f>
        <v>9.6274274528352013</v>
      </c>
      <c r="U144" s="130">
        <f>SUMIF('II-F Func Factors'!$B:$B,$S144,'II-F Func Factors'!F:F)*$R144</f>
        <v>31.478944818552947</v>
      </c>
      <c r="V144" s="130">
        <f>SUMIF('II-F Func Factors'!$B:$B,$S144,'II-F Func Factors'!G:G)*$R144</f>
        <v>5.4392337199896668</v>
      </c>
      <c r="W144" s="130">
        <f>SUMIF('II-F Func Factors'!$B:$B,$S144,'II-F Func Factors'!H:H)*$R144</f>
        <v>2.4843940086221821</v>
      </c>
      <c r="X144" s="130">
        <f t="shared" si="51"/>
        <v>49.029999999999994</v>
      </c>
    </row>
    <row r="145" spans="1:24">
      <c r="A145" s="124">
        <f t="shared" si="47"/>
        <v>17</v>
      </c>
      <c r="B145" s="120" t="s">
        <v>45</v>
      </c>
      <c r="C145" s="119">
        <v>45352</v>
      </c>
      <c r="D145" s="130">
        <f>'[2]WP II-D-3.10'!$D129</f>
        <v>0</v>
      </c>
      <c r="E145" s="124" t="s">
        <v>200</v>
      </c>
      <c r="F145" s="130">
        <f>SUMIF('II-F Func Factors'!$B:$B,$E145,'II-F Func Factors'!E:E)*$D145</f>
        <v>0</v>
      </c>
      <c r="G145" s="130">
        <f>SUMIF('II-F Func Factors'!$B:$B,$E145,'II-F Func Factors'!F:F)*$D145</f>
        <v>0</v>
      </c>
      <c r="H145" s="130">
        <f>SUMIF('II-F Func Factors'!$B:$B,$E145,'II-F Func Factors'!G:G)*$D145</f>
        <v>0</v>
      </c>
      <c r="I145" s="130">
        <f>SUMIF('II-F Func Factors'!$B:$B,$E145,'II-F Func Factors'!H:H)*$D145</f>
        <v>0</v>
      </c>
      <c r="J145" s="130">
        <f t="shared" si="49"/>
        <v>0</v>
      </c>
      <c r="K145" s="130">
        <f>'[2]WP II-D-3.10'!E129</f>
        <v>0</v>
      </c>
      <c r="L145" s="124" t="s">
        <v>200</v>
      </c>
      <c r="M145" s="130">
        <f>SUMIF('II-F Func Factors'!$B:$B,$L145,'II-F Func Factors'!E:E)*$K145</f>
        <v>0</v>
      </c>
      <c r="N145" s="130">
        <f>SUMIF('II-F Func Factors'!$B:$B,$L145,'II-F Func Factors'!F:F)*$K145</f>
        <v>0</v>
      </c>
      <c r="O145" s="130">
        <f>SUMIF('II-F Func Factors'!$B:$B,$L145,'II-F Func Factors'!G:G)*$K145</f>
        <v>0</v>
      </c>
      <c r="P145" s="130">
        <f>SUMIF('II-F Func Factors'!$B:$B,$L145,'II-F Func Factors'!H:H)*$K145</f>
        <v>0</v>
      </c>
      <c r="Q145" s="130">
        <f t="shared" si="50"/>
        <v>0</v>
      </c>
      <c r="R145" s="130">
        <f>'[2]WP II-D-3.10'!$F129</f>
        <v>0</v>
      </c>
      <c r="S145" s="124" t="s">
        <v>200</v>
      </c>
      <c r="T145" s="130">
        <f>SUMIF('II-F Func Factors'!$B:$B,$S145,'II-F Func Factors'!E:E)*$R145</f>
        <v>0</v>
      </c>
      <c r="U145" s="130">
        <f>SUMIF('II-F Func Factors'!$B:$B,$S145,'II-F Func Factors'!F:F)*$R145</f>
        <v>0</v>
      </c>
      <c r="V145" s="130">
        <f>SUMIF('II-F Func Factors'!$B:$B,$S145,'II-F Func Factors'!G:G)*$R145</f>
        <v>0</v>
      </c>
      <c r="W145" s="130">
        <f>SUMIF('II-F Func Factors'!$B:$B,$S145,'II-F Func Factors'!H:H)*$R145</f>
        <v>0</v>
      </c>
      <c r="X145" s="130">
        <f t="shared" si="51"/>
        <v>0</v>
      </c>
    </row>
    <row r="146" spans="1:24">
      <c r="A146" s="124">
        <f t="shared" si="47"/>
        <v>18</v>
      </c>
      <c r="B146" s="120" t="s">
        <v>45</v>
      </c>
      <c r="C146" s="119">
        <v>45383</v>
      </c>
      <c r="D146" s="130">
        <f>'[2]WP II-D-3.10'!$D130</f>
        <v>0</v>
      </c>
      <c r="E146" s="124" t="s">
        <v>200</v>
      </c>
      <c r="F146" s="130">
        <f>SUMIF('II-F Func Factors'!$B:$B,$E146,'II-F Func Factors'!E:E)*$D146</f>
        <v>0</v>
      </c>
      <c r="G146" s="130">
        <f>SUMIF('II-F Func Factors'!$B:$B,$E146,'II-F Func Factors'!F:F)*$D146</f>
        <v>0</v>
      </c>
      <c r="H146" s="130">
        <f>SUMIF('II-F Func Factors'!$B:$B,$E146,'II-F Func Factors'!G:G)*$D146</f>
        <v>0</v>
      </c>
      <c r="I146" s="130">
        <f>SUMIF('II-F Func Factors'!$B:$B,$E146,'II-F Func Factors'!H:H)*$D146</f>
        <v>0</v>
      </c>
      <c r="J146" s="130">
        <f t="shared" si="49"/>
        <v>0</v>
      </c>
      <c r="K146" s="130">
        <f>'[2]WP II-D-3.10'!E130</f>
        <v>0</v>
      </c>
      <c r="L146" s="124" t="s">
        <v>200</v>
      </c>
      <c r="M146" s="130">
        <f>SUMIF('II-F Func Factors'!$B:$B,$L146,'II-F Func Factors'!E:E)*$K146</f>
        <v>0</v>
      </c>
      <c r="N146" s="130">
        <f>SUMIF('II-F Func Factors'!$B:$B,$L146,'II-F Func Factors'!F:F)*$K146</f>
        <v>0</v>
      </c>
      <c r="O146" s="130">
        <f>SUMIF('II-F Func Factors'!$B:$B,$L146,'II-F Func Factors'!G:G)*$K146</f>
        <v>0</v>
      </c>
      <c r="P146" s="130">
        <f>SUMIF('II-F Func Factors'!$B:$B,$L146,'II-F Func Factors'!H:H)*$K146</f>
        <v>0</v>
      </c>
      <c r="Q146" s="130">
        <f t="shared" si="50"/>
        <v>0</v>
      </c>
      <c r="R146" s="130">
        <f>'[2]WP II-D-3.10'!$F130</f>
        <v>0</v>
      </c>
      <c r="S146" s="124" t="s">
        <v>200</v>
      </c>
      <c r="T146" s="130">
        <f>SUMIF('II-F Func Factors'!$B:$B,$S146,'II-F Func Factors'!E:E)*$R146</f>
        <v>0</v>
      </c>
      <c r="U146" s="130">
        <f>SUMIF('II-F Func Factors'!$B:$B,$S146,'II-F Func Factors'!F:F)*$R146</f>
        <v>0</v>
      </c>
      <c r="V146" s="130">
        <f>SUMIF('II-F Func Factors'!$B:$B,$S146,'II-F Func Factors'!G:G)*$R146</f>
        <v>0</v>
      </c>
      <c r="W146" s="130">
        <f>SUMIF('II-F Func Factors'!$B:$B,$S146,'II-F Func Factors'!H:H)*$R146</f>
        <v>0</v>
      </c>
      <c r="X146" s="130">
        <f t="shared" si="51"/>
        <v>0</v>
      </c>
    </row>
    <row r="147" spans="1:24">
      <c r="A147" s="124">
        <f t="shared" si="47"/>
        <v>19</v>
      </c>
      <c r="B147" s="120" t="s">
        <v>45</v>
      </c>
      <c r="C147" s="119">
        <v>45413</v>
      </c>
      <c r="D147" s="130">
        <f>'[2]WP II-D-3.10'!$D131</f>
        <v>0</v>
      </c>
      <c r="E147" s="124" t="s">
        <v>200</v>
      </c>
      <c r="F147" s="130">
        <f>SUMIF('II-F Func Factors'!$B:$B,$E147,'II-F Func Factors'!E:E)*$D147</f>
        <v>0</v>
      </c>
      <c r="G147" s="130">
        <f>SUMIF('II-F Func Factors'!$B:$B,$E147,'II-F Func Factors'!F:F)*$D147</f>
        <v>0</v>
      </c>
      <c r="H147" s="130">
        <f>SUMIF('II-F Func Factors'!$B:$B,$E147,'II-F Func Factors'!G:G)*$D147</f>
        <v>0</v>
      </c>
      <c r="I147" s="130">
        <f>SUMIF('II-F Func Factors'!$B:$B,$E147,'II-F Func Factors'!H:H)*$D147</f>
        <v>0</v>
      </c>
      <c r="J147" s="130">
        <f t="shared" si="49"/>
        <v>0</v>
      </c>
      <c r="K147" s="130">
        <f>'[2]WP II-D-3.10'!E131</f>
        <v>0</v>
      </c>
      <c r="L147" s="124" t="s">
        <v>200</v>
      </c>
      <c r="M147" s="130">
        <f>SUMIF('II-F Func Factors'!$B:$B,$L147,'II-F Func Factors'!E:E)*$K147</f>
        <v>0</v>
      </c>
      <c r="N147" s="130">
        <f>SUMIF('II-F Func Factors'!$B:$B,$L147,'II-F Func Factors'!F:F)*$K147</f>
        <v>0</v>
      </c>
      <c r="O147" s="130">
        <f>SUMIF('II-F Func Factors'!$B:$B,$L147,'II-F Func Factors'!G:G)*$K147</f>
        <v>0</v>
      </c>
      <c r="P147" s="130">
        <f>SUMIF('II-F Func Factors'!$B:$B,$L147,'II-F Func Factors'!H:H)*$K147</f>
        <v>0</v>
      </c>
      <c r="Q147" s="130">
        <f t="shared" si="50"/>
        <v>0</v>
      </c>
      <c r="R147" s="130">
        <f>'[2]WP II-D-3.10'!$F131</f>
        <v>0</v>
      </c>
      <c r="S147" s="124" t="s">
        <v>200</v>
      </c>
      <c r="T147" s="130">
        <f>SUMIF('II-F Func Factors'!$B:$B,$S147,'II-F Func Factors'!E:E)*$R147</f>
        <v>0</v>
      </c>
      <c r="U147" s="130">
        <f>SUMIF('II-F Func Factors'!$B:$B,$S147,'II-F Func Factors'!F:F)*$R147</f>
        <v>0</v>
      </c>
      <c r="V147" s="130">
        <f>SUMIF('II-F Func Factors'!$B:$B,$S147,'II-F Func Factors'!G:G)*$R147</f>
        <v>0</v>
      </c>
      <c r="W147" s="130">
        <f>SUMIF('II-F Func Factors'!$B:$B,$S147,'II-F Func Factors'!H:H)*$R147</f>
        <v>0</v>
      </c>
      <c r="X147" s="130">
        <f t="shared" si="51"/>
        <v>0</v>
      </c>
    </row>
    <row r="148" spans="1:24">
      <c r="A148" s="124">
        <f t="shared" si="47"/>
        <v>20</v>
      </c>
      <c r="B148" s="120" t="s">
        <v>45</v>
      </c>
      <c r="C148" s="119">
        <v>45444</v>
      </c>
      <c r="D148" s="130">
        <f>'[2]WP II-D-3.10'!$D132</f>
        <v>0</v>
      </c>
      <c r="E148" s="124" t="s">
        <v>200</v>
      </c>
      <c r="F148" s="130">
        <f>SUMIF('II-F Func Factors'!$B:$B,$E148,'II-F Func Factors'!E:E)*$D148</f>
        <v>0</v>
      </c>
      <c r="G148" s="130">
        <f>SUMIF('II-F Func Factors'!$B:$B,$E148,'II-F Func Factors'!F:F)*$D148</f>
        <v>0</v>
      </c>
      <c r="H148" s="130">
        <f>SUMIF('II-F Func Factors'!$B:$B,$E148,'II-F Func Factors'!G:G)*$D148</f>
        <v>0</v>
      </c>
      <c r="I148" s="130">
        <f>SUMIF('II-F Func Factors'!$B:$B,$E148,'II-F Func Factors'!H:H)*$D148</f>
        <v>0</v>
      </c>
      <c r="J148" s="130">
        <f t="shared" si="49"/>
        <v>0</v>
      </c>
      <c r="K148" s="130">
        <f>'[2]WP II-D-3.10'!E132</f>
        <v>0</v>
      </c>
      <c r="L148" s="124" t="s">
        <v>200</v>
      </c>
      <c r="M148" s="130">
        <f>SUMIF('II-F Func Factors'!$B:$B,$L148,'II-F Func Factors'!E:E)*$K148</f>
        <v>0</v>
      </c>
      <c r="N148" s="130">
        <f>SUMIF('II-F Func Factors'!$B:$B,$L148,'II-F Func Factors'!F:F)*$K148</f>
        <v>0</v>
      </c>
      <c r="O148" s="130">
        <f>SUMIF('II-F Func Factors'!$B:$B,$L148,'II-F Func Factors'!G:G)*$K148</f>
        <v>0</v>
      </c>
      <c r="P148" s="130">
        <f>SUMIF('II-F Func Factors'!$B:$B,$L148,'II-F Func Factors'!H:H)*$K148</f>
        <v>0</v>
      </c>
      <c r="Q148" s="130">
        <f t="shared" si="50"/>
        <v>0</v>
      </c>
      <c r="R148" s="130">
        <f>'[2]WP II-D-3.10'!$F132</f>
        <v>0</v>
      </c>
      <c r="S148" s="124" t="s">
        <v>200</v>
      </c>
      <c r="T148" s="130">
        <f>SUMIF('II-F Func Factors'!$B:$B,$S148,'II-F Func Factors'!E:E)*$R148</f>
        <v>0</v>
      </c>
      <c r="U148" s="130">
        <f>SUMIF('II-F Func Factors'!$B:$B,$S148,'II-F Func Factors'!F:F)*$R148</f>
        <v>0</v>
      </c>
      <c r="V148" s="130">
        <f>SUMIF('II-F Func Factors'!$B:$B,$S148,'II-F Func Factors'!G:G)*$R148</f>
        <v>0</v>
      </c>
      <c r="W148" s="130">
        <f>SUMIF('II-F Func Factors'!$B:$B,$S148,'II-F Func Factors'!H:H)*$R148</f>
        <v>0</v>
      </c>
      <c r="X148" s="130">
        <f t="shared" si="51"/>
        <v>0</v>
      </c>
    </row>
    <row r="149" spans="1:24">
      <c r="A149" s="124">
        <f t="shared" si="47"/>
        <v>21</v>
      </c>
      <c r="B149" s="120" t="s">
        <v>45</v>
      </c>
      <c r="C149" s="119">
        <v>45474</v>
      </c>
      <c r="D149" s="130">
        <f>'[2]WP II-D-3.10'!$D133</f>
        <v>0</v>
      </c>
      <c r="E149" s="124" t="s">
        <v>200</v>
      </c>
      <c r="F149" s="130">
        <f>SUMIF('II-F Func Factors'!$B:$B,$E149,'II-F Func Factors'!E:E)*$D149</f>
        <v>0</v>
      </c>
      <c r="G149" s="130">
        <f>SUMIF('II-F Func Factors'!$B:$B,$E149,'II-F Func Factors'!F:F)*$D149</f>
        <v>0</v>
      </c>
      <c r="H149" s="130">
        <f>SUMIF('II-F Func Factors'!$B:$B,$E149,'II-F Func Factors'!G:G)*$D149</f>
        <v>0</v>
      </c>
      <c r="I149" s="130">
        <f>SUMIF('II-F Func Factors'!$B:$B,$E149,'II-F Func Factors'!H:H)*$D149</f>
        <v>0</v>
      </c>
      <c r="J149" s="130">
        <f t="shared" si="49"/>
        <v>0</v>
      </c>
      <c r="K149" s="130">
        <f>'[2]WP II-D-3.10'!E133</f>
        <v>0</v>
      </c>
      <c r="L149" s="124" t="s">
        <v>200</v>
      </c>
      <c r="M149" s="130">
        <f>SUMIF('II-F Func Factors'!$B:$B,$L149,'II-F Func Factors'!E:E)*$K149</f>
        <v>0</v>
      </c>
      <c r="N149" s="130">
        <f>SUMIF('II-F Func Factors'!$B:$B,$L149,'II-F Func Factors'!F:F)*$K149</f>
        <v>0</v>
      </c>
      <c r="O149" s="130">
        <f>SUMIF('II-F Func Factors'!$B:$B,$L149,'II-F Func Factors'!G:G)*$K149</f>
        <v>0</v>
      </c>
      <c r="P149" s="130">
        <f>SUMIF('II-F Func Factors'!$B:$B,$L149,'II-F Func Factors'!H:H)*$K149</f>
        <v>0</v>
      </c>
      <c r="Q149" s="130">
        <f t="shared" si="50"/>
        <v>0</v>
      </c>
      <c r="R149" s="130">
        <f>'[2]WP II-D-3.10'!$F133</f>
        <v>0</v>
      </c>
      <c r="S149" s="124" t="s">
        <v>200</v>
      </c>
      <c r="T149" s="130">
        <f>SUMIF('II-F Func Factors'!$B:$B,$S149,'II-F Func Factors'!E:E)*$R149</f>
        <v>0</v>
      </c>
      <c r="U149" s="130">
        <f>SUMIF('II-F Func Factors'!$B:$B,$S149,'II-F Func Factors'!F:F)*$R149</f>
        <v>0</v>
      </c>
      <c r="V149" s="130">
        <f>SUMIF('II-F Func Factors'!$B:$B,$S149,'II-F Func Factors'!G:G)*$R149</f>
        <v>0</v>
      </c>
      <c r="W149" s="130">
        <f>SUMIF('II-F Func Factors'!$B:$B,$S149,'II-F Func Factors'!H:H)*$R149</f>
        <v>0</v>
      </c>
      <c r="X149" s="130">
        <f t="shared" si="51"/>
        <v>0</v>
      </c>
    </row>
    <row r="150" spans="1:24">
      <c r="A150" s="124">
        <f t="shared" si="47"/>
        <v>22</v>
      </c>
      <c r="B150" s="120" t="s">
        <v>45</v>
      </c>
      <c r="C150" s="119">
        <v>45505</v>
      </c>
      <c r="D150" s="130">
        <f>'[2]WP II-D-3.10'!$D134</f>
        <v>0</v>
      </c>
      <c r="E150" s="124" t="s">
        <v>200</v>
      </c>
      <c r="F150" s="130">
        <f>SUMIF('II-F Func Factors'!$B:$B,$E150,'II-F Func Factors'!E:E)*$D150</f>
        <v>0</v>
      </c>
      <c r="G150" s="130">
        <f>SUMIF('II-F Func Factors'!$B:$B,$E150,'II-F Func Factors'!F:F)*$D150</f>
        <v>0</v>
      </c>
      <c r="H150" s="130">
        <f>SUMIF('II-F Func Factors'!$B:$B,$E150,'II-F Func Factors'!G:G)*$D150</f>
        <v>0</v>
      </c>
      <c r="I150" s="130">
        <f>SUMIF('II-F Func Factors'!$B:$B,$E150,'II-F Func Factors'!H:H)*$D150</f>
        <v>0</v>
      </c>
      <c r="J150" s="130">
        <f t="shared" si="49"/>
        <v>0</v>
      </c>
      <c r="K150" s="130">
        <f>'[2]WP II-D-3.10'!E134</f>
        <v>0</v>
      </c>
      <c r="L150" s="124" t="s">
        <v>200</v>
      </c>
      <c r="M150" s="130">
        <f>SUMIF('II-F Func Factors'!$B:$B,$L150,'II-F Func Factors'!E:E)*$K150</f>
        <v>0</v>
      </c>
      <c r="N150" s="130">
        <f>SUMIF('II-F Func Factors'!$B:$B,$L150,'II-F Func Factors'!F:F)*$K150</f>
        <v>0</v>
      </c>
      <c r="O150" s="130">
        <f>SUMIF('II-F Func Factors'!$B:$B,$L150,'II-F Func Factors'!G:G)*$K150</f>
        <v>0</v>
      </c>
      <c r="P150" s="130">
        <f>SUMIF('II-F Func Factors'!$B:$B,$L150,'II-F Func Factors'!H:H)*$K150</f>
        <v>0</v>
      </c>
      <c r="Q150" s="130">
        <f t="shared" si="50"/>
        <v>0</v>
      </c>
      <c r="R150" s="130">
        <f>'[2]WP II-D-3.10'!$F134</f>
        <v>0</v>
      </c>
      <c r="S150" s="124" t="s">
        <v>200</v>
      </c>
      <c r="T150" s="130">
        <f>SUMIF('II-F Func Factors'!$B:$B,$S150,'II-F Func Factors'!E:E)*$R150</f>
        <v>0</v>
      </c>
      <c r="U150" s="130">
        <f>SUMIF('II-F Func Factors'!$B:$B,$S150,'II-F Func Factors'!F:F)*$R150</f>
        <v>0</v>
      </c>
      <c r="V150" s="130">
        <f>SUMIF('II-F Func Factors'!$B:$B,$S150,'II-F Func Factors'!G:G)*$R150</f>
        <v>0</v>
      </c>
      <c r="W150" s="130">
        <f>SUMIF('II-F Func Factors'!$B:$B,$S150,'II-F Func Factors'!H:H)*$R150</f>
        <v>0</v>
      </c>
      <c r="X150" s="130">
        <f t="shared" si="51"/>
        <v>0</v>
      </c>
    </row>
    <row r="151" spans="1:24">
      <c r="A151" s="124">
        <f t="shared" si="47"/>
        <v>23</v>
      </c>
      <c r="B151" s="120" t="s">
        <v>45</v>
      </c>
      <c r="C151" s="119">
        <v>45536</v>
      </c>
      <c r="D151" s="130">
        <f>'[2]WP II-D-3.10'!$D135</f>
        <v>0</v>
      </c>
      <c r="E151" s="124" t="s">
        <v>200</v>
      </c>
      <c r="F151" s="130">
        <f>SUMIF('II-F Func Factors'!$B:$B,$E151,'II-F Func Factors'!E:E)*$D151</f>
        <v>0</v>
      </c>
      <c r="G151" s="130">
        <f>SUMIF('II-F Func Factors'!$B:$B,$E151,'II-F Func Factors'!F:F)*$D151</f>
        <v>0</v>
      </c>
      <c r="H151" s="130">
        <f>SUMIF('II-F Func Factors'!$B:$B,$E151,'II-F Func Factors'!G:G)*$D151</f>
        <v>0</v>
      </c>
      <c r="I151" s="130">
        <f>SUMIF('II-F Func Factors'!$B:$B,$E151,'II-F Func Factors'!H:H)*$D151</f>
        <v>0</v>
      </c>
      <c r="J151" s="130">
        <f t="shared" si="49"/>
        <v>0</v>
      </c>
      <c r="K151" s="130">
        <f>'[2]WP II-D-3.10'!E135</f>
        <v>0</v>
      </c>
      <c r="L151" s="124" t="s">
        <v>200</v>
      </c>
      <c r="M151" s="130">
        <f>SUMIF('II-F Func Factors'!$B:$B,$L151,'II-F Func Factors'!E:E)*$K151</f>
        <v>0</v>
      </c>
      <c r="N151" s="130">
        <f>SUMIF('II-F Func Factors'!$B:$B,$L151,'II-F Func Factors'!F:F)*$K151</f>
        <v>0</v>
      </c>
      <c r="O151" s="130">
        <f>SUMIF('II-F Func Factors'!$B:$B,$L151,'II-F Func Factors'!G:G)*$K151</f>
        <v>0</v>
      </c>
      <c r="P151" s="130">
        <f>SUMIF('II-F Func Factors'!$B:$B,$L151,'II-F Func Factors'!H:H)*$K151</f>
        <v>0</v>
      </c>
      <c r="Q151" s="130">
        <f t="shared" si="50"/>
        <v>0</v>
      </c>
      <c r="R151" s="130">
        <f>'[2]WP II-D-3.10'!$F135</f>
        <v>0</v>
      </c>
      <c r="S151" s="124" t="s">
        <v>200</v>
      </c>
      <c r="T151" s="130">
        <f>SUMIF('II-F Func Factors'!$B:$B,$S151,'II-F Func Factors'!E:E)*$R151</f>
        <v>0</v>
      </c>
      <c r="U151" s="130">
        <f>SUMIF('II-F Func Factors'!$B:$B,$S151,'II-F Func Factors'!F:F)*$R151</f>
        <v>0</v>
      </c>
      <c r="V151" s="130">
        <f>SUMIF('II-F Func Factors'!$B:$B,$S151,'II-F Func Factors'!G:G)*$R151</f>
        <v>0</v>
      </c>
      <c r="W151" s="130">
        <f>SUMIF('II-F Func Factors'!$B:$B,$S151,'II-F Func Factors'!H:H)*$R151</f>
        <v>0</v>
      </c>
      <c r="X151" s="130">
        <f t="shared" si="51"/>
        <v>0</v>
      </c>
    </row>
    <row r="152" spans="1:24">
      <c r="A152" s="124">
        <f t="shared" si="47"/>
        <v>24</v>
      </c>
      <c r="B152" s="120" t="s">
        <v>45</v>
      </c>
      <c r="C152" s="119">
        <v>45566</v>
      </c>
      <c r="D152" s="130">
        <f>'[2]WP II-D-3.10'!$D136</f>
        <v>0</v>
      </c>
      <c r="E152" s="124" t="s">
        <v>200</v>
      </c>
      <c r="F152" s="130">
        <f>SUMIF('II-F Func Factors'!$B:$B,$E152,'II-F Func Factors'!E:E)*$D152</f>
        <v>0</v>
      </c>
      <c r="G152" s="130">
        <f>SUMIF('II-F Func Factors'!$B:$B,$E152,'II-F Func Factors'!F:F)*$D152</f>
        <v>0</v>
      </c>
      <c r="H152" s="130">
        <f>SUMIF('II-F Func Factors'!$B:$B,$E152,'II-F Func Factors'!G:G)*$D152</f>
        <v>0</v>
      </c>
      <c r="I152" s="130">
        <f>SUMIF('II-F Func Factors'!$B:$B,$E152,'II-F Func Factors'!H:H)*$D152</f>
        <v>0</v>
      </c>
      <c r="J152" s="130">
        <f t="shared" si="49"/>
        <v>0</v>
      </c>
      <c r="K152" s="130">
        <f>'[2]WP II-D-3.10'!E136</f>
        <v>0</v>
      </c>
      <c r="L152" s="124" t="s">
        <v>200</v>
      </c>
      <c r="M152" s="130">
        <f>SUMIF('II-F Func Factors'!$B:$B,$L152,'II-F Func Factors'!E:E)*$K152</f>
        <v>0</v>
      </c>
      <c r="N152" s="130">
        <f>SUMIF('II-F Func Factors'!$B:$B,$L152,'II-F Func Factors'!F:F)*$K152</f>
        <v>0</v>
      </c>
      <c r="O152" s="130">
        <f>SUMIF('II-F Func Factors'!$B:$B,$L152,'II-F Func Factors'!G:G)*$K152</f>
        <v>0</v>
      </c>
      <c r="P152" s="130">
        <f>SUMIF('II-F Func Factors'!$B:$B,$L152,'II-F Func Factors'!H:H)*$K152</f>
        <v>0</v>
      </c>
      <c r="Q152" s="130">
        <f t="shared" si="50"/>
        <v>0</v>
      </c>
      <c r="R152" s="130">
        <f>'[2]WP II-D-3.10'!$F136</f>
        <v>0</v>
      </c>
      <c r="S152" s="124" t="s">
        <v>200</v>
      </c>
      <c r="T152" s="130">
        <f>SUMIF('II-F Func Factors'!$B:$B,$S152,'II-F Func Factors'!E:E)*$R152</f>
        <v>0</v>
      </c>
      <c r="U152" s="130">
        <f>SUMIF('II-F Func Factors'!$B:$B,$S152,'II-F Func Factors'!F:F)*$R152</f>
        <v>0</v>
      </c>
      <c r="V152" s="130">
        <f>SUMIF('II-F Func Factors'!$B:$B,$S152,'II-F Func Factors'!G:G)*$R152</f>
        <v>0</v>
      </c>
      <c r="W152" s="130">
        <f>SUMIF('II-F Func Factors'!$B:$B,$S152,'II-F Func Factors'!H:H)*$R152</f>
        <v>0</v>
      </c>
      <c r="X152" s="130">
        <f t="shared" si="51"/>
        <v>0</v>
      </c>
    </row>
    <row r="153" spans="1:24">
      <c r="A153" s="124">
        <f t="shared" si="47"/>
        <v>25</v>
      </c>
      <c r="B153" s="120" t="s">
        <v>45</v>
      </c>
      <c r="C153" s="119">
        <v>45597</v>
      </c>
      <c r="D153" s="130">
        <f>'[2]WP II-D-3.10'!$D137</f>
        <v>0</v>
      </c>
      <c r="E153" s="124" t="s">
        <v>200</v>
      </c>
      <c r="F153" s="130">
        <f>SUMIF('II-F Func Factors'!$B:$B,$E153,'II-F Func Factors'!E:E)*$D153</f>
        <v>0</v>
      </c>
      <c r="G153" s="130">
        <f>SUMIF('II-F Func Factors'!$B:$B,$E153,'II-F Func Factors'!F:F)*$D153</f>
        <v>0</v>
      </c>
      <c r="H153" s="130">
        <f>SUMIF('II-F Func Factors'!$B:$B,$E153,'II-F Func Factors'!G:G)*$D153</f>
        <v>0</v>
      </c>
      <c r="I153" s="130">
        <f>SUMIF('II-F Func Factors'!$B:$B,$E153,'II-F Func Factors'!H:H)*$D153</f>
        <v>0</v>
      </c>
      <c r="J153" s="130">
        <f t="shared" si="49"/>
        <v>0</v>
      </c>
      <c r="K153" s="130">
        <f>'[2]WP II-D-3.10'!E137</f>
        <v>0</v>
      </c>
      <c r="L153" s="124" t="s">
        <v>200</v>
      </c>
      <c r="M153" s="130">
        <f>SUMIF('II-F Func Factors'!$B:$B,$L153,'II-F Func Factors'!E:E)*$K153</f>
        <v>0</v>
      </c>
      <c r="N153" s="130">
        <f>SUMIF('II-F Func Factors'!$B:$B,$L153,'II-F Func Factors'!F:F)*$K153</f>
        <v>0</v>
      </c>
      <c r="O153" s="130">
        <f>SUMIF('II-F Func Factors'!$B:$B,$L153,'II-F Func Factors'!G:G)*$K153</f>
        <v>0</v>
      </c>
      <c r="P153" s="130">
        <f>SUMIF('II-F Func Factors'!$B:$B,$L153,'II-F Func Factors'!H:H)*$K153</f>
        <v>0</v>
      </c>
      <c r="Q153" s="130">
        <f t="shared" si="50"/>
        <v>0</v>
      </c>
      <c r="R153" s="130">
        <f>'[2]WP II-D-3.10'!$F137</f>
        <v>0</v>
      </c>
      <c r="S153" s="124" t="s">
        <v>200</v>
      </c>
      <c r="T153" s="130">
        <f>SUMIF('II-F Func Factors'!$B:$B,$S153,'II-F Func Factors'!E:E)*$R153</f>
        <v>0</v>
      </c>
      <c r="U153" s="130">
        <f>SUMIF('II-F Func Factors'!$B:$B,$S153,'II-F Func Factors'!F:F)*$R153</f>
        <v>0</v>
      </c>
      <c r="V153" s="130">
        <f>SUMIF('II-F Func Factors'!$B:$B,$S153,'II-F Func Factors'!G:G)*$R153</f>
        <v>0</v>
      </c>
      <c r="W153" s="130">
        <f>SUMIF('II-F Func Factors'!$B:$B,$S153,'II-F Func Factors'!H:H)*$R153</f>
        <v>0</v>
      </c>
      <c r="X153" s="130">
        <f t="shared" si="51"/>
        <v>0</v>
      </c>
    </row>
    <row r="154" spans="1:24" ht="11.55" thickBot="1">
      <c r="A154" s="124">
        <f t="shared" si="47"/>
        <v>26</v>
      </c>
      <c r="B154" s="120" t="s">
        <v>45</v>
      </c>
      <c r="C154" s="119">
        <v>45627</v>
      </c>
      <c r="D154" s="130">
        <f>'[2]WP II-D-3.10'!$D138</f>
        <v>0</v>
      </c>
      <c r="E154" s="124" t="s">
        <v>200</v>
      </c>
      <c r="F154" s="130">
        <f>SUMIF('II-F Func Factors'!$B:$B,$E154,'II-F Func Factors'!E:E)*$D154</f>
        <v>0</v>
      </c>
      <c r="G154" s="130">
        <f>SUMIF('II-F Func Factors'!$B:$B,$E154,'II-F Func Factors'!F:F)*$D154</f>
        <v>0</v>
      </c>
      <c r="H154" s="130">
        <f>SUMIF('II-F Func Factors'!$B:$B,$E154,'II-F Func Factors'!G:G)*$D154</f>
        <v>0</v>
      </c>
      <c r="I154" s="130">
        <f>SUMIF('II-F Func Factors'!$B:$B,$E154,'II-F Func Factors'!H:H)*$D154</f>
        <v>0</v>
      </c>
      <c r="J154" s="130">
        <f t="shared" si="49"/>
        <v>0</v>
      </c>
      <c r="K154" s="130">
        <f>'[2]WP II-D-3.10'!E138</f>
        <v>0</v>
      </c>
      <c r="L154" s="124" t="s">
        <v>200</v>
      </c>
      <c r="M154" s="130">
        <f>SUMIF('II-F Func Factors'!$B:$B,$L154,'II-F Func Factors'!E:E)*$K154</f>
        <v>0</v>
      </c>
      <c r="N154" s="130">
        <f>SUMIF('II-F Func Factors'!$B:$B,$L154,'II-F Func Factors'!F:F)*$K154</f>
        <v>0</v>
      </c>
      <c r="O154" s="130">
        <f>SUMIF('II-F Func Factors'!$B:$B,$L154,'II-F Func Factors'!G:G)*$K154</f>
        <v>0</v>
      </c>
      <c r="P154" s="130">
        <f>SUMIF('II-F Func Factors'!$B:$B,$L154,'II-F Func Factors'!H:H)*$K154</f>
        <v>0</v>
      </c>
      <c r="Q154" s="130">
        <f t="shared" si="50"/>
        <v>0</v>
      </c>
      <c r="R154" s="130">
        <f>'[2]WP II-D-3.10'!$F138</f>
        <v>0</v>
      </c>
      <c r="S154" s="124" t="s">
        <v>200</v>
      </c>
      <c r="T154" s="130">
        <f>SUMIF('II-F Func Factors'!$B:$B,$S154,'II-F Func Factors'!E:E)*$R154</f>
        <v>0</v>
      </c>
      <c r="U154" s="130">
        <f>SUMIF('II-F Func Factors'!$B:$B,$S154,'II-F Func Factors'!F:F)*$R154</f>
        <v>0</v>
      </c>
      <c r="V154" s="130">
        <f>SUMIF('II-F Func Factors'!$B:$B,$S154,'II-F Func Factors'!G:G)*$R154</f>
        <v>0</v>
      </c>
      <c r="W154" s="130">
        <f>SUMIF('II-F Func Factors'!$B:$B,$S154,'II-F Func Factors'!H:H)*$R154</f>
        <v>0</v>
      </c>
      <c r="X154" s="130">
        <f t="shared" si="51"/>
        <v>0</v>
      </c>
    </row>
    <row r="155" spans="1:24" ht="11.55" thickBot="1">
      <c r="A155" s="124">
        <f t="shared" si="47"/>
        <v>27</v>
      </c>
      <c r="B155" s="120" t="s">
        <v>45</v>
      </c>
      <c r="C155" s="127" t="s">
        <v>637</v>
      </c>
      <c r="D155" s="131">
        <f t="shared" ref="D155:X155" si="52">SUBTOTAL(9,D143:D154)</f>
        <v>7905.7800000000007</v>
      </c>
      <c r="E155" s="6">
        <f t="shared" si="52"/>
        <v>0</v>
      </c>
      <c r="F155" s="131">
        <f t="shared" si="52"/>
        <v>1552.3622967178353</v>
      </c>
      <c r="G155" s="131">
        <f t="shared" si="52"/>
        <v>5075.7824264250357</v>
      </c>
      <c r="H155" s="131">
        <f t="shared" si="52"/>
        <v>877.04232426718136</v>
      </c>
      <c r="I155" s="131">
        <f t="shared" si="52"/>
        <v>400.59295258994644</v>
      </c>
      <c r="J155" s="131">
        <f t="shared" si="52"/>
        <v>7905.7799999999988</v>
      </c>
      <c r="K155" s="131">
        <f t="shared" si="52"/>
        <v>152.92000000000002</v>
      </c>
      <c r="L155" s="6">
        <f t="shared" si="52"/>
        <v>0</v>
      </c>
      <c r="M155" s="131">
        <f t="shared" si="52"/>
        <v>30.027048869825801</v>
      </c>
      <c r="N155" s="131">
        <f t="shared" si="52"/>
        <v>98.179894792027682</v>
      </c>
      <c r="O155" s="131">
        <f t="shared" si="52"/>
        <v>16.964462991246581</v>
      </c>
      <c r="P155" s="131">
        <f t="shared" si="52"/>
        <v>7.7485933468999404</v>
      </c>
      <c r="Q155" s="131">
        <f t="shared" si="52"/>
        <v>152.92000000000002</v>
      </c>
      <c r="R155" s="131">
        <f t="shared" si="52"/>
        <v>177.38</v>
      </c>
      <c r="S155" s="6">
        <f t="shared" si="52"/>
        <v>0</v>
      </c>
      <c r="T155" s="131">
        <f t="shared" si="52"/>
        <v>34.829962912174338</v>
      </c>
      <c r="U155" s="131">
        <f t="shared" si="52"/>
        <v>113.8840553113384</v>
      </c>
      <c r="V155" s="131">
        <f t="shared" si="52"/>
        <v>19.677978324531246</v>
      </c>
      <c r="W155" s="131">
        <f t="shared" si="52"/>
        <v>8.9880034519559988</v>
      </c>
      <c r="X155" s="131">
        <f t="shared" si="52"/>
        <v>177.38</v>
      </c>
    </row>
    <row r="156" spans="1:24" ht="11.55" thickTop="1">
      <c r="A156" s="124">
        <f t="shared" si="47"/>
        <v>28</v>
      </c>
      <c r="B156" s="122"/>
      <c r="C156" s="122"/>
      <c r="D156" s="132"/>
      <c r="E156" s="122"/>
      <c r="F156" s="132"/>
      <c r="G156" s="132"/>
      <c r="H156" s="132"/>
      <c r="I156" s="132"/>
      <c r="J156" s="132"/>
      <c r="K156" s="132"/>
      <c r="L156" s="122"/>
      <c r="M156" s="132"/>
      <c r="N156" s="132"/>
      <c r="O156" s="132"/>
      <c r="P156" s="132"/>
      <c r="Q156" s="132"/>
      <c r="R156" s="132"/>
      <c r="S156" s="122"/>
      <c r="T156" s="132"/>
      <c r="U156" s="132"/>
      <c r="V156" s="132"/>
      <c r="W156" s="132"/>
      <c r="X156" s="132"/>
    </row>
    <row r="157" spans="1:24">
      <c r="A157" s="124">
        <f t="shared" si="47"/>
        <v>29</v>
      </c>
      <c r="B157" s="126" t="s">
        <v>638</v>
      </c>
      <c r="C157" s="119">
        <v>45292</v>
      </c>
      <c r="D157" s="130">
        <f>'[2]WP II-D-3.10'!D141</f>
        <v>2210.13</v>
      </c>
      <c r="E157" s="124" t="s">
        <v>200</v>
      </c>
      <c r="F157" s="130">
        <f>SUMIF('II-F Func Factors'!$B:$B,$E157,'II-F Func Factors'!E:E)*$D157</f>
        <v>433.97646820996664</v>
      </c>
      <c r="G157" s="130">
        <f>SUMIF('II-F Func Factors'!$B:$B,$E157,'II-F Func Factors'!F:F)*$D157</f>
        <v>1418.9794067270739</v>
      </c>
      <c r="H157" s="130">
        <f>SUMIF('II-F Func Factors'!$B:$B,$E157,'II-F Func Factors'!G:G)*$D157</f>
        <v>245.18485868979732</v>
      </c>
      <c r="I157" s="130">
        <f>SUMIF('II-F Func Factors'!$B:$B,$E157,'II-F Func Factors'!H:H)*$D157</f>
        <v>111.98926637316221</v>
      </c>
      <c r="J157" s="130">
        <f t="shared" ref="J157:J168" si="53">SUM(F157:I157)</f>
        <v>2210.13</v>
      </c>
      <c r="K157" s="130">
        <f>'[2]WP II-D-3.10'!E141</f>
        <v>61.59</v>
      </c>
      <c r="L157" s="124" t="s">
        <v>200</v>
      </c>
      <c r="M157" s="130">
        <f>SUMIF('II-F Func Factors'!$B:$B,$L157,'II-F Func Factors'!E:E)*$K157</f>
        <v>12.093682578423824</v>
      </c>
      <c r="N157" s="130">
        <f>SUMIF('II-F Func Factors'!$B:$B,$L157,'II-F Func Factors'!F:F)*$K157</f>
        <v>39.542896418002776</v>
      </c>
      <c r="O157" s="130">
        <f>SUMIF('II-F Func Factors'!$B:$B,$L157,'II-F Func Factors'!G:G)*$K157</f>
        <v>6.832600546892996</v>
      </c>
      <c r="P157" s="130">
        <f>SUMIF('II-F Func Factors'!$B:$B,$L157,'II-F Func Factors'!H:H)*$K157</f>
        <v>3.1208204566804039</v>
      </c>
      <c r="Q157" s="130">
        <f t="shared" ref="Q157:Q168" si="54">SUM(M157:P157)</f>
        <v>61.59</v>
      </c>
      <c r="R157" s="130">
        <f>'[2]WP II-D-3.10'!$F141</f>
        <v>-1.92</v>
      </c>
      <c r="S157" s="124" t="s">
        <v>200</v>
      </c>
      <c r="T157" s="130">
        <f>SUMIF('II-F Func Factors'!$B:$B,$S157,'II-F Func Factors'!E:E)*$R157</f>
        <v>-0.37700715295622239</v>
      </c>
      <c r="U157" s="130">
        <f>SUMIF('II-F Func Factors'!$B:$B,$S157,'II-F Func Factors'!F:F)*$R157</f>
        <v>-1.2327059769859607</v>
      </c>
      <c r="V157" s="130">
        <f>SUMIF('II-F Func Factors'!$B:$B,$S157,'II-F Func Factors'!G:G)*$R157</f>
        <v>-0.21299875060942605</v>
      </c>
      <c r="W157" s="130">
        <f>SUMIF('II-F Func Factors'!$B:$B,$S157,'II-F Func Factors'!H:H)*$R157</f>
        <v>-9.7288119448390553E-2</v>
      </c>
      <c r="X157" s="130">
        <f t="shared" ref="X157:X168" si="55">SUM(T157:W157)</f>
        <v>-1.9199999999999997</v>
      </c>
    </row>
    <row r="158" spans="1:24">
      <c r="A158" s="124">
        <f t="shared" si="47"/>
        <v>30</v>
      </c>
      <c r="B158" s="120" t="s">
        <v>45</v>
      </c>
      <c r="C158" s="119">
        <v>45323</v>
      </c>
      <c r="D158" s="130">
        <f>'[2]WP II-D-3.10'!D142</f>
        <v>1267.19</v>
      </c>
      <c r="E158" s="124" t="s">
        <v>200</v>
      </c>
      <c r="F158" s="130">
        <f>SUMIF('II-F Func Factors'!$B:$B,$E158,'II-F Func Factors'!E:E)*$D158</f>
        <v>248.82275737218515</v>
      </c>
      <c r="G158" s="130">
        <f>SUMIF('II-F Func Factors'!$B:$B,$E158,'II-F Func Factors'!F:F)*$D158</f>
        <v>813.57952446710397</v>
      </c>
      <c r="H158" s="130">
        <f>SUMIF('II-F Func Factors'!$B:$B,$E158,'II-F Func Factors'!G:G)*$D158</f>
        <v>140.57806603372845</v>
      </c>
      <c r="I158" s="130">
        <f>SUMIF('II-F Func Factors'!$B:$B,$E158,'II-F Func Factors'!H:H)*$D158</f>
        <v>64.20965212698232</v>
      </c>
      <c r="J158" s="130">
        <f t="shared" si="53"/>
        <v>1267.1899999999998</v>
      </c>
      <c r="K158" s="130">
        <f>'[2]WP II-D-3.10'!E142</f>
        <v>43.77</v>
      </c>
      <c r="L158" s="124" t="s">
        <v>200</v>
      </c>
      <c r="M158" s="130">
        <f>SUMIF('II-F Func Factors'!$B:$B,$L158,'II-F Func Factors'!E:E)*$K158</f>
        <v>8.5945849400488843</v>
      </c>
      <c r="N158" s="130">
        <f>SUMIF('II-F Func Factors'!$B:$B,$L158,'II-F Func Factors'!F:F)*$K158</f>
        <v>28.101844069101826</v>
      </c>
      <c r="O158" s="130">
        <f>SUMIF('II-F Func Factors'!$B:$B,$L158,'II-F Func Factors'!G:G)*$K158</f>
        <v>4.8557058927992598</v>
      </c>
      <c r="P158" s="130">
        <f>SUMIF('II-F Func Factors'!$B:$B,$L158,'II-F Func Factors'!H:H)*$K158</f>
        <v>2.2178650980500287</v>
      </c>
      <c r="Q158" s="130">
        <f t="shared" si="54"/>
        <v>43.769999999999996</v>
      </c>
      <c r="R158" s="130">
        <f>'[2]WP II-D-3.10'!$F142</f>
        <v>1.6600000000000001</v>
      </c>
      <c r="S158" s="124" t="s">
        <v>200</v>
      </c>
      <c r="T158" s="130">
        <f>SUMIF('II-F Func Factors'!$B:$B,$S158,'II-F Func Factors'!E:E)*$R158</f>
        <v>0.32595410099340066</v>
      </c>
      <c r="U158" s="130">
        <f>SUMIF('II-F Func Factors'!$B:$B,$S158,'II-F Func Factors'!F:F)*$R158</f>
        <v>1.0657770426024453</v>
      </c>
      <c r="V158" s="130">
        <f>SUMIF('II-F Func Factors'!$B:$B,$S158,'II-F Func Factors'!G:G)*$R158</f>
        <v>0.18415516979773297</v>
      </c>
      <c r="W158" s="130">
        <f>SUMIF('II-F Func Factors'!$B:$B,$S158,'II-F Func Factors'!H:H)*$R158</f>
        <v>8.4113686606421018E-2</v>
      </c>
      <c r="X158" s="130">
        <f t="shared" si="55"/>
        <v>1.66</v>
      </c>
    </row>
    <row r="159" spans="1:24">
      <c r="A159" s="124">
        <f t="shared" si="47"/>
        <v>31</v>
      </c>
      <c r="B159" s="120" t="s">
        <v>45</v>
      </c>
      <c r="C159" s="119">
        <v>45352</v>
      </c>
      <c r="D159" s="130">
        <f>'[2]WP II-D-3.10'!D143</f>
        <v>0</v>
      </c>
      <c r="E159" s="124" t="s">
        <v>200</v>
      </c>
      <c r="F159" s="130">
        <f>SUMIF('II-F Func Factors'!$B:$B,$E159,'II-F Func Factors'!E:E)*$D159</f>
        <v>0</v>
      </c>
      <c r="G159" s="130">
        <f>SUMIF('II-F Func Factors'!$B:$B,$E159,'II-F Func Factors'!F:F)*$D159</f>
        <v>0</v>
      </c>
      <c r="H159" s="130">
        <f>SUMIF('II-F Func Factors'!$B:$B,$E159,'II-F Func Factors'!G:G)*$D159</f>
        <v>0</v>
      </c>
      <c r="I159" s="130">
        <f>SUMIF('II-F Func Factors'!$B:$B,$E159,'II-F Func Factors'!H:H)*$D159</f>
        <v>0</v>
      </c>
      <c r="J159" s="130">
        <f t="shared" si="53"/>
        <v>0</v>
      </c>
      <c r="K159" s="130">
        <f>'[2]WP II-D-3.10'!E143</f>
        <v>0</v>
      </c>
      <c r="L159" s="124" t="s">
        <v>200</v>
      </c>
      <c r="M159" s="130">
        <f>SUMIF('II-F Func Factors'!$B:$B,$L159,'II-F Func Factors'!E:E)*$K159</f>
        <v>0</v>
      </c>
      <c r="N159" s="130">
        <f>SUMIF('II-F Func Factors'!$B:$B,$L159,'II-F Func Factors'!F:F)*$K159</f>
        <v>0</v>
      </c>
      <c r="O159" s="130">
        <f>SUMIF('II-F Func Factors'!$B:$B,$L159,'II-F Func Factors'!G:G)*$K159</f>
        <v>0</v>
      </c>
      <c r="P159" s="130">
        <f>SUMIF('II-F Func Factors'!$B:$B,$L159,'II-F Func Factors'!H:H)*$K159</f>
        <v>0</v>
      </c>
      <c r="Q159" s="130">
        <f t="shared" si="54"/>
        <v>0</v>
      </c>
      <c r="R159" s="130">
        <f>'[2]WP II-D-3.10'!$F143</f>
        <v>0</v>
      </c>
      <c r="S159" s="124" t="s">
        <v>200</v>
      </c>
      <c r="T159" s="130">
        <f>SUMIF('II-F Func Factors'!$B:$B,$S159,'II-F Func Factors'!E:E)*$R159</f>
        <v>0</v>
      </c>
      <c r="U159" s="130">
        <f>SUMIF('II-F Func Factors'!$B:$B,$S159,'II-F Func Factors'!F:F)*$R159</f>
        <v>0</v>
      </c>
      <c r="V159" s="130">
        <f>SUMIF('II-F Func Factors'!$B:$B,$S159,'II-F Func Factors'!G:G)*$R159</f>
        <v>0</v>
      </c>
      <c r="W159" s="130">
        <f>SUMIF('II-F Func Factors'!$B:$B,$S159,'II-F Func Factors'!H:H)*$R159</f>
        <v>0</v>
      </c>
      <c r="X159" s="130">
        <f t="shared" si="55"/>
        <v>0</v>
      </c>
    </row>
    <row r="160" spans="1:24">
      <c r="A160" s="124">
        <f t="shared" si="47"/>
        <v>32</v>
      </c>
      <c r="B160" s="120" t="s">
        <v>45</v>
      </c>
      <c r="C160" s="119">
        <v>45383</v>
      </c>
      <c r="D160" s="130">
        <f>'[2]WP II-D-3.10'!D144</f>
        <v>0</v>
      </c>
      <c r="E160" s="124" t="s">
        <v>200</v>
      </c>
      <c r="F160" s="130">
        <f>SUMIF('II-F Func Factors'!$B:$B,$E160,'II-F Func Factors'!E:E)*$D160</f>
        <v>0</v>
      </c>
      <c r="G160" s="130">
        <f>SUMIF('II-F Func Factors'!$B:$B,$E160,'II-F Func Factors'!F:F)*$D160</f>
        <v>0</v>
      </c>
      <c r="H160" s="130">
        <f>SUMIF('II-F Func Factors'!$B:$B,$E160,'II-F Func Factors'!G:G)*$D160</f>
        <v>0</v>
      </c>
      <c r="I160" s="130">
        <f>SUMIF('II-F Func Factors'!$B:$B,$E160,'II-F Func Factors'!H:H)*$D160</f>
        <v>0</v>
      </c>
      <c r="J160" s="130">
        <f t="shared" si="53"/>
        <v>0</v>
      </c>
      <c r="K160" s="130">
        <f>'[2]WP II-D-3.10'!E144</f>
        <v>0</v>
      </c>
      <c r="L160" s="124" t="s">
        <v>200</v>
      </c>
      <c r="M160" s="130">
        <f>SUMIF('II-F Func Factors'!$B:$B,$L160,'II-F Func Factors'!E:E)*$K160</f>
        <v>0</v>
      </c>
      <c r="N160" s="130">
        <f>SUMIF('II-F Func Factors'!$B:$B,$L160,'II-F Func Factors'!F:F)*$K160</f>
        <v>0</v>
      </c>
      <c r="O160" s="130">
        <f>SUMIF('II-F Func Factors'!$B:$B,$L160,'II-F Func Factors'!G:G)*$K160</f>
        <v>0</v>
      </c>
      <c r="P160" s="130">
        <f>SUMIF('II-F Func Factors'!$B:$B,$L160,'II-F Func Factors'!H:H)*$K160</f>
        <v>0</v>
      </c>
      <c r="Q160" s="130">
        <f t="shared" si="54"/>
        <v>0</v>
      </c>
      <c r="R160" s="130">
        <f>'[2]WP II-D-3.10'!$F144</f>
        <v>0</v>
      </c>
      <c r="S160" s="124" t="s">
        <v>200</v>
      </c>
      <c r="T160" s="130">
        <f>SUMIF('II-F Func Factors'!$B:$B,$S160,'II-F Func Factors'!E:E)*$R160</f>
        <v>0</v>
      </c>
      <c r="U160" s="130">
        <f>SUMIF('II-F Func Factors'!$B:$B,$S160,'II-F Func Factors'!F:F)*$R160</f>
        <v>0</v>
      </c>
      <c r="V160" s="130">
        <f>SUMIF('II-F Func Factors'!$B:$B,$S160,'II-F Func Factors'!G:G)*$R160</f>
        <v>0</v>
      </c>
      <c r="W160" s="130">
        <f>SUMIF('II-F Func Factors'!$B:$B,$S160,'II-F Func Factors'!H:H)*$R160</f>
        <v>0</v>
      </c>
      <c r="X160" s="130">
        <f t="shared" si="55"/>
        <v>0</v>
      </c>
    </row>
    <row r="161" spans="1:24">
      <c r="A161" s="124">
        <f t="shared" si="47"/>
        <v>33</v>
      </c>
      <c r="B161" s="120" t="s">
        <v>45</v>
      </c>
      <c r="C161" s="119">
        <v>45413</v>
      </c>
      <c r="D161" s="130">
        <f>'[2]WP II-D-3.10'!D145</f>
        <v>0</v>
      </c>
      <c r="E161" s="124" t="s">
        <v>200</v>
      </c>
      <c r="F161" s="130">
        <f>SUMIF('II-F Func Factors'!$B:$B,$E161,'II-F Func Factors'!E:E)*$D161</f>
        <v>0</v>
      </c>
      <c r="G161" s="130">
        <f>SUMIF('II-F Func Factors'!$B:$B,$E161,'II-F Func Factors'!F:F)*$D161</f>
        <v>0</v>
      </c>
      <c r="H161" s="130">
        <f>SUMIF('II-F Func Factors'!$B:$B,$E161,'II-F Func Factors'!G:G)*$D161</f>
        <v>0</v>
      </c>
      <c r="I161" s="130">
        <f>SUMIF('II-F Func Factors'!$B:$B,$E161,'II-F Func Factors'!H:H)*$D161</f>
        <v>0</v>
      </c>
      <c r="J161" s="130">
        <f t="shared" si="53"/>
        <v>0</v>
      </c>
      <c r="K161" s="130">
        <f>'[2]WP II-D-3.10'!E145</f>
        <v>0</v>
      </c>
      <c r="L161" s="124" t="s">
        <v>200</v>
      </c>
      <c r="M161" s="130">
        <f>SUMIF('II-F Func Factors'!$B:$B,$L161,'II-F Func Factors'!E:E)*$K161</f>
        <v>0</v>
      </c>
      <c r="N161" s="130">
        <f>SUMIF('II-F Func Factors'!$B:$B,$L161,'II-F Func Factors'!F:F)*$K161</f>
        <v>0</v>
      </c>
      <c r="O161" s="130">
        <f>SUMIF('II-F Func Factors'!$B:$B,$L161,'II-F Func Factors'!G:G)*$K161</f>
        <v>0</v>
      </c>
      <c r="P161" s="130">
        <f>SUMIF('II-F Func Factors'!$B:$B,$L161,'II-F Func Factors'!H:H)*$K161</f>
        <v>0</v>
      </c>
      <c r="Q161" s="130">
        <f t="shared" si="54"/>
        <v>0</v>
      </c>
      <c r="R161" s="130">
        <f>'[2]WP II-D-3.10'!$F145</f>
        <v>0</v>
      </c>
      <c r="S161" s="124" t="s">
        <v>200</v>
      </c>
      <c r="T161" s="130">
        <f>SUMIF('II-F Func Factors'!$B:$B,$S161,'II-F Func Factors'!E:E)*$R161</f>
        <v>0</v>
      </c>
      <c r="U161" s="130">
        <f>SUMIF('II-F Func Factors'!$B:$B,$S161,'II-F Func Factors'!F:F)*$R161</f>
        <v>0</v>
      </c>
      <c r="V161" s="130">
        <f>SUMIF('II-F Func Factors'!$B:$B,$S161,'II-F Func Factors'!G:G)*$R161</f>
        <v>0</v>
      </c>
      <c r="W161" s="130">
        <f>SUMIF('II-F Func Factors'!$B:$B,$S161,'II-F Func Factors'!H:H)*$R161</f>
        <v>0</v>
      </c>
      <c r="X161" s="130">
        <f t="shared" si="55"/>
        <v>0</v>
      </c>
    </row>
    <row r="162" spans="1:24">
      <c r="A162" s="124">
        <f t="shared" si="47"/>
        <v>34</v>
      </c>
      <c r="B162" s="120" t="s">
        <v>45</v>
      </c>
      <c r="C162" s="119">
        <v>45444</v>
      </c>
      <c r="D162" s="130">
        <f>'[2]WP II-D-3.10'!D146</f>
        <v>0</v>
      </c>
      <c r="E162" s="124" t="s">
        <v>200</v>
      </c>
      <c r="F162" s="130">
        <f>SUMIF('II-F Func Factors'!$B:$B,$E162,'II-F Func Factors'!E:E)*$D162</f>
        <v>0</v>
      </c>
      <c r="G162" s="130">
        <f>SUMIF('II-F Func Factors'!$B:$B,$E162,'II-F Func Factors'!F:F)*$D162</f>
        <v>0</v>
      </c>
      <c r="H162" s="130">
        <f>SUMIF('II-F Func Factors'!$B:$B,$E162,'II-F Func Factors'!G:G)*$D162</f>
        <v>0</v>
      </c>
      <c r="I162" s="130">
        <f>SUMIF('II-F Func Factors'!$B:$B,$E162,'II-F Func Factors'!H:H)*$D162</f>
        <v>0</v>
      </c>
      <c r="J162" s="130">
        <f t="shared" si="53"/>
        <v>0</v>
      </c>
      <c r="K162" s="130">
        <f>'[2]WP II-D-3.10'!E146</f>
        <v>0</v>
      </c>
      <c r="L162" s="124" t="s">
        <v>200</v>
      </c>
      <c r="M162" s="130">
        <f>SUMIF('II-F Func Factors'!$B:$B,$L162,'II-F Func Factors'!E:E)*$K162</f>
        <v>0</v>
      </c>
      <c r="N162" s="130">
        <f>SUMIF('II-F Func Factors'!$B:$B,$L162,'II-F Func Factors'!F:F)*$K162</f>
        <v>0</v>
      </c>
      <c r="O162" s="130">
        <f>SUMIF('II-F Func Factors'!$B:$B,$L162,'II-F Func Factors'!G:G)*$K162</f>
        <v>0</v>
      </c>
      <c r="P162" s="130">
        <f>SUMIF('II-F Func Factors'!$B:$B,$L162,'II-F Func Factors'!H:H)*$K162</f>
        <v>0</v>
      </c>
      <c r="Q162" s="130">
        <f t="shared" si="54"/>
        <v>0</v>
      </c>
      <c r="R162" s="130">
        <f>'[2]WP II-D-3.10'!$F146</f>
        <v>0</v>
      </c>
      <c r="S162" s="124" t="s">
        <v>200</v>
      </c>
      <c r="T162" s="130">
        <f>SUMIF('II-F Func Factors'!$B:$B,$S162,'II-F Func Factors'!E:E)*$R162</f>
        <v>0</v>
      </c>
      <c r="U162" s="130">
        <f>SUMIF('II-F Func Factors'!$B:$B,$S162,'II-F Func Factors'!F:F)*$R162</f>
        <v>0</v>
      </c>
      <c r="V162" s="130">
        <f>SUMIF('II-F Func Factors'!$B:$B,$S162,'II-F Func Factors'!G:G)*$R162</f>
        <v>0</v>
      </c>
      <c r="W162" s="130">
        <f>SUMIF('II-F Func Factors'!$B:$B,$S162,'II-F Func Factors'!H:H)*$R162</f>
        <v>0</v>
      </c>
      <c r="X162" s="130">
        <f t="shared" si="55"/>
        <v>0</v>
      </c>
    </row>
    <row r="163" spans="1:24">
      <c r="A163" s="124">
        <f t="shared" si="47"/>
        <v>35</v>
      </c>
      <c r="B163" s="120" t="s">
        <v>45</v>
      </c>
      <c r="C163" s="119">
        <v>45474</v>
      </c>
      <c r="D163" s="130">
        <f>'[2]WP II-D-3.10'!D147</f>
        <v>0</v>
      </c>
      <c r="E163" s="124" t="s">
        <v>200</v>
      </c>
      <c r="F163" s="130">
        <f>SUMIF('II-F Func Factors'!$B:$B,$E163,'II-F Func Factors'!E:E)*$D163</f>
        <v>0</v>
      </c>
      <c r="G163" s="130">
        <f>SUMIF('II-F Func Factors'!$B:$B,$E163,'II-F Func Factors'!F:F)*$D163</f>
        <v>0</v>
      </c>
      <c r="H163" s="130">
        <f>SUMIF('II-F Func Factors'!$B:$B,$E163,'II-F Func Factors'!G:G)*$D163</f>
        <v>0</v>
      </c>
      <c r="I163" s="130">
        <f>SUMIF('II-F Func Factors'!$B:$B,$E163,'II-F Func Factors'!H:H)*$D163</f>
        <v>0</v>
      </c>
      <c r="J163" s="130">
        <f t="shared" si="53"/>
        <v>0</v>
      </c>
      <c r="K163" s="130">
        <f>'[2]WP II-D-3.10'!E147</f>
        <v>0</v>
      </c>
      <c r="L163" s="124" t="s">
        <v>200</v>
      </c>
      <c r="M163" s="130">
        <f>SUMIF('II-F Func Factors'!$B:$B,$L163,'II-F Func Factors'!E:E)*$K163</f>
        <v>0</v>
      </c>
      <c r="N163" s="130">
        <f>SUMIF('II-F Func Factors'!$B:$B,$L163,'II-F Func Factors'!F:F)*$K163</f>
        <v>0</v>
      </c>
      <c r="O163" s="130">
        <f>SUMIF('II-F Func Factors'!$B:$B,$L163,'II-F Func Factors'!G:G)*$K163</f>
        <v>0</v>
      </c>
      <c r="P163" s="130">
        <f>SUMIF('II-F Func Factors'!$B:$B,$L163,'II-F Func Factors'!H:H)*$K163</f>
        <v>0</v>
      </c>
      <c r="Q163" s="130">
        <f t="shared" si="54"/>
        <v>0</v>
      </c>
      <c r="R163" s="130">
        <f>'[2]WP II-D-3.10'!$F147</f>
        <v>0</v>
      </c>
      <c r="S163" s="124" t="s">
        <v>200</v>
      </c>
      <c r="T163" s="130">
        <f>SUMIF('II-F Func Factors'!$B:$B,$S163,'II-F Func Factors'!E:E)*$R163</f>
        <v>0</v>
      </c>
      <c r="U163" s="130">
        <f>SUMIF('II-F Func Factors'!$B:$B,$S163,'II-F Func Factors'!F:F)*$R163</f>
        <v>0</v>
      </c>
      <c r="V163" s="130">
        <f>SUMIF('II-F Func Factors'!$B:$B,$S163,'II-F Func Factors'!G:G)*$R163</f>
        <v>0</v>
      </c>
      <c r="W163" s="130">
        <f>SUMIF('II-F Func Factors'!$B:$B,$S163,'II-F Func Factors'!H:H)*$R163</f>
        <v>0</v>
      </c>
      <c r="X163" s="130">
        <f t="shared" si="55"/>
        <v>0</v>
      </c>
    </row>
    <row r="164" spans="1:24">
      <c r="A164" s="124">
        <f t="shared" si="47"/>
        <v>36</v>
      </c>
      <c r="B164" s="120" t="s">
        <v>45</v>
      </c>
      <c r="C164" s="119">
        <v>45505</v>
      </c>
      <c r="D164" s="130">
        <f>'[2]WP II-D-3.10'!D148</f>
        <v>0</v>
      </c>
      <c r="E164" s="124" t="s">
        <v>200</v>
      </c>
      <c r="F164" s="130">
        <f>SUMIF('II-F Func Factors'!$B:$B,$E164,'II-F Func Factors'!E:E)*$D164</f>
        <v>0</v>
      </c>
      <c r="G164" s="130">
        <f>SUMIF('II-F Func Factors'!$B:$B,$E164,'II-F Func Factors'!F:F)*$D164</f>
        <v>0</v>
      </c>
      <c r="H164" s="130">
        <f>SUMIF('II-F Func Factors'!$B:$B,$E164,'II-F Func Factors'!G:G)*$D164</f>
        <v>0</v>
      </c>
      <c r="I164" s="130">
        <f>SUMIF('II-F Func Factors'!$B:$B,$E164,'II-F Func Factors'!H:H)*$D164</f>
        <v>0</v>
      </c>
      <c r="J164" s="130">
        <f t="shared" si="53"/>
        <v>0</v>
      </c>
      <c r="K164" s="130">
        <f>'[2]WP II-D-3.10'!E148</f>
        <v>0</v>
      </c>
      <c r="L164" s="124" t="s">
        <v>200</v>
      </c>
      <c r="M164" s="130">
        <f>SUMIF('II-F Func Factors'!$B:$B,$L164,'II-F Func Factors'!E:E)*$K164</f>
        <v>0</v>
      </c>
      <c r="N164" s="130">
        <f>SUMIF('II-F Func Factors'!$B:$B,$L164,'II-F Func Factors'!F:F)*$K164</f>
        <v>0</v>
      </c>
      <c r="O164" s="130">
        <f>SUMIF('II-F Func Factors'!$B:$B,$L164,'II-F Func Factors'!G:G)*$K164</f>
        <v>0</v>
      </c>
      <c r="P164" s="130">
        <f>SUMIF('II-F Func Factors'!$B:$B,$L164,'II-F Func Factors'!H:H)*$K164</f>
        <v>0</v>
      </c>
      <c r="Q164" s="130">
        <f t="shared" si="54"/>
        <v>0</v>
      </c>
      <c r="R164" s="130">
        <f>'[2]WP II-D-3.10'!$F148</f>
        <v>0</v>
      </c>
      <c r="S164" s="124" t="s">
        <v>200</v>
      </c>
      <c r="T164" s="130">
        <f>SUMIF('II-F Func Factors'!$B:$B,$S164,'II-F Func Factors'!E:E)*$R164</f>
        <v>0</v>
      </c>
      <c r="U164" s="130">
        <f>SUMIF('II-F Func Factors'!$B:$B,$S164,'II-F Func Factors'!F:F)*$R164</f>
        <v>0</v>
      </c>
      <c r="V164" s="130">
        <f>SUMIF('II-F Func Factors'!$B:$B,$S164,'II-F Func Factors'!G:G)*$R164</f>
        <v>0</v>
      </c>
      <c r="W164" s="130">
        <f>SUMIF('II-F Func Factors'!$B:$B,$S164,'II-F Func Factors'!H:H)*$R164</f>
        <v>0</v>
      </c>
      <c r="X164" s="130">
        <f t="shared" si="55"/>
        <v>0</v>
      </c>
    </row>
    <row r="165" spans="1:24">
      <c r="A165" s="124">
        <f t="shared" si="47"/>
        <v>37</v>
      </c>
      <c r="B165" s="120" t="s">
        <v>45</v>
      </c>
      <c r="C165" s="119">
        <v>45536</v>
      </c>
      <c r="D165" s="130">
        <f>'[2]WP II-D-3.10'!D149</f>
        <v>0</v>
      </c>
      <c r="E165" s="124" t="s">
        <v>200</v>
      </c>
      <c r="F165" s="130">
        <f>SUMIF('II-F Func Factors'!$B:$B,$E165,'II-F Func Factors'!E:E)*$D165</f>
        <v>0</v>
      </c>
      <c r="G165" s="130">
        <f>SUMIF('II-F Func Factors'!$B:$B,$E165,'II-F Func Factors'!F:F)*$D165</f>
        <v>0</v>
      </c>
      <c r="H165" s="130">
        <f>SUMIF('II-F Func Factors'!$B:$B,$E165,'II-F Func Factors'!G:G)*$D165</f>
        <v>0</v>
      </c>
      <c r="I165" s="130">
        <f>SUMIF('II-F Func Factors'!$B:$B,$E165,'II-F Func Factors'!H:H)*$D165</f>
        <v>0</v>
      </c>
      <c r="J165" s="130">
        <f t="shared" si="53"/>
        <v>0</v>
      </c>
      <c r="K165" s="130">
        <f>'[2]WP II-D-3.10'!E149</f>
        <v>0</v>
      </c>
      <c r="L165" s="124" t="s">
        <v>200</v>
      </c>
      <c r="M165" s="130">
        <f>SUMIF('II-F Func Factors'!$B:$B,$L165,'II-F Func Factors'!E:E)*$K165</f>
        <v>0</v>
      </c>
      <c r="N165" s="130">
        <f>SUMIF('II-F Func Factors'!$B:$B,$L165,'II-F Func Factors'!F:F)*$K165</f>
        <v>0</v>
      </c>
      <c r="O165" s="130">
        <f>SUMIF('II-F Func Factors'!$B:$B,$L165,'II-F Func Factors'!G:G)*$K165</f>
        <v>0</v>
      </c>
      <c r="P165" s="130">
        <f>SUMIF('II-F Func Factors'!$B:$B,$L165,'II-F Func Factors'!H:H)*$K165</f>
        <v>0</v>
      </c>
      <c r="Q165" s="130">
        <f t="shared" si="54"/>
        <v>0</v>
      </c>
      <c r="R165" s="130">
        <f>'[2]WP II-D-3.10'!$F149</f>
        <v>0</v>
      </c>
      <c r="S165" s="124" t="s">
        <v>200</v>
      </c>
      <c r="T165" s="130">
        <f>SUMIF('II-F Func Factors'!$B:$B,$S165,'II-F Func Factors'!E:E)*$R165</f>
        <v>0</v>
      </c>
      <c r="U165" s="130">
        <f>SUMIF('II-F Func Factors'!$B:$B,$S165,'II-F Func Factors'!F:F)*$R165</f>
        <v>0</v>
      </c>
      <c r="V165" s="130">
        <f>SUMIF('II-F Func Factors'!$B:$B,$S165,'II-F Func Factors'!G:G)*$R165</f>
        <v>0</v>
      </c>
      <c r="W165" s="130">
        <f>SUMIF('II-F Func Factors'!$B:$B,$S165,'II-F Func Factors'!H:H)*$R165</f>
        <v>0</v>
      </c>
      <c r="X165" s="130">
        <f t="shared" si="55"/>
        <v>0</v>
      </c>
    </row>
    <row r="166" spans="1:24">
      <c r="A166" s="124">
        <f t="shared" si="47"/>
        <v>38</v>
      </c>
      <c r="B166" s="120" t="s">
        <v>45</v>
      </c>
      <c r="C166" s="119">
        <v>45566</v>
      </c>
      <c r="D166" s="130">
        <f>'[2]WP II-D-3.10'!D150</f>
        <v>0</v>
      </c>
      <c r="E166" s="124" t="s">
        <v>200</v>
      </c>
      <c r="F166" s="130">
        <f>SUMIF('II-F Func Factors'!$B:$B,$E166,'II-F Func Factors'!E:E)*$D166</f>
        <v>0</v>
      </c>
      <c r="G166" s="130">
        <f>SUMIF('II-F Func Factors'!$B:$B,$E166,'II-F Func Factors'!F:F)*$D166</f>
        <v>0</v>
      </c>
      <c r="H166" s="130">
        <f>SUMIF('II-F Func Factors'!$B:$B,$E166,'II-F Func Factors'!G:G)*$D166</f>
        <v>0</v>
      </c>
      <c r="I166" s="130">
        <f>SUMIF('II-F Func Factors'!$B:$B,$E166,'II-F Func Factors'!H:H)*$D166</f>
        <v>0</v>
      </c>
      <c r="J166" s="130">
        <f t="shared" si="53"/>
        <v>0</v>
      </c>
      <c r="K166" s="130">
        <f>'[2]WP II-D-3.10'!E150</f>
        <v>0</v>
      </c>
      <c r="L166" s="124" t="s">
        <v>200</v>
      </c>
      <c r="M166" s="130">
        <f>SUMIF('II-F Func Factors'!$B:$B,$L166,'II-F Func Factors'!E:E)*$K166</f>
        <v>0</v>
      </c>
      <c r="N166" s="130">
        <f>SUMIF('II-F Func Factors'!$B:$B,$L166,'II-F Func Factors'!F:F)*$K166</f>
        <v>0</v>
      </c>
      <c r="O166" s="130">
        <f>SUMIF('II-F Func Factors'!$B:$B,$L166,'II-F Func Factors'!G:G)*$K166</f>
        <v>0</v>
      </c>
      <c r="P166" s="130">
        <f>SUMIF('II-F Func Factors'!$B:$B,$L166,'II-F Func Factors'!H:H)*$K166</f>
        <v>0</v>
      </c>
      <c r="Q166" s="130">
        <f t="shared" si="54"/>
        <v>0</v>
      </c>
      <c r="R166" s="130">
        <f>'[2]WP II-D-3.10'!$F150</f>
        <v>0</v>
      </c>
      <c r="S166" s="124" t="s">
        <v>200</v>
      </c>
      <c r="T166" s="130">
        <f>SUMIF('II-F Func Factors'!$B:$B,$S166,'II-F Func Factors'!E:E)*$R166</f>
        <v>0</v>
      </c>
      <c r="U166" s="130">
        <f>SUMIF('II-F Func Factors'!$B:$B,$S166,'II-F Func Factors'!F:F)*$R166</f>
        <v>0</v>
      </c>
      <c r="V166" s="130">
        <f>SUMIF('II-F Func Factors'!$B:$B,$S166,'II-F Func Factors'!G:G)*$R166</f>
        <v>0</v>
      </c>
      <c r="W166" s="130">
        <f>SUMIF('II-F Func Factors'!$B:$B,$S166,'II-F Func Factors'!H:H)*$R166</f>
        <v>0</v>
      </c>
      <c r="X166" s="130">
        <f t="shared" si="55"/>
        <v>0</v>
      </c>
    </row>
    <row r="167" spans="1:24">
      <c r="A167" s="124">
        <f t="shared" si="47"/>
        <v>39</v>
      </c>
      <c r="B167" s="120" t="s">
        <v>45</v>
      </c>
      <c r="C167" s="119">
        <v>45597</v>
      </c>
      <c r="D167" s="130">
        <f>'[2]WP II-D-3.10'!D151</f>
        <v>0</v>
      </c>
      <c r="E167" s="124" t="s">
        <v>200</v>
      </c>
      <c r="F167" s="130">
        <f>SUMIF('II-F Func Factors'!$B:$B,$E167,'II-F Func Factors'!E:E)*$D167</f>
        <v>0</v>
      </c>
      <c r="G167" s="130">
        <f>SUMIF('II-F Func Factors'!$B:$B,$E167,'II-F Func Factors'!F:F)*$D167</f>
        <v>0</v>
      </c>
      <c r="H167" s="130">
        <f>SUMIF('II-F Func Factors'!$B:$B,$E167,'II-F Func Factors'!G:G)*$D167</f>
        <v>0</v>
      </c>
      <c r="I167" s="130">
        <f>SUMIF('II-F Func Factors'!$B:$B,$E167,'II-F Func Factors'!H:H)*$D167</f>
        <v>0</v>
      </c>
      <c r="J167" s="130">
        <f t="shared" si="53"/>
        <v>0</v>
      </c>
      <c r="K167" s="130">
        <f>'[2]WP II-D-3.10'!E151</f>
        <v>0</v>
      </c>
      <c r="L167" s="124" t="s">
        <v>200</v>
      </c>
      <c r="M167" s="130">
        <f>SUMIF('II-F Func Factors'!$B:$B,$L167,'II-F Func Factors'!E:E)*$K167</f>
        <v>0</v>
      </c>
      <c r="N167" s="130">
        <f>SUMIF('II-F Func Factors'!$B:$B,$L167,'II-F Func Factors'!F:F)*$K167</f>
        <v>0</v>
      </c>
      <c r="O167" s="130">
        <f>SUMIF('II-F Func Factors'!$B:$B,$L167,'II-F Func Factors'!G:G)*$K167</f>
        <v>0</v>
      </c>
      <c r="P167" s="130">
        <f>SUMIF('II-F Func Factors'!$B:$B,$L167,'II-F Func Factors'!H:H)*$K167</f>
        <v>0</v>
      </c>
      <c r="Q167" s="130">
        <f t="shared" si="54"/>
        <v>0</v>
      </c>
      <c r="R167" s="130">
        <f>'[2]WP II-D-3.10'!$F151</f>
        <v>0</v>
      </c>
      <c r="S167" s="124" t="s">
        <v>200</v>
      </c>
      <c r="T167" s="130">
        <f>SUMIF('II-F Func Factors'!$B:$B,$S167,'II-F Func Factors'!E:E)*$R167</f>
        <v>0</v>
      </c>
      <c r="U167" s="130">
        <f>SUMIF('II-F Func Factors'!$B:$B,$S167,'II-F Func Factors'!F:F)*$R167</f>
        <v>0</v>
      </c>
      <c r="V167" s="130">
        <f>SUMIF('II-F Func Factors'!$B:$B,$S167,'II-F Func Factors'!G:G)*$R167</f>
        <v>0</v>
      </c>
      <c r="W167" s="130">
        <f>SUMIF('II-F Func Factors'!$B:$B,$S167,'II-F Func Factors'!H:H)*$R167</f>
        <v>0</v>
      </c>
      <c r="X167" s="130">
        <f t="shared" si="55"/>
        <v>0</v>
      </c>
    </row>
    <row r="168" spans="1:24" ht="11.55" thickBot="1">
      <c r="A168" s="124">
        <f t="shared" si="47"/>
        <v>40</v>
      </c>
      <c r="B168" s="120" t="s">
        <v>45</v>
      </c>
      <c r="C168" s="119">
        <v>45627</v>
      </c>
      <c r="D168" s="130">
        <f>'[2]WP II-D-3.10'!D152</f>
        <v>0</v>
      </c>
      <c r="E168" s="124" t="s">
        <v>200</v>
      </c>
      <c r="F168" s="130">
        <f>SUMIF('II-F Func Factors'!$B:$B,$E168,'II-F Func Factors'!E:E)*$D168</f>
        <v>0</v>
      </c>
      <c r="G168" s="130">
        <f>SUMIF('II-F Func Factors'!$B:$B,$E168,'II-F Func Factors'!F:F)*$D168</f>
        <v>0</v>
      </c>
      <c r="H168" s="130">
        <f>SUMIF('II-F Func Factors'!$B:$B,$E168,'II-F Func Factors'!G:G)*$D168</f>
        <v>0</v>
      </c>
      <c r="I168" s="130">
        <f>SUMIF('II-F Func Factors'!$B:$B,$E168,'II-F Func Factors'!H:H)*$D168</f>
        <v>0</v>
      </c>
      <c r="J168" s="130">
        <f t="shared" si="53"/>
        <v>0</v>
      </c>
      <c r="K168" s="130">
        <f>'[2]WP II-D-3.10'!E152</f>
        <v>0</v>
      </c>
      <c r="L168" s="124" t="s">
        <v>200</v>
      </c>
      <c r="M168" s="130">
        <f>SUMIF('II-F Func Factors'!$B:$B,$L168,'II-F Func Factors'!E:E)*$K168</f>
        <v>0</v>
      </c>
      <c r="N168" s="130">
        <f>SUMIF('II-F Func Factors'!$B:$B,$L168,'II-F Func Factors'!F:F)*$K168</f>
        <v>0</v>
      </c>
      <c r="O168" s="130">
        <f>SUMIF('II-F Func Factors'!$B:$B,$L168,'II-F Func Factors'!G:G)*$K168</f>
        <v>0</v>
      </c>
      <c r="P168" s="130">
        <f>SUMIF('II-F Func Factors'!$B:$B,$L168,'II-F Func Factors'!H:H)*$K168</f>
        <v>0</v>
      </c>
      <c r="Q168" s="130">
        <f t="shared" si="54"/>
        <v>0</v>
      </c>
      <c r="R168" s="130">
        <f>'[2]WP II-D-3.10'!$F152</f>
        <v>0</v>
      </c>
      <c r="S168" s="124" t="s">
        <v>200</v>
      </c>
      <c r="T168" s="130">
        <f>SUMIF('II-F Func Factors'!$B:$B,$S168,'II-F Func Factors'!E:E)*$R168</f>
        <v>0</v>
      </c>
      <c r="U168" s="130">
        <f>SUMIF('II-F Func Factors'!$B:$B,$S168,'II-F Func Factors'!F:F)*$R168</f>
        <v>0</v>
      </c>
      <c r="V168" s="130">
        <f>SUMIF('II-F Func Factors'!$B:$B,$S168,'II-F Func Factors'!G:G)*$R168</f>
        <v>0</v>
      </c>
      <c r="W168" s="130">
        <f>SUMIF('II-F Func Factors'!$B:$B,$S168,'II-F Func Factors'!H:H)*$R168</f>
        <v>0</v>
      </c>
      <c r="X168" s="130">
        <f t="shared" si="55"/>
        <v>0</v>
      </c>
    </row>
    <row r="169" spans="1:24" ht="11.55" thickBot="1">
      <c r="A169" s="124">
        <f t="shared" si="47"/>
        <v>41</v>
      </c>
      <c r="B169" s="120" t="s">
        <v>45</v>
      </c>
      <c r="C169" s="127" t="s">
        <v>639</v>
      </c>
      <c r="D169" s="131">
        <f t="shared" ref="D169:X169" si="56">SUBTOTAL(9,D157:D168)</f>
        <v>3477.32</v>
      </c>
      <c r="E169" s="6">
        <f t="shared" si="56"/>
        <v>0</v>
      </c>
      <c r="F169" s="131">
        <f t="shared" si="56"/>
        <v>682.79922558215185</v>
      </c>
      <c r="G169" s="131">
        <f t="shared" si="56"/>
        <v>2232.5589311941776</v>
      </c>
      <c r="H169" s="131">
        <f t="shared" si="56"/>
        <v>385.76292472352577</v>
      </c>
      <c r="I169" s="131">
        <f t="shared" si="56"/>
        <v>176.19891850014454</v>
      </c>
      <c r="J169" s="131">
        <f t="shared" si="56"/>
        <v>3477.3199999999997</v>
      </c>
      <c r="K169" s="131">
        <f t="shared" si="56"/>
        <v>105.36000000000001</v>
      </c>
      <c r="L169" s="6">
        <f t="shared" si="56"/>
        <v>0</v>
      </c>
      <c r="M169" s="131">
        <f t="shared" si="56"/>
        <v>20.688267518472706</v>
      </c>
      <c r="N169" s="131">
        <f t="shared" si="56"/>
        <v>67.644740487104599</v>
      </c>
      <c r="O169" s="131">
        <f t="shared" si="56"/>
        <v>11.688306439692255</v>
      </c>
      <c r="P169" s="131">
        <f t="shared" si="56"/>
        <v>5.3386855547304322</v>
      </c>
      <c r="Q169" s="131">
        <f t="shared" si="56"/>
        <v>105.36</v>
      </c>
      <c r="R169" s="131">
        <f t="shared" si="56"/>
        <v>-0.25999999999999979</v>
      </c>
      <c r="S169" s="6">
        <f t="shared" si="56"/>
        <v>0</v>
      </c>
      <c r="T169" s="131">
        <f t="shared" si="56"/>
        <v>-5.1053051962821727E-2</v>
      </c>
      <c r="U169" s="131">
        <f t="shared" si="56"/>
        <v>-0.16692893438351541</v>
      </c>
      <c r="V169" s="131">
        <f t="shared" si="56"/>
        <v>-2.8843580811693081E-2</v>
      </c>
      <c r="W169" s="131">
        <f t="shared" si="56"/>
        <v>-1.3174432841969536E-2</v>
      </c>
      <c r="X169" s="131">
        <f t="shared" si="56"/>
        <v>-0.25999999999999979</v>
      </c>
    </row>
    <row r="170" spans="1:24" ht="11.55" thickTop="1">
      <c r="A170" s="124">
        <f t="shared" si="47"/>
        <v>42</v>
      </c>
      <c r="B170" s="122"/>
      <c r="C170" s="122"/>
      <c r="D170" s="132"/>
      <c r="E170" s="122"/>
      <c r="F170" s="132"/>
      <c r="G170" s="132"/>
      <c r="H170" s="132"/>
      <c r="I170" s="132"/>
      <c r="J170" s="132"/>
      <c r="K170" s="132"/>
      <c r="L170" s="122"/>
      <c r="M170" s="132"/>
      <c r="N170" s="132"/>
      <c r="O170" s="132"/>
      <c r="P170" s="132"/>
      <c r="Q170" s="132"/>
      <c r="R170" s="132"/>
      <c r="S170" s="122"/>
      <c r="T170" s="132"/>
      <c r="U170" s="132"/>
      <c r="V170" s="132"/>
      <c r="W170" s="132"/>
      <c r="X170" s="132"/>
    </row>
    <row r="171" spans="1:24">
      <c r="A171" s="124">
        <f t="shared" si="47"/>
        <v>43</v>
      </c>
      <c r="B171" s="126" t="s">
        <v>640</v>
      </c>
      <c r="C171" s="119">
        <v>45292</v>
      </c>
      <c r="D171" s="130">
        <f>'[2]WP II-D-3.10'!D155</f>
        <v>4067</v>
      </c>
      <c r="E171" s="124" t="s">
        <v>200</v>
      </c>
      <c r="F171" s="130">
        <f>SUMIF('II-F Func Factors'!$B:$B,$E171,'II-F Func Factors'!E:E)*$D171</f>
        <v>798.58754743383156</v>
      </c>
      <c r="G171" s="130">
        <f>SUMIF('II-F Func Factors'!$B:$B,$E171,'II-F Func Factors'!F:F)*$D171</f>
        <v>2611.153754375991</v>
      </c>
      <c r="H171" s="130">
        <f>SUMIF('II-F Func Factors'!$B:$B,$E171,'II-F Func Factors'!G:G)*$D171</f>
        <v>451.18016600444571</v>
      </c>
      <c r="I171" s="130">
        <f>SUMIF('II-F Func Factors'!$B:$B,$E171,'II-F Func Factors'!H:H)*$D171</f>
        <v>206.07853218573146</v>
      </c>
      <c r="J171" s="130">
        <f t="shared" ref="J171:J182" si="57">SUM(F171:I171)</f>
        <v>4066.9999999999995</v>
      </c>
      <c r="K171" s="130">
        <f>'[2]WP II-D-3.10'!E155</f>
        <v>66.5</v>
      </c>
      <c r="L171" s="124" t="s">
        <v>200</v>
      </c>
      <c r="M171" s="130">
        <f>SUMIF('II-F Func Factors'!$B:$B,$L171,'II-F Func Factors'!E:E)*$K171</f>
        <v>13.057799828952495</v>
      </c>
      <c r="N171" s="130">
        <f>SUMIF('II-F Func Factors'!$B:$B,$L171,'II-F Func Factors'!F:F)*$K171</f>
        <v>42.695285140399164</v>
      </c>
      <c r="O171" s="130">
        <f>SUMIF('II-F Func Factors'!$B:$B,$L171,'II-F Func Factors'!G:G)*$K171</f>
        <v>7.3773004768368917</v>
      </c>
      <c r="P171" s="130">
        <f>SUMIF('II-F Func Factors'!$B:$B,$L171,'II-F Func Factors'!H:H)*$K171</f>
        <v>3.3696145538114441</v>
      </c>
      <c r="Q171" s="130">
        <f t="shared" ref="Q171:Q182" si="58">SUM(M171:P171)</f>
        <v>66.5</v>
      </c>
      <c r="R171" s="130">
        <f>'[2]WP II-D-3.10'!$F155</f>
        <v>140</v>
      </c>
      <c r="S171" s="124" t="s">
        <v>200</v>
      </c>
      <c r="T171" s="130">
        <f>SUMIF('II-F Func Factors'!$B:$B,$S171,'II-F Func Factors'!E:E)*$R171</f>
        <v>27.490104903057883</v>
      </c>
      <c r="U171" s="130">
        <f>SUMIF('II-F Func Factors'!$B:$B,$S171,'II-F Func Factors'!F:F)*$R171</f>
        <v>89.88481082189297</v>
      </c>
      <c r="V171" s="130">
        <f>SUMIF('II-F Func Factors'!$B:$B,$S171,'II-F Func Factors'!G:G)*$R171</f>
        <v>15.531158898603984</v>
      </c>
      <c r="W171" s="130">
        <f>SUMIF('II-F Func Factors'!$B:$B,$S171,'II-F Func Factors'!H:H)*$R171</f>
        <v>7.0939253764451449</v>
      </c>
      <c r="X171" s="130">
        <f t="shared" ref="X171:X182" si="59">SUM(T171:W171)</f>
        <v>140</v>
      </c>
    </row>
    <row r="172" spans="1:24">
      <c r="A172" s="124">
        <f t="shared" si="47"/>
        <v>44</v>
      </c>
      <c r="B172" s="120" t="s">
        <v>45</v>
      </c>
      <c r="C172" s="119">
        <v>45323</v>
      </c>
      <c r="D172" s="130">
        <f>'[2]WP II-D-3.10'!D156</f>
        <v>4084.5</v>
      </c>
      <c r="E172" s="124" t="s">
        <v>200</v>
      </c>
      <c r="F172" s="130">
        <f>SUMIF('II-F Func Factors'!$B:$B,$E172,'II-F Func Factors'!E:E)*$D172</f>
        <v>802.02381054671378</v>
      </c>
      <c r="G172" s="130">
        <f>SUMIF('II-F Func Factors'!$B:$B,$E172,'II-F Func Factors'!F:F)*$D172</f>
        <v>2622.3893557287274</v>
      </c>
      <c r="H172" s="130">
        <f>SUMIF('II-F Func Factors'!$B:$B,$E172,'II-F Func Factors'!G:G)*$D172</f>
        <v>453.12156086677123</v>
      </c>
      <c r="I172" s="130">
        <f>SUMIF('II-F Func Factors'!$B:$B,$E172,'II-F Func Factors'!H:H)*$D172</f>
        <v>206.96527285778711</v>
      </c>
      <c r="J172" s="130">
        <f t="shared" si="57"/>
        <v>4084.4999999999995</v>
      </c>
      <c r="K172" s="130">
        <f>'[2]WP II-D-3.10'!E156</f>
        <v>59.5</v>
      </c>
      <c r="L172" s="124" t="s">
        <v>200</v>
      </c>
      <c r="M172" s="130">
        <f>SUMIF('II-F Func Factors'!$B:$B,$L172,'II-F Func Factors'!E:E)*$K172</f>
        <v>11.683294583799601</v>
      </c>
      <c r="N172" s="130">
        <f>SUMIF('II-F Func Factors'!$B:$B,$L172,'II-F Func Factors'!F:F)*$K172</f>
        <v>38.201044599304517</v>
      </c>
      <c r="O172" s="130">
        <f>SUMIF('II-F Func Factors'!$B:$B,$L172,'II-F Func Factors'!G:G)*$K172</f>
        <v>6.6007425319066932</v>
      </c>
      <c r="P172" s="130">
        <f>SUMIF('II-F Func Factors'!$B:$B,$L172,'II-F Func Factors'!H:H)*$K172</f>
        <v>3.0149182849891867</v>
      </c>
      <c r="Q172" s="130">
        <f t="shared" si="58"/>
        <v>59.499999999999993</v>
      </c>
      <c r="R172" s="130">
        <f>'[2]WP II-D-3.10'!$F156</f>
        <v>136.5</v>
      </c>
      <c r="S172" s="124" t="s">
        <v>200</v>
      </c>
      <c r="T172" s="130">
        <f>SUMIF('II-F Func Factors'!$B:$B,$S172,'II-F Func Factors'!E:E)*$R172</f>
        <v>26.802852280481439</v>
      </c>
      <c r="U172" s="130">
        <f>SUMIF('II-F Func Factors'!$B:$B,$S172,'II-F Func Factors'!F:F)*$R172</f>
        <v>87.637690551345642</v>
      </c>
      <c r="V172" s="130">
        <f>SUMIF('II-F Func Factors'!$B:$B,$S172,'II-F Func Factors'!G:G)*$R172</f>
        <v>15.142879926138884</v>
      </c>
      <c r="W172" s="130">
        <f>SUMIF('II-F Func Factors'!$B:$B,$S172,'II-F Func Factors'!H:H)*$R172</f>
        <v>6.9165772420340161</v>
      </c>
      <c r="X172" s="130">
        <f t="shared" si="59"/>
        <v>136.49999999999997</v>
      </c>
    </row>
    <row r="173" spans="1:24">
      <c r="A173" s="124">
        <f t="shared" si="47"/>
        <v>45</v>
      </c>
      <c r="B173" s="120" t="s">
        <v>45</v>
      </c>
      <c r="C173" s="119">
        <v>45352</v>
      </c>
      <c r="D173" s="130">
        <f>'[2]WP II-D-3.10'!D157</f>
        <v>0</v>
      </c>
      <c r="E173" s="124" t="s">
        <v>200</v>
      </c>
      <c r="F173" s="130">
        <f>SUMIF('II-F Func Factors'!$B:$B,$E173,'II-F Func Factors'!E:E)*$D173</f>
        <v>0</v>
      </c>
      <c r="G173" s="130">
        <f>SUMIF('II-F Func Factors'!$B:$B,$E173,'II-F Func Factors'!F:F)*$D173</f>
        <v>0</v>
      </c>
      <c r="H173" s="130">
        <f>SUMIF('II-F Func Factors'!$B:$B,$E173,'II-F Func Factors'!G:G)*$D173</f>
        <v>0</v>
      </c>
      <c r="I173" s="130">
        <f>SUMIF('II-F Func Factors'!$B:$B,$E173,'II-F Func Factors'!H:H)*$D173</f>
        <v>0</v>
      </c>
      <c r="J173" s="130">
        <f t="shared" si="57"/>
        <v>0</v>
      </c>
      <c r="K173" s="130">
        <f>'[2]WP II-D-3.10'!E157</f>
        <v>0</v>
      </c>
      <c r="L173" s="124" t="s">
        <v>200</v>
      </c>
      <c r="M173" s="130">
        <f>SUMIF('II-F Func Factors'!$B:$B,$L173,'II-F Func Factors'!E:E)*$K173</f>
        <v>0</v>
      </c>
      <c r="N173" s="130">
        <f>SUMIF('II-F Func Factors'!$B:$B,$L173,'II-F Func Factors'!F:F)*$K173</f>
        <v>0</v>
      </c>
      <c r="O173" s="130">
        <f>SUMIF('II-F Func Factors'!$B:$B,$L173,'II-F Func Factors'!G:G)*$K173</f>
        <v>0</v>
      </c>
      <c r="P173" s="130">
        <f>SUMIF('II-F Func Factors'!$B:$B,$L173,'II-F Func Factors'!H:H)*$K173</f>
        <v>0</v>
      </c>
      <c r="Q173" s="130">
        <f t="shared" si="58"/>
        <v>0</v>
      </c>
      <c r="R173" s="130">
        <f>'[2]WP II-D-3.10'!$F157</f>
        <v>0</v>
      </c>
      <c r="S173" s="124" t="s">
        <v>200</v>
      </c>
      <c r="T173" s="130">
        <f>SUMIF('II-F Func Factors'!$B:$B,$S173,'II-F Func Factors'!E:E)*$R173</f>
        <v>0</v>
      </c>
      <c r="U173" s="130">
        <f>SUMIF('II-F Func Factors'!$B:$B,$S173,'II-F Func Factors'!F:F)*$R173</f>
        <v>0</v>
      </c>
      <c r="V173" s="130">
        <f>SUMIF('II-F Func Factors'!$B:$B,$S173,'II-F Func Factors'!G:G)*$R173</f>
        <v>0</v>
      </c>
      <c r="W173" s="130">
        <f>SUMIF('II-F Func Factors'!$B:$B,$S173,'II-F Func Factors'!H:H)*$R173</f>
        <v>0</v>
      </c>
      <c r="X173" s="130">
        <f t="shared" si="59"/>
        <v>0</v>
      </c>
    </row>
    <row r="174" spans="1:24">
      <c r="A174" s="124">
        <f t="shared" si="47"/>
        <v>46</v>
      </c>
      <c r="B174" s="120" t="s">
        <v>45</v>
      </c>
      <c r="C174" s="119">
        <v>45383</v>
      </c>
      <c r="D174" s="130">
        <f>'[2]WP II-D-3.10'!D158</f>
        <v>0</v>
      </c>
      <c r="E174" s="124" t="s">
        <v>200</v>
      </c>
      <c r="F174" s="130">
        <f>SUMIF('II-F Func Factors'!$B:$B,$E174,'II-F Func Factors'!E:E)*$D174</f>
        <v>0</v>
      </c>
      <c r="G174" s="130">
        <f>SUMIF('II-F Func Factors'!$B:$B,$E174,'II-F Func Factors'!F:F)*$D174</f>
        <v>0</v>
      </c>
      <c r="H174" s="130">
        <f>SUMIF('II-F Func Factors'!$B:$B,$E174,'II-F Func Factors'!G:G)*$D174</f>
        <v>0</v>
      </c>
      <c r="I174" s="130">
        <f>SUMIF('II-F Func Factors'!$B:$B,$E174,'II-F Func Factors'!H:H)*$D174</f>
        <v>0</v>
      </c>
      <c r="J174" s="130">
        <f t="shared" si="57"/>
        <v>0</v>
      </c>
      <c r="K174" s="130">
        <f>'[2]WP II-D-3.10'!E158</f>
        <v>0</v>
      </c>
      <c r="L174" s="124" t="s">
        <v>200</v>
      </c>
      <c r="M174" s="130">
        <f>SUMIF('II-F Func Factors'!$B:$B,$L174,'II-F Func Factors'!E:E)*$K174</f>
        <v>0</v>
      </c>
      <c r="N174" s="130">
        <f>SUMIF('II-F Func Factors'!$B:$B,$L174,'II-F Func Factors'!F:F)*$K174</f>
        <v>0</v>
      </c>
      <c r="O174" s="130">
        <f>SUMIF('II-F Func Factors'!$B:$B,$L174,'II-F Func Factors'!G:G)*$K174</f>
        <v>0</v>
      </c>
      <c r="P174" s="130">
        <f>SUMIF('II-F Func Factors'!$B:$B,$L174,'II-F Func Factors'!H:H)*$K174</f>
        <v>0</v>
      </c>
      <c r="Q174" s="130">
        <f t="shared" si="58"/>
        <v>0</v>
      </c>
      <c r="R174" s="130">
        <f>'[2]WP II-D-3.10'!$F158</f>
        <v>0</v>
      </c>
      <c r="S174" s="124" t="s">
        <v>200</v>
      </c>
      <c r="T174" s="130">
        <f>SUMIF('II-F Func Factors'!$B:$B,$S174,'II-F Func Factors'!E:E)*$R174</f>
        <v>0</v>
      </c>
      <c r="U174" s="130">
        <f>SUMIF('II-F Func Factors'!$B:$B,$S174,'II-F Func Factors'!F:F)*$R174</f>
        <v>0</v>
      </c>
      <c r="V174" s="130">
        <f>SUMIF('II-F Func Factors'!$B:$B,$S174,'II-F Func Factors'!G:G)*$R174</f>
        <v>0</v>
      </c>
      <c r="W174" s="130">
        <f>SUMIF('II-F Func Factors'!$B:$B,$S174,'II-F Func Factors'!H:H)*$R174</f>
        <v>0</v>
      </c>
      <c r="X174" s="130">
        <f t="shared" si="59"/>
        <v>0</v>
      </c>
    </row>
    <row r="175" spans="1:24">
      <c r="A175" s="124">
        <f t="shared" si="47"/>
        <v>47</v>
      </c>
      <c r="B175" s="120" t="s">
        <v>45</v>
      </c>
      <c r="C175" s="119">
        <v>45413</v>
      </c>
      <c r="D175" s="130">
        <f>'[2]WP II-D-3.10'!D159</f>
        <v>0</v>
      </c>
      <c r="E175" s="124" t="s">
        <v>200</v>
      </c>
      <c r="F175" s="130">
        <f>SUMIF('II-F Func Factors'!$B:$B,$E175,'II-F Func Factors'!E:E)*$D175</f>
        <v>0</v>
      </c>
      <c r="G175" s="130">
        <f>SUMIF('II-F Func Factors'!$B:$B,$E175,'II-F Func Factors'!F:F)*$D175</f>
        <v>0</v>
      </c>
      <c r="H175" s="130">
        <f>SUMIF('II-F Func Factors'!$B:$B,$E175,'II-F Func Factors'!G:G)*$D175</f>
        <v>0</v>
      </c>
      <c r="I175" s="130">
        <f>SUMIF('II-F Func Factors'!$B:$B,$E175,'II-F Func Factors'!H:H)*$D175</f>
        <v>0</v>
      </c>
      <c r="J175" s="130">
        <f t="shared" si="57"/>
        <v>0</v>
      </c>
      <c r="K175" s="130">
        <f>'[2]WP II-D-3.10'!E159</f>
        <v>0</v>
      </c>
      <c r="L175" s="124" t="s">
        <v>200</v>
      </c>
      <c r="M175" s="130">
        <f>SUMIF('II-F Func Factors'!$B:$B,$L175,'II-F Func Factors'!E:E)*$K175</f>
        <v>0</v>
      </c>
      <c r="N175" s="130">
        <f>SUMIF('II-F Func Factors'!$B:$B,$L175,'II-F Func Factors'!F:F)*$K175</f>
        <v>0</v>
      </c>
      <c r="O175" s="130">
        <f>SUMIF('II-F Func Factors'!$B:$B,$L175,'II-F Func Factors'!G:G)*$K175</f>
        <v>0</v>
      </c>
      <c r="P175" s="130">
        <f>SUMIF('II-F Func Factors'!$B:$B,$L175,'II-F Func Factors'!H:H)*$K175</f>
        <v>0</v>
      </c>
      <c r="Q175" s="130">
        <f t="shared" si="58"/>
        <v>0</v>
      </c>
      <c r="R175" s="130">
        <f>'[2]WP II-D-3.10'!$F159</f>
        <v>0</v>
      </c>
      <c r="S175" s="124" t="s">
        <v>200</v>
      </c>
      <c r="T175" s="130">
        <f>SUMIF('II-F Func Factors'!$B:$B,$S175,'II-F Func Factors'!E:E)*$R175</f>
        <v>0</v>
      </c>
      <c r="U175" s="130">
        <f>SUMIF('II-F Func Factors'!$B:$B,$S175,'II-F Func Factors'!F:F)*$R175</f>
        <v>0</v>
      </c>
      <c r="V175" s="130">
        <f>SUMIF('II-F Func Factors'!$B:$B,$S175,'II-F Func Factors'!G:G)*$R175</f>
        <v>0</v>
      </c>
      <c r="W175" s="130">
        <f>SUMIF('II-F Func Factors'!$B:$B,$S175,'II-F Func Factors'!H:H)*$R175</f>
        <v>0</v>
      </c>
      <c r="X175" s="130">
        <f t="shared" si="59"/>
        <v>0</v>
      </c>
    </row>
    <row r="176" spans="1:24">
      <c r="A176" s="124">
        <f t="shared" si="47"/>
        <v>48</v>
      </c>
      <c r="B176" s="120" t="s">
        <v>45</v>
      </c>
      <c r="C176" s="119">
        <v>45444</v>
      </c>
      <c r="D176" s="130">
        <f>'[2]WP II-D-3.10'!D160</f>
        <v>0</v>
      </c>
      <c r="E176" s="124" t="s">
        <v>200</v>
      </c>
      <c r="F176" s="130">
        <f>SUMIF('II-F Func Factors'!$B:$B,$E176,'II-F Func Factors'!E:E)*$D176</f>
        <v>0</v>
      </c>
      <c r="G176" s="130">
        <f>SUMIF('II-F Func Factors'!$B:$B,$E176,'II-F Func Factors'!F:F)*$D176</f>
        <v>0</v>
      </c>
      <c r="H176" s="130">
        <f>SUMIF('II-F Func Factors'!$B:$B,$E176,'II-F Func Factors'!G:G)*$D176</f>
        <v>0</v>
      </c>
      <c r="I176" s="130">
        <f>SUMIF('II-F Func Factors'!$B:$B,$E176,'II-F Func Factors'!H:H)*$D176</f>
        <v>0</v>
      </c>
      <c r="J176" s="130">
        <f t="shared" si="57"/>
        <v>0</v>
      </c>
      <c r="K176" s="130">
        <f>'[2]WP II-D-3.10'!E160</f>
        <v>0</v>
      </c>
      <c r="L176" s="124" t="s">
        <v>200</v>
      </c>
      <c r="M176" s="130">
        <f>SUMIF('II-F Func Factors'!$B:$B,$L176,'II-F Func Factors'!E:E)*$K176</f>
        <v>0</v>
      </c>
      <c r="N176" s="130">
        <f>SUMIF('II-F Func Factors'!$B:$B,$L176,'II-F Func Factors'!F:F)*$K176</f>
        <v>0</v>
      </c>
      <c r="O176" s="130">
        <f>SUMIF('II-F Func Factors'!$B:$B,$L176,'II-F Func Factors'!G:G)*$K176</f>
        <v>0</v>
      </c>
      <c r="P176" s="130">
        <f>SUMIF('II-F Func Factors'!$B:$B,$L176,'II-F Func Factors'!H:H)*$K176</f>
        <v>0</v>
      </c>
      <c r="Q176" s="130">
        <f t="shared" si="58"/>
        <v>0</v>
      </c>
      <c r="R176" s="130">
        <f>'[2]WP II-D-3.10'!$F160</f>
        <v>0</v>
      </c>
      <c r="S176" s="124" t="s">
        <v>200</v>
      </c>
      <c r="T176" s="130">
        <f>SUMIF('II-F Func Factors'!$B:$B,$S176,'II-F Func Factors'!E:E)*$R176</f>
        <v>0</v>
      </c>
      <c r="U176" s="130">
        <f>SUMIF('II-F Func Factors'!$B:$B,$S176,'II-F Func Factors'!F:F)*$R176</f>
        <v>0</v>
      </c>
      <c r="V176" s="130">
        <f>SUMIF('II-F Func Factors'!$B:$B,$S176,'II-F Func Factors'!G:G)*$R176</f>
        <v>0</v>
      </c>
      <c r="W176" s="130">
        <f>SUMIF('II-F Func Factors'!$B:$B,$S176,'II-F Func Factors'!H:H)*$R176</f>
        <v>0</v>
      </c>
      <c r="X176" s="130">
        <f t="shared" si="59"/>
        <v>0</v>
      </c>
    </row>
    <row r="177" spans="1:24">
      <c r="A177" s="124">
        <f t="shared" si="47"/>
        <v>49</v>
      </c>
      <c r="B177" s="120" t="s">
        <v>45</v>
      </c>
      <c r="C177" s="119">
        <v>45474</v>
      </c>
      <c r="D177" s="130">
        <f>'[2]WP II-D-3.10'!D161</f>
        <v>0</v>
      </c>
      <c r="E177" s="124" t="s">
        <v>200</v>
      </c>
      <c r="F177" s="130">
        <f>SUMIF('II-F Func Factors'!$B:$B,$E177,'II-F Func Factors'!E:E)*$D177</f>
        <v>0</v>
      </c>
      <c r="G177" s="130">
        <f>SUMIF('II-F Func Factors'!$B:$B,$E177,'II-F Func Factors'!F:F)*$D177</f>
        <v>0</v>
      </c>
      <c r="H177" s="130">
        <f>SUMIF('II-F Func Factors'!$B:$B,$E177,'II-F Func Factors'!G:G)*$D177</f>
        <v>0</v>
      </c>
      <c r="I177" s="130">
        <f>SUMIF('II-F Func Factors'!$B:$B,$E177,'II-F Func Factors'!H:H)*$D177</f>
        <v>0</v>
      </c>
      <c r="J177" s="130">
        <f t="shared" si="57"/>
        <v>0</v>
      </c>
      <c r="K177" s="130">
        <f>'[2]WP II-D-3.10'!E161</f>
        <v>0</v>
      </c>
      <c r="L177" s="124" t="s">
        <v>200</v>
      </c>
      <c r="M177" s="130">
        <f>SUMIF('II-F Func Factors'!$B:$B,$L177,'II-F Func Factors'!E:E)*$K177</f>
        <v>0</v>
      </c>
      <c r="N177" s="130">
        <f>SUMIF('II-F Func Factors'!$B:$B,$L177,'II-F Func Factors'!F:F)*$K177</f>
        <v>0</v>
      </c>
      <c r="O177" s="130">
        <f>SUMIF('II-F Func Factors'!$B:$B,$L177,'II-F Func Factors'!G:G)*$K177</f>
        <v>0</v>
      </c>
      <c r="P177" s="130">
        <f>SUMIF('II-F Func Factors'!$B:$B,$L177,'II-F Func Factors'!H:H)*$K177</f>
        <v>0</v>
      </c>
      <c r="Q177" s="130">
        <f t="shared" si="58"/>
        <v>0</v>
      </c>
      <c r="R177" s="130">
        <f>'[2]WP II-D-3.10'!$F161</f>
        <v>0</v>
      </c>
      <c r="S177" s="124" t="s">
        <v>200</v>
      </c>
      <c r="T177" s="130">
        <f>SUMIF('II-F Func Factors'!$B:$B,$S177,'II-F Func Factors'!E:E)*$R177</f>
        <v>0</v>
      </c>
      <c r="U177" s="130">
        <f>SUMIF('II-F Func Factors'!$B:$B,$S177,'II-F Func Factors'!F:F)*$R177</f>
        <v>0</v>
      </c>
      <c r="V177" s="130">
        <f>SUMIF('II-F Func Factors'!$B:$B,$S177,'II-F Func Factors'!G:G)*$R177</f>
        <v>0</v>
      </c>
      <c r="W177" s="130">
        <f>SUMIF('II-F Func Factors'!$B:$B,$S177,'II-F Func Factors'!H:H)*$R177</f>
        <v>0</v>
      </c>
      <c r="X177" s="130">
        <f t="shared" si="59"/>
        <v>0</v>
      </c>
    </row>
    <row r="178" spans="1:24">
      <c r="A178" s="124">
        <f t="shared" si="47"/>
        <v>50</v>
      </c>
      <c r="B178" s="120" t="s">
        <v>45</v>
      </c>
      <c r="C178" s="119">
        <v>45505</v>
      </c>
      <c r="D178" s="130">
        <f>'[2]WP II-D-3.10'!D162</f>
        <v>0</v>
      </c>
      <c r="E178" s="124" t="s">
        <v>200</v>
      </c>
      <c r="F178" s="130">
        <f>SUMIF('II-F Func Factors'!$B:$B,$E178,'II-F Func Factors'!E:E)*$D178</f>
        <v>0</v>
      </c>
      <c r="G178" s="130">
        <f>SUMIF('II-F Func Factors'!$B:$B,$E178,'II-F Func Factors'!F:F)*$D178</f>
        <v>0</v>
      </c>
      <c r="H178" s="130">
        <f>SUMIF('II-F Func Factors'!$B:$B,$E178,'II-F Func Factors'!G:G)*$D178</f>
        <v>0</v>
      </c>
      <c r="I178" s="130">
        <f>SUMIF('II-F Func Factors'!$B:$B,$E178,'II-F Func Factors'!H:H)*$D178</f>
        <v>0</v>
      </c>
      <c r="J178" s="130">
        <f t="shared" si="57"/>
        <v>0</v>
      </c>
      <c r="K178" s="130">
        <f>'[2]WP II-D-3.10'!E162</f>
        <v>0</v>
      </c>
      <c r="L178" s="124" t="s">
        <v>200</v>
      </c>
      <c r="M178" s="130">
        <f>SUMIF('II-F Func Factors'!$B:$B,$L178,'II-F Func Factors'!E:E)*$K178</f>
        <v>0</v>
      </c>
      <c r="N178" s="130">
        <f>SUMIF('II-F Func Factors'!$B:$B,$L178,'II-F Func Factors'!F:F)*$K178</f>
        <v>0</v>
      </c>
      <c r="O178" s="130">
        <f>SUMIF('II-F Func Factors'!$B:$B,$L178,'II-F Func Factors'!G:G)*$K178</f>
        <v>0</v>
      </c>
      <c r="P178" s="130">
        <f>SUMIF('II-F Func Factors'!$B:$B,$L178,'II-F Func Factors'!H:H)*$K178</f>
        <v>0</v>
      </c>
      <c r="Q178" s="130">
        <f t="shared" si="58"/>
        <v>0</v>
      </c>
      <c r="R178" s="130">
        <f>'[2]WP II-D-3.10'!$F162</f>
        <v>0</v>
      </c>
      <c r="S178" s="124" t="s">
        <v>200</v>
      </c>
      <c r="T178" s="130">
        <f>SUMIF('II-F Func Factors'!$B:$B,$S178,'II-F Func Factors'!E:E)*$R178</f>
        <v>0</v>
      </c>
      <c r="U178" s="130">
        <f>SUMIF('II-F Func Factors'!$B:$B,$S178,'II-F Func Factors'!F:F)*$R178</f>
        <v>0</v>
      </c>
      <c r="V178" s="130">
        <f>SUMIF('II-F Func Factors'!$B:$B,$S178,'II-F Func Factors'!G:G)*$R178</f>
        <v>0</v>
      </c>
      <c r="W178" s="130">
        <f>SUMIF('II-F Func Factors'!$B:$B,$S178,'II-F Func Factors'!H:H)*$R178</f>
        <v>0</v>
      </c>
      <c r="X178" s="130">
        <f t="shared" si="59"/>
        <v>0</v>
      </c>
    </row>
    <row r="179" spans="1:24">
      <c r="A179" s="124">
        <f t="shared" si="47"/>
        <v>51</v>
      </c>
      <c r="B179" s="120" t="s">
        <v>45</v>
      </c>
      <c r="C179" s="119">
        <v>45536</v>
      </c>
      <c r="D179" s="130">
        <f>'[2]WP II-D-3.10'!D163</f>
        <v>0</v>
      </c>
      <c r="E179" s="124" t="s">
        <v>200</v>
      </c>
      <c r="F179" s="130">
        <f>SUMIF('II-F Func Factors'!$B:$B,$E179,'II-F Func Factors'!E:E)*$D179</f>
        <v>0</v>
      </c>
      <c r="G179" s="130">
        <f>SUMIF('II-F Func Factors'!$B:$B,$E179,'II-F Func Factors'!F:F)*$D179</f>
        <v>0</v>
      </c>
      <c r="H179" s="130">
        <f>SUMIF('II-F Func Factors'!$B:$B,$E179,'II-F Func Factors'!G:G)*$D179</f>
        <v>0</v>
      </c>
      <c r="I179" s="130">
        <f>SUMIF('II-F Func Factors'!$B:$B,$E179,'II-F Func Factors'!H:H)*$D179</f>
        <v>0</v>
      </c>
      <c r="J179" s="130">
        <f t="shared" si="57"/>
        <v>0</v>
      </c>
      <c r="K179" s="130">
        <f>'[2]WP II-D-3.10'!E163</f>
        <v>0</v>
      </c>
      <c r="L179" s="124" t="s">
        <v>200</v>
      </c>
      <c r="M179" s="130">
        <f>SUMIF('II-F Func Factors'!$B:$B,$L179,'II-F Func Factors'!E:E)*$K179</f>
        <v>0</v>
      </c>
      <c r="N179" s="130">
        <f>SUMIF('II-F Func Factors'!$B:$B,$L179,'II-F Func Factors'!F:F)*$K179</f>
        <v>0</v>
      </c>
      <c r="O179" s="130">
        <f>SUMIF('II-F Func Factors'!$B:$B,$L179,'II-F Func Factors'!G:G)*$K179</f>
        <v>0</v>
      </c>
      <c r="P179" s="130">
        <f>SUMIF('II-F Func Factors'!$B:$B,$L179,'II-F Func Factors'!H:H)*$K179</f>
        <v>0</v>
      </c>
      <c r="Q179" s="130">
        <f t="shared" si="58"/>
        <v>0</v>
      </c>
      <c r="R179" s="130">
        <f>'[2]WP II-D-3.10'!$F163</f>
        <v>0</v>
      </c>
      <c r="S179" s="124" t="s">
        <v>200</v>
      </c>
      <c r="T179" s="130">
        <f>SUMIF('II-F Func Factors'!$B:$B,$S179,'II-F Func Factors'!E:E)*$R179</f>
        <v>0</v>
      </c>
      <c r="U179" s="130">
        <f>SUMIF('II-F Func Factors'!$B:$B,$S179,'II-F Func Factors'!F:F)*$R179</f>
        <v>0</v>
      </c>
      <c r="V179" s="130">
        <f>SUMIF('II-F Func Factors'!$B:$B,$S179,'II-F Func Factors'!G:G)*$R179</f>
        <v>0</v>
      </c>
      <c r="W179" s="130">
        <f>SUMIF('II-F Func Factors'!$B:$B,$S179,'II-F Func Factors'!H:H)*$R179</f>
        <v>0</v>
      </c>
      <c r="X179" s="130">
        <f t="shared" si="59"/>
        <v>0</v>
      </c>
    </row>
    <row r="180" spans="1:24">
      <c r="A180" s="124">
        <f t="shared" si="47"/>
        <v>52</v>
      </c>
      <c r="B180" s="120" t="s">
        <v>45</v>
      </c>
      <c r="C180" s="119">
        <v>45566</v>
      </c>
      <c r="D180" s="130">
        <f>'[2]WP II-D-3.10'!D164</f>
        <v>0</v>
      </c>
      <c r="E180" s="124" t="s">
        <v>200</v>
      </c>
      <c r="F180" s="130">
        <f>SUMIF('II-F Func Factors'!$B:$B,$E180,'II-F Func Factors'!E:E)*$D180</f>
        <v>0</v>
      </c>
      <c r="G180" s="130">
        <f>SUMIF('II-F Func Factors'!$B:$B,$E180,'II-F Func Factors'!F:F)*$D180</f>
        <v>0</v>
      </c>
      <c r="H180" s="130">
        <f>SUMIF('II-F Func Factors'!$B:$B,$E180,'II-F Func Factors'!G:G)*$D180</f>
        <v>0</v>
      </c>
      <c r="I180" s="130">
        <f>SUMIF('II-F Func Factors'!$B:$B,$E180,'II-F Func Factors'!H:H)*$D180</f>
        <v>0</v>
      </c>
      <c r="J180" s="130">
        <f t="shared" si="57"/>
        <v>0</v>
      </c>
      <c r="K180" s="130">
        <f>'[2]WP II-D-3.10'!E164</f>
        <v>0</v>
      </c>
      <c r="L180" s="124" t="s">
        <v>200</v>
      </c>
      <c r="M180" s="130">
        <f>SUMIF('II-F Func Factors'!$B:$B,$L180,'II-F Func Factors'!E:E)*$K180</f>
        <v>0</v>
      </c>
      <c r="N180" s="130">
        <f>SUMIF('II-F Func Factors'!$B:$B,$L180,'II-F Func Factors'!F:F)*$K180</f>
        <v>0</v>
      </c>
      <c r="O180" s="130">
        <f>SUMIF('II-F Func Factors'!$B:$B,$L180,'II-F Func Factors'!G:G)*$K180</f>
        <v>0</v>
      </c>
      <c r="P180" s="130">
        <f>SUMIF('II-F Func Factors'!$B:$B,$L180,'II-F Func Factors'!H:H)*$K180</f>
        <v>0</v>
      </c>
      <c r="Q180" s="130">
        <f t="shared" si="58"/>
        <v>0</v>
      </c>
      <c r="R180" s="130">
        <f>'[2]WP II-D-3.10'!$F164</f>
        <v>0</v>
      </c>
      <c r="S180" s="124" t="s">
        <v>200</v>
      </c>
      <c r="T180" s="130">
        <f>SUMIF('II-F Func Factors'!$B:$B,$S180,'II-F Func Factors'!E:E)*$R180</f>
        <v>0</v>
      </c>
      <c r="U180" s="130">
        <f>SUMIF('II-F Func Factors'!$B:$B,$S180,'II-F Func Factors'!F:F)*$R180</f>
        <v>0</v>
      </c>
      <c r="V180" s="130">
        <f>SUMIF('II-F Func Factors'!$B:$B,$S180,'II-F Func Factors'!G:G)*$R180</f>
        <v>0</v>
      </c>
      <c r="W180" s="130">
        <f>SUMIF('II-F Func Factors'!$B:$B,$S180,'II-F Func Factors'!H:H)*$R180</f>
        <v>0</v>
      </c>
      <c r="X180" s="130">
        <f t="shared" si="59"/>
        <v>0</v>
      </c>
    </row>
    <row r="181" spans="1:24">
      <c r="A181" s="124">
        <f t="shared" si="47"/>
        <v>53</v>
      </c>
      <c r="B181" s="120" t="s">
        <v>45</v>
      </c>
      <c r="C181" s="119">
        <v>45597</v>
      </c>
      <c r="D181" s="130">
        <f>'[2]WP II-D-3.10'!D165</f>
        <v>0</v>
      </c>
      <c r="E181" s="124" t="s">
        <v>200</v>
      </c>
      <c r="F181" s="130">
        <f>SUMIF('II-F Func Factors'!$B:$B,$E181,'II-F Func Factors'!E:E)*$D181</f>
        <v>0</v>
      </c>
      <c r="G181" s="130">
        <f>SUMIF('II-F Func Factors'!$B:$B,$E181,'II-F Func Factors'!F:F)*$D181</f>
        <v>0</v>
      </c>
      <c r="H181" s="130">
        <f>SUMIF('II-F Func Factors'!$B:$B,$E181,'II-F Func Factors'!G:G)*$D181</f>
        <v>0</v>
      </c>
      <c r="I181" s="130">
        <f>SUMIF('II-F Func Factors'!$B:$B,$E181,'II-F Func Factors'!H:H)*$D181</f>
        <v>0</v>
      </c>
      <c r="J181" s="130">
        <f t="shared" si="57"/>
        <v>0</v>
      </c>
      <c r="K181" s="130">
        <f>'[2]WP II-D-3.10'!E165</f>
        <v>0</v>
      </c>
      <c r="L181" s="124" t="s">
        <v>200</v>
      </c>
      <c r="M181" s="130">
        <f>SUMIF('II-F Func Factors'!$B:$B,$L181,'II-F Func Factors'!E:E)*$K181</f>
        <v>0</v>
      </c>
      <c r="N181" s="130">
        <f>SUMIF('II-F Func Factors'!$B:$B,$L181,'II-F Func Factors'!F:F)*$K181</f>
        <v>0</v>
      </c>
      <c r="O181" s="130">
        <f>SUMIF('II-F Func Factors'!$B:$B,$L181,'II-F Func Factors'!G:G)*$K181</f>
        <v>0</v>
      </c>
      <c r="P181" s="130">
        <f>SUMIF('II-F Func Factors'!$B:$B,$L181,'II-F Func Factors'!H:H)*$K181</f>
        <v>0</v>
      </c>
      <c r="Q181" s="130">
        <f t="shared" si="58"/>
        <v>0</v>
      </c>
      <c r="R181" s="130">
        <f>'[2]WP II-D-3.10'!$F165</f>
        <v>0</v>
      </c>
      <c r="S181" s="124" t="s">
        <v>200</v>
      </c>
      <c r="T181" s="130">
        <f>SUMIF('II-F Func Factors'!$B:$B,$S181,'II-F Func Factors'!E:E)*$R181</f>
        <v>0</v>
      </c>
      <c r="U181" s="130">
        <f>SUMIF('II-F Func Factors'!$B:$B,$S181,'II-F Func Factors'!F:F)*$R181</f>
        <v>0</v>
      </c>
      <c r="V181" s="130">
        <f>SUMIF('II-F Func Factors'!$B:$B,$S181,'II-F Func Factors'!G:G)*$R181</f>
        <v>0</v>
      </c>
      <c r="W181" s="130">
        <f>SUMIF('II-F Func Factors'!$B:$B,$S181,'II-F Func Factors'!H:H)*$R181</f>
        <v>0</v>
      </c>
      <c r="X181" s="130">
        <f t="shared" si="59"/>
        <v>0</v>
      </c>
    </row>
    <row r="182" spans="1:24" ht="11.55" thickBot="1">
      <c r="A182" s="124">
        <f t="shared" si="47"/>
        <v>54</v>
      </c>
      <c r="B182" s="120" t="s">
        <v>45</v>
      </c>
      <c r="C182" s="119">
        <v>45627</v>
      </c>
      <c r="D182" s="130">
        <f>'[2]WP II-D-3.10'!D166</f>
        <v>0</v>
      </c>
      <c r="E182" s="124" t="s">
        <v>200</v>
      </c>
      <c r="F182" s="130">
        <f>SUMIF('II-F Func Factors'!$B:$B,$E182,'II-F Func Factors'!E:E)*$D182</f>
        <v>0</v>
      </c>
      <c r="G182" s="130">
        <f>SUMIF('II-F Func Factors'!$B:$B,$E182,'II-F Func Factors'!F:F)*$D182</f>
        <v>0</v>
      </c>
      <c r="H182" s="130">
        <f>SUMIF('II-F Func Factors'!$B:$B,$E182,'II-F Func Factors'!G:G)*$D182</f>
        <v>0</v>
      </c>
      <c r="I182" s="130">
        <f>SUMIF('II-F Func Factors'!$B:$B,$E182,'II-F Func Factors'!H:H)*$D182</f>
        <v>0</v>
      </c>
      <c r="J182" s="130">
        <f t="shared" si="57"/>
        <v>0</v>
      </c>
      <c r="K182" s="130">
        <f>'[2]WP II-D-3.10'!E166</f>
        <v>0</v>
      </c>
      <c r="L182" s="124" t="s">
        <v>200</v>
      </c>
      <c r="M182" s="130">
        <f>SUMIF('II-F Func Factors'!$B:$B,$L182,'II-F Func Factors'!E:E)*$K182</f>
        <v>0</v>
      </c>
      <c r="N182" s="130">
        <f>SUMIF('II-F Func Factors'!$B:$B,$L182,'II-F Func Factors'!F:F)*$K182</f>
        <v>0</v>
      </c>
      <c r="O182" s="130">
        <f>SUMIF('II-F Func Factors'!$B:$B,$L182,'II-F Func Factors'!G:G)*$K182</f>
        <v>0</v>
      </c>
      <c r="P182" s="130">
        <f>SUMIF('II-F Func Factors'!$B:$B,$L182,'II-F Func Factors'!H:H)*$K182</f>
        <v>0</v>
      </c>
      <c r="Q182" s="130">
        <f t="shared" si="58"/>
        <v>0</v>
      </c>
      <c r="R182" s="130">
        <f>'[2]WP II-D-3.10'!$F166</f>
        <v>0</v>
      </c>
      <c r="S182" s="124" t="s">
        <v>200</v>
      </c>
      <c r="T182" s="130">
        <f>SUMIF('II-F Func Factors'!$B:$B,$S182,'II-F Func Factors'!E:E)*$R182</f>
        <v>0</v>
      </c>
      <c r="U182" s="130">
        <f>SUMIF('II-F Func Factors'!$B:$B,$S182,'II-F Func Factors'!F:F)*$R182</f>
        <v>0</v>
      </c>
      <c r="V182" s="130">
        <f>SUMIF('II-F Func Factors'!$B:$B,$S182,'II-F Func Factors'!G:G)*$R182</f>
        <v>0</v>
      </c>
      <c r="W182" s="130">
        <f>SUMIF('II-F Func Factors'!$B:$B,$S182,'II-F Func Factors'!H:H)*$R182</f>
        <v>0</v>
      </c>
      <c r="X182" s="130">
        <f t="shared" si="59"/>
        <v>0</v>
      </c>
    </row>
    <row r="183" spans="1:24" ht="11.55" thickBot="1">
      <c r="A183" s="124">
        <f t="shared" si="47"/>
        <v>55</v>
      </c>
      <c r="B183" s="120" t="s">
        <v>45</v>
      </c>
      <c r="C183" s="127" t="s">
        <v>641</v>
      </c>
      <c r="D183" s="131">
        <f t="shared" ref="D183:X183" si="60">SUBTOTAL(9,D171:D182)</f>
        <v>8151.5</v>
      </c>
      <c r="E183" s="6">
        <f t="shared" si="60"/>
        <v>0</v>
      </c>
      <c r="F183" s="131">
        <f t="shared" si="60"/>
        <v>1600.6113579805453</v>
      </c>
      <c r="G183" s="131">
        <f t="shared" si="60"/>
        <v>5233.5431101047179</v>
      </c>
      <c r="H183" s="131">
        <f t="shared" si="60"/>
        <v>904.30172687121694</v>
      </c>
      <c r="I183" s="131">
        <f t="shared" si="60"/>
        <v>413.04380504351855</v>
      </c>
      <c r="J183" s="131">
        <f t="shared" si="60"/>
        <v>8151.4999999999991</v>
      </c>
      <c r="K183" s="131">
        <f t="shared" si="60"/>
        <v>126</v>
      </c>
      <c r="L183" s="6">
        <f t="shared" si="60"/>
        <v>0</v>
      </c>
      <c r="M183" s="131">
        <f t="shared" si="60"/>
        <v>24.741094412752098</v>
      </c>
      <c r="N183" s="131">
        <f t="shared" si="60"/>
        <v>80.896329739703674</v>
      </c>
      <c r="O183" s="131">
        <f t="shared" si="60"/>
        <v>13.978043008743585</v>
      </c>
      <c r="P183" s="131">
        <f t="shared" si="60"/>
        <v>6.3845328388006308</v>
      </c>
      <c r="Q183" s="131">
        <f t="shared" si="60"/>
        <v>126</v>
      </c>
      <c r="R183" s="131">
        <f t="shared" si="60"/>
        <v>276.5</v>
      </c>
      <c r="S183" s="6">
        <f t="shared" si="60"/>
        <v>0</v>
      </c>
      <c r="T183" s="131">
        <f t="shared" si="60"/>
        <v>54.292957183539322</v>
      </c>
      <c r="U183" s="131">
        <f t="shared" si="60"/>
        <v>177.52250137323861</v>
      </c>
      <c r="V183" s="131">
        <f t="shared" si="60"/>
        <v>30.674038824742865</v>
      </c>
      <c r="W183" s="131">
        <f t="shared" si="60"/>
        <v>14.010502618479162</v>
      </c>
      <c r="X183" s="131">
        <f t="shared" si="60"/>
        <v>276.5</v>
      </c>
    </row>
    <row r="184" spans="1:24" ht="11.55" thickTop="1">
      <c r="A184" s="124">
        <f t="shared" si="47"/>
        <v>56</v>
      </c>
      <c r="B184" s="122"/>
      <c r="C184" s="122"/>
      <c r="D184" s="132"/>
      <c r="E184" s="122"/>
      <c r="F184" s="132"/>
      <c r="G184" s="132"/>
      <c r="H184" s="132"/>
      <c r="I184" s="132"/>
      <c r="J184" s="132"/>
      <c r="K184" s="132"/>
      <c r="L184" s="122"/>
      <c r="M184" s="132"/>
      <c r="N184" s="132"/>
      <c r="O184" s="132"/>
      <c r="P184" s="132"/>
      <c r="Q184" s="132"/>
      <c r="R184" s="132"/>
      <c r="S184" s="122"/>
      <c r="T184" s="132"/>
      <c r="U184" s="132"/>
      <c r="V184" s="132"/>
      <c r="W184" s="132"/>
      <c r="X184" s="132"/>
    </row>
    <row r="185" spans="1:24">
      <c r="A185" s="124">
        <f t="shared" si="47"/>
        <v>57</v>
      </c>
      <c r="B185" s="126" t="s">
        <v>642</v>
      </c>
      <c r="C185" s="119">
        <v>45292</v>
      </c>
      <c r="D185" s="130">
        <f>'[2]WP II-D-3.10'!D169</f>
        <v>0</v>
      </c>
      <c r="E185" s="124" t="s">
        <v>200</v>
      </c>
      <c r="F185" s="130">
        <f>SUMIF('II-F Func Factors'!$B:$B,$E185,'II-F Func Factors'!E:E)*$D185</f>
        <v>0</v>
      </c>
      <c r="G185" s="130">
        <f>SUMIF('II-F Func Factors'!$B:$B,$E185,'II-F Func Factors'!F:F)*$D185</f>
        <v>0</v>
      </c>
      <c r="H185" s="130">
        <f>SUMIF('II-F Func Factors'!$B:$B,$E185,'II-F Func Factors'!G:G)*$D185</f>
        <v>0</v>
      </c>
      <c r="I185" s="130">
        <f>SUMIF('II-F Func Factors'!$B:$B,$E185,'II-F Func Factors'!H:H)*$D185</f>
        <v>0</v>
      </c>
      <c r="J185" s="130">
        <f t="shared" ref="J185:J196" si="61">SUM(F185:I185)</f>
        <v>0</v>
      </c>
      <c r="K185" s="130">
        <f>'[2]WP II-D-3.10'!E169</f>
        <v>0</v>
      </c>
      <c r="L185" s="124" t="s">
        <v>200</v>
      </c>
      <c r="M185" s="130">
        <f>SUMIF('II-F Func Factors'!$B:$B,$L185,'II-F Func Factors'!E:E)*$K185</f>
        <v>0</v>
      </c>
      <c r="N185" s="130">
        <f>SUMIF('II-F Func Factors'!$B:$B,$L185,'II-F Func Factors'!F:F)*$K185</f>
        <v>0</v>
      </c>
      <c r="O185" s="130">
        <f>SUMIF('II-F Func Factors'!$B:$B,$L185,'II-F Func Factors'!G:G)*$K185</f>
        <v>0</v>
      </c>
      <c r="P185" s="130">
        <f>SUMIF('II-F Func Factors'!$B:$B,$L185,'II-F Func Factors'!H:H)*$K185</f>
        <v>0</v>
      </c>
      <c r="Q185" s="130">
        <f t="shared" ref="Q185:Q196" si="62">SUM(M185:P185)</f>
        <v>0</v>
      </c>
      <c r="R185" s="130">
        <f>'[2]WP II-D-3.10'!$F169</f>
        <v>0</v>
      </c>
      <c r="S185" s="124" t="s">
        <v>200</v>
      </c>
      <c r="T185" s="130">
        <f>SUMIF('II-F Func Factors'!$B:$B,$S185,'II-F Func Factors'!E:E)*$R185</f>
        <v>0</v>
      </c>
      <c r="U185" s="130">
        <f>SUMIF('II-F Func Factors'!$B:$B,$S185,'II-F Func Factors'!F:F)*$R185</f>
        <v>0</v>
      </c>
      <c r="V185" s="130">
        <f>SUMIF('II-F Func Factors'!$B:$B,$S185,'II-F Func Factors'!G:G)*$R185</f>
        <v>0</v>
      </c>
      <c r="W185" s="130">
        <f>SUMIF('II-F Func Factors'!$B:$B,$S185,'II-F Func Factors'!H:H)*$R185</f>
        <v>0</v>
      </c>
      <c r="X185" s="130">
        <f t="shared" ref="X185:X196" si="63">SUM(T185:W185)</f>
        <v>0</v>
      </c>
    </row>
    <row r="186" spans="1:24">
      <c r="A186" s="124">
        <f t="shared" si="47"/>
        <v>58</v>
      </c>
      <c r="B186" s="120" t="s">
        <v>45</v>
      </c>
      <c r="C186" s="119">
        <v>45323</v>
      </c>
      <c r="D186" s="130">
        <f>'[2]WP II-D-3.10'!D170</f>
        <v>0</v>
      </c>
      <c r="E186" s="124" t="s">
        <v>200</v>
      </c>
      <c r="F186" s="130">
        <f>SUMIF('II-F Func Factors'!$B:$B,$E186,'II-F Func Factors'!E:E)*$D186</f>
        <v>0</v>
      </c>
      <c r="G186" s="130">
        <f>SUMIF('II-F Func Factors'!$B:$B,$E186,'II-F Func Factors'!F:F)*$D186</f>
        <v>0</v>
      </c>
      <c r="H186" s="130">
        <f>SUMIF('II-F Func Factors'!$B:$B,$E186,'II-F Func Factors'!G:G)*$D186</f>
        <v>0</v>
      </c>
      <c r="I186" s="130">
        <f>SUMIF('II-F Func Factors'!$B:$B,$E186,'II-F Func Factors'!H:H)*$D186</f>
        <v>0</v>
      </c>
      <c r="J186" s="130">
        <f t="shared" si="61"/>
        <v>0</v>
      </c>
      <c r="K186" s="130">
        <f>'[2]WP II-D-3.10'!E170</f>
        <v>0</v>
      </c>
      <c r="L186" s="124" t="s">
        <v>200</v>
      </c>
      <c r="M186" s="130">
        <f>SUMIF('II-F Func Factors'!$B:$B,$L186,'II-F Func Factors'!E:E)*$K186</f>
        <v>0</v>
      </c>
      <c r="N186" s="130">
        <f>SUMIF('II-F Func Factors'!$B:$B,$L186,'II-F Func Factors'!F:F)*$K186</f>
        <v>0</v>
      </c>
      <c r="O186" s="130">
        <f>SUMIF('II-F Func Factors'!$B:$B,$L186,'II-F Func Factors'!G:G)*$K186</f>
        <v>0</v>
      </c>
      <c r="P186" s="130">
        <f>SUMIF('II-F Func Factors'!$B:$B,$L186,'II-F Func Factors'!H:H)*$K186</f>
        <v>0</v>
      </c>
      <c r="Q186" s="130">
        <f t="shared" si="62"/>
        <v>0</v>
      </c>
      <c r="R186" s="130">
        <f>'[2]WP II-D-3.10'!$F170</f>
        <v>0</v>
      </c>
      <c r="S186" s="124" t="s">
        <v>200</v>
      </c>
      <c r="T186" s="130">
        <f>SUMIF('II-F Func Factors'!$B:$B,$S186,'II-F Func Factors'!E:E)*$R186</f>
        <v>0</v>
      </c>
      <c r="U186" s="130">
        <f>SUMIF('II-F Func Factors'!$B:$B,$S186,'II-F Func Factors'!F:F)*$R186</f>
        <v>0</v>
      </c>
      <c r="V186" s="130">
        <f>SUMIF('II-F Func Factors'!$B:$B,$S186,'II-F Func Factors'!G:G)*$R186</f>
        <v>0</v>
      </c>
      <c r="W186" s="130">
        <f>SUMIF('II-F Func Factors'!$B:$B,$S186,'II-F Func Factors'!H:H)*$R186</f>
        <v>0</v>
      </c>
      <c r="X186" s="130">
        <f t="shared" si="63"/>
        <v>0</v>
      </c>
    </row>
    <row r="187" spans="1:24">
      <c r="A187" s="124">
        <f t="shared" si="47"/>
        <v>59</v>
      </c>
      <c r="B187" s="120" t="s">
        <v>45</v>
      </c>
      <c r="C187" s="119">
        <v>45352</v>
      </c>
      <c r="D187" s="130">
        <f>'[2]WP II-D-3.10'!D171</f>
        <v>0</v>
      </c>
      <c r="E187" s="124" t="s">
        <v>200</v>
      </c>
      <c r="F187" s="130">
        <f>SUMIF('II-F Func Factors'!$B:$B,$E187,'II-F Func Factors'!E:E)*$D187</f>
        <v>0</v>
      </c>
      <c r="G187" s="130">
        <f>SUMIF('II-F Func Factors'!$B:$B,$E187,'II-F Func Factors'!F:F)*$D187</f>
        <v>0</v>
      </c>
      <c r="H187" s="130">
        <f>SUMIF('II-F Func Factors'!$B:$B,$E187,'II-F Func Factors'!G:G)*$D187</f>
        <v>0</v>
      </c>
      <c r="I187" s="130">
        <f>SUMIF('II-F Func Factors'!$B:$B,$E187,'II-F Func Factors'!H:H)*$D187</f>
        <v>0</v>
      </c>
      <c r="J187" s="130">
        <f t="shared" si="61"/>
        <v>0</v>
      </c>
      <c r="K187" s="130">
        <f>'[2]WP II-D-3.10'!E171</f>
        <v>0</v>
      </c>
      <c r="L187" s="124" t="s">
        <v>200</v>
      </c>
      <c r="M187" s="130">
        <f>SUMIF('II-F Func Factors'!$B:$B,$L187,'II-F Func Factors'!E:E)*$K187</f>
        <v>0</v>
      </c>
      <c r="N187" s="130">
        <f>SUMIF('II-F Func Factors'!$B:$B,$L187,'II-F Func Factors'!F:F)*$K187</f>
        <v>0</v>
      </c>
      <c r="O187" s="130">
        <f>SUMIF('II-F Func Factors'!$B:$B,$L187,'II-F Func Factors'!G:G)*$K187</f>
        <v>0</v>
      </c>
      <c r="P187" s="130">
        <f>SUMIF('II-F Func Factors'!$B:$B,$L187,'II-F Func Factors'!H:H)*$K187</f>
        <v>0</v>
      </c>
      <c r="Q187" s="130">
        <f t="shared" si="62"/>
        <v>0</v>
      </c>
      <c r="R187" s="130">
        <f>'[2]WP II-D-3.10'!$F171</f>
        <v>0</v>
      </c>
      <c r="S187" s="124" t="s">
        <v>200</v>
      </c>
      <c r="T187" s="130">
        <f>SUMIF('II-F Func Factors'!$B:$B,$S187,'II-F Func Factors'!E:E)*$R187</f>
        <v>0</v>
      </c>
      <c r="U187" s="130">
        <f>SUMIF('II-F Func Factors'!$B:$B,$S187,'II-F Func Factors'!F:F)*$R187</f>
        <v>0</v>
      </c>
      <c r="V187" s="130">
        <f>SUMIF('II-F Func Factors'!$B:$B,$S187,'II-F Func Factors'!G:G)*$R187</f>
        <v>0</v>
      </c>
      <c r="W187" s="130">
        <f>SUMIF('II-F Func Factors'!$B:$B,$S187,'II-F Func Factors'!H:H)*$R187</f>
        <v>0</v>
      </c>
      <c r="X187" s="130">
        <f t="shared" si="63"/>
        <v>0</v>
      </c>
    </row>
    <row r="188" spans="1:24">
      <c r="A188" s="124">
        <f t="shared" si="47"/>
        <v>60</v>
      </c>
      <c r="B188" s="120" t="s">
        <v>45</v>
      </c>
      <c r="C188" s="119">
        <v>45383</v>
      </c>
      <c r="D188" s="130">
        <f>'[2]WP II-D-3.10'!D172</f>
        <v>0</v>
      </c>
      <c r="E188" s="124" t="s">
        <v>200</v>
      </c>
      <c r="F188" s="130">
        <f>SUMIF('II-F Func Factors'!$B:$B,$E188,'II-F Func Factors'!E:E)*$D188</f>
        <v>0</v>
      </c>
      <c r="G188" s="130">
        <f>SUMIF('II-F Func Factors'!$B:$B,$E188,'II-F Func Factors'!F:F)*$D188</f>
        <v>0</v>
      </c>
      <c r="H188" s="130">
        <f>SUMIF('II-F Func Factors'!$B:$B,$E188,'II-F Func Factors'!G:G)*$D188</f>
        <v>0</v>
      </c>
      <c r="I188" s="130">
        <f>SUMIF('II-F Func Factors'!$B:$B,$E188,'II-F Func Factors'!H:H)*$D188</f>
        <v>0</v>
      </c>
      <c r="J188" s="130">
        <f t="shared" si="61"/>
        <v>0</v>
      </c>
      <c r="K188" s="130">
        <f>'[2]WP II-D-3.10'!E172</f>
        <v>0</v>
      </c>
      <c r="L188" s="124" t="s">
        <v>200</v>
      </c>
      <c r="M188" s="130">
        <f>SUMIF('II-F Func Factors'!$B:$B,$L188,'II-F Func Factors'!E:E)*$K188</f>
        <v>0</v>
      </c>
      <c r="N188" s="130">
        <f>SUMIF('II-F Func Factors'!$B:$B,$L188,'II-F Func Factors'!F:F)*$K188</f>
        <v>0</v>
      </c>
      <c r="O188" s="130">
        <f>SUMIF('II-F Func Factors'!$B:$B,$L188,'II-F Func Factors'!G:G)*$K188</f>
        <v>0</v>
      </c>
      <c r="P188" s="130">
        <f>SUMIF('II-F Func Factors'!$B:$B,$L188,'II-F Func Factors'!H:H)*$K188</f>
        <v>0</v>
      </c>
      <c r="Q188" s="130">
        <f t="shared" si="62"/>
        <v>0</v>
      </c>
      <c r="R188" s="130">
        <f>'[2]WP II-D-3.10'!$F172</f>
        <v>0</v>
      </c>
      <c r="S188" s="124" t="s">
        <v>200</v>
      </c>
      <c r="T188" s="130">
        <f>SUMIF('II-F Func Factors'!$B:$B,$S188,'II-F Func Factors'!E:E)*$R188</f>
        <v>0</v>
      </c>
      <c r="U188" s="130">
        <f>SUMIF('II-F Func Factors'!$B:$B,$S188,'II-F Func Factors'!F:F)*$R188</f>
        <v>0</v>
      </c>
      <c r="V188" s="130">
        <f>SUMIF('II-F Func Factors'!$B:$B,$S188,'II-F Func Factors'!G:G)*$R188</f>
        <v>0</v>
      </c>
      <c r="W188" s="130">
        <f>SUMIF('II-F Func Factors'!$B:$B,$S188,'II-F Func Factors'!H:H)*$R188</f>
        <v>0</v>
      </c>
      <c r="X188" s="130">
        <f t="shared" si="63"/>
        <v>0</v>
      </c>
    </row>
    <row r="189" spans="1:24">
      <c r="A189" s="124">
        <f t="shared" si="47"/>
        <v>61</v>
      </c>
      <c r="B189" s="120" t="s">
        <v>45</v>
      </c>
      <c r="C189" s="119">
        <v>45413</v>
      </c>
      <c r="D189" s="130">
        <f>'[2]WP II-D-3.10'!D173</f>
        <v>0</v>
      </c>
      <c r="E189" s="124" t="s">
        <v>200</v>
      </c>
      <c r="F189" s="130">
        <f>SUMIF('II-F Func Factors'!$B:$B,$E189,'II-F Func Factors'!E:E)*$D189</f>
        <v>0</v>
      </c>
      <c r="G189" s="130">
        <f>SUMIF('II-F Func Factors'!$B:$B,$E189,'II-F Func Factors'!F:F)*$D189</f>
        <v>0</v>
      </c>
      <c r="H189" s="130">
        <f>SUMIF('II-F Func Factors'!$B:$B,$E189,'II-F Func Factors'!G:G)*$D189</f>
        <v>0</v>
      </c>
      <c r="I189" s="130">
        <f>SUMIF('II-F Func Factors'!$B:$B,$E189,'II-F Func Factors'!H:H)*$D189</f>
        <v>0</v>
      </c>
      <c r="J189" s="130">
        <f t="shared" si="61"/>
        <v>0</v>
      </c>
      <c r="K189" s="130">
        <f>'[2]WP II-D-3.10'!E173</f>
        <v>0</v>
      </c>
      <c r="L189" s="124" t="s">
        <v>200</v>
      </c>
      <c r="M189" s="130">
        <f>SUMIF('II-F Func Factors'!$B:$B,$L189,'II-F Func Factors'!E:E)*$K189</f>
        <v>0</v>
      </c>
      <c r="N189" s="130">
        <f>SUMIF('II-F Func Factors'!$B:$B,$L189,'II-F Func Factors'!F:F)*$K189</f>
        <v>0</v>
      </c>
      <c r="O189" s="130">
        <f>SUMIF('II-F Func Factors'!$B:$B,$L189,'II-F Func Factors'!G:G)*$K189</f>
        <v>0</v>
      </c>
      <c r="P189" s="130">
        <f>SUMIF('II-F Func Factors'!$B:$B,$L189,'II-F Func Factors'!H:H)*$K189</f>
        <v>0</v>
      </c>
      <c r="Q189" s="130">
        <f t="shared" si="62"/>
        <v>0</v>
      </c>
      <c r="R189" s="130">
        <f>'[2]WP II-D-3.10'!$F173</f>
        <v>0</v>
      </c>
      <c r="S189" s="124" t="s">
        <v>200</v>
      </c>
      <c r="T189" s="130">
        <f>SUMIF('II-F Func Factors'!$B:$B,$S189,'II-F Func Factors'!E:E)*$R189</f>
        <v>0</v>
      </c>
      <c r="U189" s="130">
        <f>SUMIF('II-F Func Factors'!$B:$B,$S189,'II-F Func Factors'!F:F)*$R189</f>
        <v>0</v>
      </c>
      <c r="V189" s="130">
        <f>SUMIF('II-F Func Factors'!$B:$B,$S189,'II-F Func Factors'!G:G)*$R189</f>
        <v>0</v>
      </c>
      <c r="W189" s="130">
        <f>SUMIF('II-F Func Factors'!$B:$B,$S189,'II-F Func Factors'!H:H)*$R189</f>
        <v>0</v>
      </c>
      <c r="X189" s="130">
        <f t="shared" si="63"/>
        <v>0</v>
      </c>
    </row>
    <row r="190" spans="1:24">
      <c r="A190" s="124">
        <f t="shared" si="47"/>
        <v>62</v>
      </c>
      <c r="B190" s="120" t="s">
        <v>45</v>
      </c>
      <c r="C190" s="119">
        <v>45444</v>
      </c>
      <c r="D190" s="130">
        <f>'[2]WP II-D-3.10'!D174</f>
        <v>0</v>
      </c>
      <c r="E190" s="124" t="s">
        <v>200</v>
      </c>
      <c r="F190" s="130">
        <f>SUMIF('II-F Func Factors'!$B:$B,$E190,'II-F Func Factors'!E:E)*$D190</f>
        <v>0</v>
      </c>
      <c r="G190" s="130">
        <f>SUMIF('II-F Func Factors'!$B:$B,$E190,'II-F Func Factors'!F:F)*$D190</f>
        <v>0</v>
      </c>
      <c r="H190" s="130">
        <f>SUMIF('II-F Func Factors'!$B:$B,$E190,'II-F Func Factors'!G:G)*$D190</f>
        <v>0</v>
      </c>
      <c r="I190" s="130">
        <f>SUMIF('II-F Func Factors'!$B:$B,$E190,'II-F Func Factors'!H:H)*$D190</f>
        <v>0</v>
      </c>
      <c r="J190" s="130">
        <f t="shared" si="61"/>
        <v>0</v>
      </c>
      <c r="K190" s="130">
        <f>'[2]WP II-D-3.10'!E174</f>
        <v>0</v>
      </c>
      <c r="L190" s="124" t="s">
        <v>200</v>
      </c>
      <c r="M190" s="130">
        <f>SUMIF('II-F Func Factors'!$B:$B,$L190,'II-F Func Factors'!E:E)*$K190</f>
        <v>0</v>
      </c>
      <c r="N190" s="130">
        <f>SUMIF('II-F Func Factors'!$B:$B,$L190,'II-F Func Factors'!F:F)*$K190</f>
        <v>0</v>
      </c>
      <c r="O190" s="130">
        <f>SUMIF('II-F Func Factors'!$B:$B,$L190,'II-F Func Factors'!G:G)*$K190</f>
        <v>0</v>
      </c>
      <c r="P190" s="130">
        <f>SUMIF('II-F Func Factors'!$B:$B,$L190,'II-F Func Factors'!H:H)*$K190</f>
        <v>0</v>
      </c>
      <c r="Q190" s="130">
        <f t="shared" si="62"/>
        <v>0</v>
      </c>
      <c r="R190" s="130">
        <f>'[2]WP II-D-3.10'!$F174</f>
        <v>0</v>
      </c>
      <c r="S190" s="124" t="s">
        <v>200</v>
      </c>
      <c r="T190" s="130">
        <f>SUMIF('II-F Func Factors'!$B:$B,$S190,'II-F Func Factors'!E:E)*$R190</f>
        <v>0</v>
      </c>
      <c r="U190" s="130">
        <f>SUMIF('II-F Func Factors'!$B:$B,$S190,'II-F Func Factors'!F:F)*$R190</f>
        <v>0</v>
      </c>
      <c r="V190" s="130">
        <f>SUMIF('II-F Func Factors'!$B:$B,$S190,'II-F Func Factors'!G:G)*$R190</f>
        <v>0</v>
      </c>
      <c r="W190" s="130">
        <f>SUMIF('II-F Func Factors'!$B:$B,$S190,'II-F Func Factors'!H:H)*$R190</f>
        <v>0</v>
      </c>
      <c r="X190" s="130">
        <f t="shared" si="63"/>
        <v>0</v>
      </c>
    </row>
    <row r="191" spans="1:24">
      <c r="A191" s="124">
        <f t="shared" si="47"/>
        <v>63</v>
      </c>
      <c r="B191" s="120" t="s">
        <v>45</v>
      </c>
      <c r="C191" s="119">
        <v>45474</v>
      </c>
      <c r="D191" s="130">
        <f>'[2]WP II-D-3.10'!D175</f>
        <v>0</v>
      </c>
      <c r="E191" s="124" t="s">
        <v>200</v>
      </c>
      <c r="F191" s="130">
        <f>SUMIF('II-F Func Factors'!$B:$B,$E191,'II-F Func Factors'!E:E)*$D191</f>
        <v>0</v>
      </c>
      <c r="G191" s="130">
        <f>SUMIF('II-F Func Factors'!$B:$B,$E191,'II-F Func Factors'!F:F)*$D191</f>
        <v>0</v>
      </c>
      <c r="H191" s="130">
        <f>SUMIF('II-F Func Factors'!$B:$B,$E191,'II-F Func Factors'!G:G)*$D191</f>
        <v>0</v>
      </c>
      <c r="I191" s="130">
        <f>SUMIF('II-F Func Factors'!$B:$B,$E191,'II-F Func Factors'!H:H)*$D191</f>
        <v>0</v>
      </c>
      <c r="J191" s="130">
        <f t="shared" si="61"/>
        <v>0</v>
      </c>
      <c r="K191" s="130">
        <f>'[2]WP II-D-3.10'!E175</f>
        <v>0</v>
      </c>
      <c r="L191" s="124" t="s">
        <v>200</v>
      </c>
      <c r="M191" s="130">
        <f>SUMIF('II-F Func Factors'!$B:$B,$L191,'II-F Func Factors'!E:E)*$K191</f>
        <v>0</v>
      </c>
      <c r="N191" s="130">
        <f>SUMIF('II-F Func Factors'!$B:$B,$L191,'II-F Func Factors'!F:F)*$K191</f>
        <v>0</v>
      </c>
      <c r="O191" s="130">
        <f>SUMIF('II-F Func Factors'!$B:$B,$L191,'II-F Func Factors'!G:G)*$K191</f>
        <v>0</v>
      </c>
      <c r="P191" s="130">
        <f>SUMIF('II-F Func Factors'!$B:$B,$L191,'II-F Func Factors'!H:H)*$K191</f>
        <v>0</v>
      </c>
      <c r="Q191" s="130">
        <f t="shared" si="62"/>
        <v>0</v>
      </c>
      <c r="R191" s="130">
        <f>'[2]WP II-D-3.10'!$F175</f>
        <v>0</v>
      </c>
      <c r="S191" s="124" t="s">
        <v>200</v>
      </c>
      <c r="T191" s="130">
        <f>SUMIF('II-F Func Factors'!$B:$B,$S191,'II-F Func Factors'!E:E)*$R191</f>
        <v>0</v>
      </c>
      <c r="U191" s="130">
        <f>SUMIF('II-F Func Factors'!$B:$B,$S191,'II-F Func Factors'!F:F)*$R191</f>
        <v>0</v>
      </c>
      <c r="V191" s="130">
        <f>SUMIF('II-F Func Factors'!$B:$B,$S191,'II-F Func Factors'!G:G)*$R191</f>
        <v>0</v>
      </c>
      <c r="W191" s="130">
        <f>SUMIF('II-F Func Factors'!$B:$B,$S191,'II-F Func Factors'!H:H)*$R191</f>
        <v>0</v>
      </c>
      <c r="X191" s="130">
        <f t="shared" si="63"/>
        <v>0</v>
      </c>
    </row>
    <row r="192" spans="1:24">
      <c r="A192" s="124">
        <f t="shared" si="47"/>
        <v>64</v>
      </c>
      <c r="B192" s="120" t="s">
        <v>45</v>
      </c>
      <c r="C192" s="119">
        <v>45505</v>
      </c>
      <c r="D192" s="130">
        <f>'[2]WP II-D-3.10'!D176</f>
        <v>0</v>
      </c>
      <c r="E192" s="124" t="s">
        <v>200</v>
      </c>
      <c r="F192" s="130">
        <f>SUMIF('II-F Func Factors'!$B:$B,$E192,'II-F Func Factors'!E:E)*$D192</f>
        <v>0</v>
      </c>
      <c r="G192" s="130">
        <f>SUMIF('II-F Func Factors'!$B:$B,$E192,'II-F Func Factors'!F:F)*$D192</f>
        <v>0</v>
      </c>
      <c r="H192" s="130">
        <f>SUMIF('II-F Func Factors'!$B:$B,$E192,'II-F Func Factors'!G:G)*$D192</f>
        <v>0</v>
      </c>
      <c r="I192" s="130">
        <f>SUMIF('II-F Func Factors'!$B:$B,$E192,'II-F Func Factors'!H:H)*$D192</f>
        <v>0</v>
      </c>
      <c r="J192" s="130">
        <f t="shared" si="61"/>
        <v>0</v>
      </c>
      <c r="K192" s="130">
        <f>'[2]WP II-D-3.10'!E176</f>
        <v>0</v>
      </c>
      <c r="L192" s="124" t="s">
        <v>200</v>
      </c>
      <c r="M192" s="130">
        <f>SUMIF('II-F Func Factors'!$B:$B,$L192,'II-F Func Factors'!E:E)*$K192</f>
        <v>0</v>
      </c>
      <c r="N192" s="130">
        <f>SUMIF('II-F Func Factors'!$B:$B,$L192,'II-F Func Factors'!F:F)*$K192</f>
        <v>0</v>
      </c>
      <c r="O192" s="130">
        <f>SUMIF('II-F Func Factors'!$B:$B,$L192,'II-F Func Factors'!G:G)*$K192</f>
        <v>0</v>
      </c>
      <c r="P192" s="130">
        <f>SUMIF('II-F Func Factors'!$B:$B,$L192,'II-F Func Factors'!H:H)*$K192</f>
        <v>0</v>
      </c>
      <c r="Q192" s="130">
        <f t="shared" si="62"/>
        <v>0</v>
      </c>
      <c r="R192" s="130">
        <f>'[2]WP II-D-3.10'!$F176</f>
        <v>0</v>
      </c>
      <c r="S192" s="124" t="s">
        <v>200</v>
      </c>
      <c r="T192" s="130">
        <f>SUMIF('II-F Func Factors'!$B:$B,$S192,'II-F Func Factors'!E:E)*$R192</f>
        <v>0</v>
      </c>
      <c r="U192" s="130">
        <f>SUMIF('II-F Func Factors'!$B:$B,$S192,'II-F Func Factors'!F:F)*$R192</f>
        <v>0</v>
      </c>
      <c r="V192" s="130">
        <f>SUMIF('II-F Func Factors'!$B:$B,$S192,'II-F Func Factors'!G:G)*$R192</f>
        <v>0</v>
      </c>
      <c r="W192" s="130">
        <f>SUMIF('II-F Func Factors'!$B:$B,$S192,'II-F Func Factors'!H:H)*$R192</f>
        <v>0</v>
      </c>
      <c r="X192" s="130">
        <f t="shared" si="63"/>
        <v>0</v>
      </c>
    </row>
    <row r="193" spans="1:24">
      <c r="A193" s="124">
        <f t="shared" si="47"/>
        <v>65</v>
      </c>
      <c r="B193" s="120" t="s">
        <v>45</v>
      </c>
      <c r="C193" s="119">
        <v>45536</v>
      </c>
      <c r="D193" s="130">
        <f>'[2]WP II-D-3.10'!D177</f>
        <v>0</v>
      </c>
      <c r="E193" s="124" t="s">
        <v>200</v>
      </c>
      <c r="F193" s="130">
        <f>SUMIF('II-F Func Factors'!$B:$B,$E193,'II-F Func Factors'!E:E)*$D193</f>
        <v>0</v>
      </c>
      <c r="G193" s="130">
        <f>SUMIF('II-F Func Factors'!$B:$B,$E193,'II-F Func Factors'!F:F)*$D193</f>
        <v>0</v>
      </c>
      <c r="H193" s="130">
        <f>SUMIF('II-F Func Factors'!$B:$B,$E193,'II-F Func Factors'!G:G)*$D193</f>
        <v>0</v>
      </c>
      <c r="I193" s="130">
        <f>SUMIF('II-F Func Factors'!$B:$B,$E193,'II-F Func Factors'!H:H)*$D193</f>
        <v>0</v>
      </c>
      <c r="J193" s="130">
        <f t="shared" si="61"/>
        <v>0</v>
      </c>
      <c r="K193" s="130">
        <f>'[2]WP II-D-3.10'!E177</f>
        <v>0</v>
      </c>
      <c r="L193" s="124" t="s">
        <v>200</v>
      </c>
      <c r="M193" s="130">
        <f>SUMIF('II-F Func Factors'!$B:$B,$L193,'II-F Func Factors'!E:E)*$K193</f>
        <v>0</v>
      </c>
      <c r="N193" s="130">
        <f>SUMIF('II-F Func Factors'!$B:$B,$L193,'II-F Func Factors'!F:F)*$K193</f>
        <v>0</v>
      </c>
      <c r="O193" s="130">
        <f>SUMIF('II-F Func Factors'!$B:$B,$L193,'II-F Func Factors'!G:G)*$K193</f>
        <v>0</v>
      </c>
      <c r="P193" s="130">
        <f>SUMIF('II-F Func Factors'!$B:$B,$L193,'II-F Func Factors'!H:H)*$K193</f>
        <v>0</v>
      </c>
      <c r="Q193" s="130">
        <f t="shared" si="62"/>
        <v>0</v>
      </c>
      <c r="R193" s="130">
        <f>'[2]WP II-D-3.10'!$F177</f>
        <v>0</v>
      </c>
      <c r="S193" s="124" t="s">
        <v>200</v>
      </c>
      <c r="T193" s="130">
        <f>SUMIF('II-F Func Factors'!$B:$B,$S193,'II-F Func Factors'!E:E)*$R193</f>
        <v>0</v>
      </c>
      <c r="U193" s="130">
        <f>SUMIF('II-F Func Factors'!$B:$B,$S193,'II-F Func Factors'!F:F)*$R193</f>
        <v>0</v>
      </c>
      <c r="V193" s="130">
        <f>SUMIF('II-F Func Factors'!$B:$B,$S193,'II-F Func Factors'!G:G)*$R193</f>
        <v>0</v>
      </c>
      <c r="W193" s="130">
        <f>SUMIF('II-F Func Factors'!$B:$B,$S193,'II-F Func Factors'!H:H)*$R193</f>
        <v>0</v>
      </c>
      <c r="X193" s="130">
        <f t="shared" si="63"/>
        <v>0</v>
      </c>
    </row>
    <row r="194" spans="1:24">
      <c r="A194" s="124">
        <f t="shared" si="47"/>
        <v>66</v>
      </c>
      <c r="B194" s="120" t="s">
        <v>45</v>
      </c>
      <c r="C194" s="119">
        <v>45566</v>
      </c>
      <c r="D194" s="130">
        <f>'[2]WP II-D-3.10'!D178</f>
        <v>0</v>
      </c>
      <c r="E194" s="124" t="s">
        <v>200</v>
      </c>
      <c r="F194" s="130">
        <f>SUMIF('II-F Func Factors'!$B:$B,$E194,'II-F Func Factors'!E:E)*$D194</f>
        <v>0</v>
      </c>
      <c r="G194" s="130">
        <f>SUMIF('II-F Func Factors'!$B:$B,$E194,'II-F Func Factors'!F:F)*$D194</f>
        <v>0</v>
      </c>
      <c r="H194" s="130">
        <f>SUMIF('II-F Func Factors'!$B:$B,$E194,'II-F Func Factors'!G:G)*$D194</f>
        <v>0</v>
      </c>
      <c r="I194" s="130">
        <f>SUMIF('II-F Func Factors'!$B:$B,$E194,'II-F Func Factors'!H:H)*$D194</f>
        <v>0</v>
      </c>
      <c r="J194" s="130">
        <f t="shared" si="61"/>
        <v>0</v>
      </c>
      <c r="K194" s="130">
        <f>'[2]WP II-D-3.10'!E178</f>
        <v>0</v>
      </c>
      <c r="L194" s="124" t="s">
        <v>200</v>
      </c>
      <c r="M194" s="130">
        <f>SUMIF('II-F Func Factors'!$B:$B,$L194,'II-F Func Factors'!E:E)*$K194</f>
        <v>0</v>
      </c>
      <c r="N194" s="130">
        <f>SUMIF('II-F Func Factors'!$B:$B,$L194,'II-F Func Factors'!F:F)*$K194</f>
        <v>0</v>
      </c>
      <c r="O194" s="130">
        <f>SUMIF('II-F Func Factors'!$B:$B,$L194,'II-F Func Factors'!G:G)*$K194</f>
        <v>0</v>
      </c>
      <c r="P194" s="130">
        <f>SUMIF('II-F Func Factors'!$B:$B,$L194,'II-F Func Factors'!H:H)*$K194</f>
        <v>0</v>
      </c>
      <c r="Q194" s="130">
        <f t="shared" si="62"/>
        <v>0</v>
      </c>
      <c r="R194" s="130">
        <f>'[2]WP II-D-3.10'!$F178</f>
        <v>0</v>
      </c>
      <c r="S194" s="124" t="s">
        <v>200</v>
      </c>
      <c r="T194" s="130">
        <f>SUMIF('II-F Func Factors'!$B:$B,$S194,'II-F Func Factors'!E:E)*$R194</f>
        <v>0</v>
      </c>
      <c r="U194" s="130">
        <f>SUMIF('II-F Func Factors'!$B:$B,$S194,'II-F Func Factors'!F:F)*$R194</f>
        <v>0</v>
      </c>
      <c r="V194" s="130">
        <f>SUMIF('II-F Func Factors'!$B:$B,$S194,'II-F Func Factors'!G:G)*$R194</f>
        <v>0</v>
      </c>
      <c r="W194" s="130">
        <f>SUMIF('II-F Func Factors'!$B:$B,$S194,'II-F Func Factors'!H:H)*$R194</f>
        <v>0</v>
      </c>
      <c r="X194" s="130">
        <f t="shared" si="63"/>
        <v>0</v>
      </c>
    </row>
    <row r="195" spans="1:24">
      <c r="A195" s="124">
        <f t="shared" ref="A195:A225" si="64">A194+1</f>
        <v>67</v>
      </c>
      <c r="B195" s="120" t="s">
        <v>45</v>
      </c>
      <c r="C195" s="119">
        <v>45597</v>
      </c>
      <c r="D195" s="130">
        <f>'[2]WP II-D-3.10'!D179</f>
        <v>0</v>
      </c>
      <c r="E195" s="124" t="s">
        <v>200</v>
      </c>
      <c r="F195" s="130">
        <f>SUMIF('II-F Func Factors'!$B:$B,$E195,'II-F Func Factors'!E:E)*$D195</f>
        <v>0</v>
      </c>
      <c r="G195" s="130">
        <f>SUMIF('II-F Func Factors'!$B:$B,$E195,'II-F Func Factors'!F:F)*$D195</f>
        <v>0</v>
      </c>
      <c r="H195" s="130">
        <f>SUMIF('II-F Func Factors'!$B:$B,$E195,'II-F Func Factors'!G:G)*$D195</f>
        <v>0</v>
      </c>
      <c r="I195" s="130">
        <f>SUMIF('II-F Func Factors'!$B:$B,$E195,'II-F Func Factors'!H:H)*$D195</f>
        <v>0</v>
      </c>
      <c r="J195" s="130">
        <f t="shared" si="61"/>
        <v>0</v>
      </c>
      <c r="K195" s="130">
        <f>'[2]WP II-D-3.10'!E179</f>
        <v>0</v>
      </c>
      <c r="L195" s="124" t="s">
        <v>200</v>
      </c>
      <c r="M195" s="130">
        <f>SUMIF('II-F Func Factors'!$B:$B,$L195,'II-F Func Factors'!E:E)*$K195</f>
        <v>0</v>
      </c>
      <c r="N195" s="130">
        <f>SUMIF('II-F Func Factors'!$B:$B,$L195,'II-F Func Factors'!F:F)*$K195</f>
        <v>0</v>
      </c>
      <c r="O195" s="130">
        <f>SUMIF('II-F Func Factors'!$B:$B,$L195,'II-F Func Factors'!G:G)*$K195</f>
        <v>0</v>
      </c>
      <c r="P195" s="130">
        <f>SUMIF('II-F Func Factors'!$B:$B,$L195,'II-F Func Factors'!H:H)*$K195</f>
        <v>0</v>
      </c>
      <c r="Q195" s="130">
        <f t="shared" si="62"/>
        <v>0</v>
      </c>
      <c r="R195" s="130">
        <f>'[2]WP II-D-3.10'!$F179</f>
        <v>0</v>
      </c>
      <c r="S195" s="124" t="s">
        <v>200</v>
      </c>
      <c r="T195" s="130">
        <f>SUMIF('II-F Func Factors'!$B:$B,$S195,'II-F Func Factors'!E:E)*$R195</f>
        <v>0</v>
      </c>
      <c r="U195" s="130">
        <f>SUMIF('II-F Func Factors'!$B:$B,$S195,'II-F Func Factors'!F:F)*$R195</f>
        <v>0</v>
      </c>
      <c r="V195" s="130">
        <f>SUMIF('II-F Func Factors'!$B:$B,$S195,'II-F Func Factors'!G:G)*$R195</f>
        <v>0</v>
      </c>
      <c r="W195" s="130">
        <f>SUMIF('II-F Func Factors'!$B:$B,$S195,'II-F Func Factors'!H:H)*$R195</f>
        <v>0</v>
      </c>
      <c r="X195" s="130">
        <f t="shared" si="63"/>
        <v>0</v>
      </c>
    </row>
    <row r="196" spans="1:24" ht="11.55" thickBot="1">
      <c r="A196" s="124">
        <f t="shared" si="64"/>
        <v>68</v>
      </c>
      <c r="B196" s="120" t="s">
        <v>45</v>
      </c>
      <c r="C196" s="119">
        <v>45627</v>
      </c>
      <c r="D196" s="130">
        <f>'[2]WP II-D-3.10'!D180</f>
        <v>0</v>
      </c>
      <c r="E196" s="124" t="s">
        <v>200</v>
      </c>
      <c r="F196" s="130">
        <f>SUMIF('II-F Func Factors'!$B:$B,$E196,'II-F Func Factors'!E:E)*$D196</f>
        <v>0</v>
      </c>
      <c r="G196" s="130">
        <f>SUMIF('II-F Func Factors'!$B:$B,$E196,'II-F Func Factors'!F:F)*$D196</f>
        <v>0</v>
      </c>
      <c r="H196" s="130">
        <f>SUMIF('II-F Func Factors'!$B:$B,$E196,'II-F Func Factors'!G:G)*$D196</f>
        <v>0</v>
      </c>
      <c r="I196" s="130">
        <f>SUMIF('II-F Func Factors'!$B:$B,$E196,'II-F Func Factors'!H:H)*$D196</f>
        <v>0</v>
      </c>
      <c r="J196" s="130">
        <f t="shared" si="61"/>
        <v>0</v>
      </c>
      <c r="K196" s="130">
        <f>'[2]WP II-D-3.10'!E180</f>
        <v>0</v>
      </c>
      <c r="L196" s="124" t="s">
        <v>200</v>
      </c>
      <c r="M196" s="130">
        <f>SUMIF('II-F Func Factors'!$B:$B,$L196,'II-F Func Factors'!E:E)*$K196</f>
        <v>0</v>
      </c>
      <c r="N196" s="130">
        <f>SUMIF('II-F Func Factors'!$B:$B,$L196,'II-F Func Factors'!F:F)*$K196</f>
        <v>0</v>
      </c>
      <c r="O196" s="130">
        <f>SUMIF('II-F Func Factors'!$B:$B,$L196,'II-F Func Factors'!G:G)*$K196</f>
        <v>0</v>
      </c>
      <c r="P196" s="130">
        <f>SUMIF('II-F Func Factors'!$B:$B,$L196,'II-F Func Factors'!H:H)*$K196</f>
        <v>0</v>
      </c>
      <c r="Q196" s="130">
        <f t="shared" si="62"/>
        <v>0</v>
      </c>
      <c r="R196" s="130">
        <f>'[2]WP II-D-3.10'!$F180</f>
        <v>0</v>
      </c>
      <c r="S196" s="124" t="s">
        <v>200</v>
      </c>
      <c r="T196" s="130">
        <f>SUMIF('II-F Func Factors'!$B:$B,$S196,'II-F Func Factors'!E:E)*$R196</f>
        <v>0</v>
      </c>
      <c r="U196" s="130">
        <f>SUMIF('II-F Func Factors'!$B:$B,$S196,'II-F Func Factors'!F:F)*$R196</f>
        <v>0</v>
      </c>
      <c r="V196" s="130">
        <f>SUMIF('II-F Func Factors'!$B:$B,$S196,'II-F Func Factors'!G:G)*$R196</f>
        <v>0</v>
      </c>
      <c r="W196" s="130">
        <f>SUMIF('II-F Func Factors'!$B:$B,$S196,'II-F Func Factors'!H:H)*$R196</f>
        <v>0</v>
      </c>
      <c r="X196" s="130">
        <f t="shared" si="63"/>
        <v>0</v>
      </c>
    </row>
    <row r="197" spans="1:24" ht="11.55" thickBot="1">
      <c r="A197" s="124">
        <f t="shared" si="64"/>
        <v>69</v>
      </c>
      <c r="B197" s="120" t="s">
        <v>45</v>
      </c>
      <c r="C197" s="127" t="s">
        <v>643</v>
      </c>
      <c r="D197" s="131">
        <f t="shared" ref="D197:X197" si="65">SUBTOTAL(9,D185:D196)</f>
        <v>0</v>
      </c>
      <c r="E197" s="6">
        <f t="shared" si="65"/>
        <v>0</v>
      </c>
      <c r="F197" s="131">
        <f t="shared" si="65"/>
        <v>0</v>
      </c>
      <c r="G197" s="131">
        <f t="shared" si="65"/>
        <v>0</v>
      </c>
      <c r="H197" s="131">
        <f t="shared" si="65"/>
        <v>0</v>
      </c>
      <c r="I197" s="131">
        <f t="shared" si="65"/>
        <v>0</v>
      </c>
      <c r="J197" s="131">
        <f t="shared" si="65"/>
        <v>0</v>
      </c>
      <c r="K197" s="131">
        <f t="shared" si="65"/>
        <v>0</v>
      </c>
      <c r="L197" s="6">
        <f t="shared" si="65"/>
        <v>0</v>
      </c>
      <c r="M197" s="131">
        <f t="shared" si="65"/>
        <v>0</v>
      </c>
      <c r="N197" s="131">
        <f t="shared" si="65"/>
        <v>0</v>
      </c>
      <c r="O197" s="131">
        <f t="shared" si="65"/>
        <v>0</v>
      </c>
      <c r="P197" s="131">
        <f t="shared" si="65"/>
        <v>0</v>
      </c>
      <c r="Q197" s="131">
        <f t="shared" si="65"/>
        <v>0</v>
      </c>
      <c r="R197" s="131">
        <f t="shared" si="65"/>
        <v>0</v>
      </c>
      <c r="S197" s="6">
        <f t="shared" si="65"/>
        <v>0</v>
      </c>
      <c r="T197" s="131">
        <f t="shared" si="65"/>
        <v>0</v>
      </c>
      <c r="U197" s="131">
        <f t="shared" si="65"/>
        <v>0</v>
      </c>
      <c r="V197" s="131">
        <f t="shared" si="65"/>
        <v>0</v>
      </c>
      <c r="W197" s="131">
        <f t="shared" si="65"/>
        <v>0</v>
      </c>
      <c r="X197" s="131">
        <f t="shared" si="65"/>
        <v>0</v>
      </c>
    </row>
    <row r="198" spans="1:24" ht="11.55" thickTop="1">
      <c r="A198" s="124">
        <f t="shared" si="64"/>
        <v>70</v>
      </c>
      <c r="B198" s="122"/>
      <c r="C198" s="122"/>
      <c r="D198" s="132"/>
      <c r="E198" s="122"/>
      <c r="F198" s="132"/>
      <c r="G198" s="132"/>
      <c r="H198" s="132"/>
      <c r="I198" s="132"/>
      <c r="J198" s="132"/>
      <c r="K198" s="132"/>
      <c r="L198" s="122"/>
      <c r="M198" s="132"/>
      <c r="N198" s="132"/>
      <c r="O198" s="132"/>
      <c r="P198" s="132"/>
      <c r="Q198" s="132"/>
      <c r="R198" s="132"/>
      <c r="S198" s="122"/>
      <c r="T198" s="132"/>
      <c r="U198" s="132"/>
      <c r="V198" s="132"/>
      <c r="W198" s="132"/>
      <c r="X198" s="132"/>
    </row>
    <row r="199" spans="1:24">
      <c r="A199" s="124">
        <f t="shared" si="64"/>
        <v>71</v>
      </c>
      <c r="B199" s="126" t="s">
        <v>644</v>
      </c>
      <c r="C199" s="119">
        <v>45292</v>
      </c>
      <c r="D199" s="130">
        <f>'[2]WP II-D-3.10'!D183</f>
        <v>0</v>
      </c>
      <c r="E199" s="124" t="s">
        <v>200</v>
      </c>
      <c r="F199" s="130">
        <f>SUMIF('II-F Func Factors'!$B:$B,$E199,'II-F Func Factors'!E:E)*$D199</f>
        <v>0</v>
      </c>
      <c r="G199" s="130">
        <f>SUMIF('II-F Func Factors'!$B:$B,$E199,'II-F Func Factors'!F:F)*$D199</f>
        <v>0</v>
      </c>
      <c r="H199" s="130">
        <f>SUMIF('II-F Func Factors'!$B:$B,$E199,'II-F Func Factors'!G:G)*$D199</f>
        <v>0</v>
      </c>
      <c r="I199" s="130">
        <f>SUMIF('II-F Func Factors'!$B:$B,$E199,'II-F Func Factors'!H:H)*$D199</f>
        <v>0</v>
      </c>
      <c r="J199" s="130">
        <f t="shared" ref="J199:J210" si="66">SUM(F199:I199)</f>
        <v>0</v>
      </c>
      <c r="K199" s="130">
        <f>'[2]WP II-D-3.10'!E183</f>
        <v>0</v>
      </c>
      <c r="L199" s="124" t="s">
        <v>200</v>
      </c>
      <c r="M199" s="130">
        <f>SUMIF('II-F Func Factors'!$B:$B,$L199,'II-F Func Factors'!E:E)*$K199</f>
        <v>0</v>
      </c>
      <c r="N199" s="130">
        <f>SUMIF('II-F Func Factors'!$B:$B,$L199,'II-F Func Factors'!F:F)*$K199</f>
        <v>0</v>
      </c>
      <c r="O199" s="130">
        <f>SUMIF('II-F Func Factors'!$B:$B,$L199,'II-F Func Factors'!G:G)*$K199</f>
        <v>0</v>
      </c>
      <c r="P199" s="130">
        <f>SUMIF('II-F Func Factors'!$B:$B,$L199,'II-F Func Factors'!H:H)*$K199</f>
        <v>0</v>
      </c>
      <c r="Q199" s="130">
        <f t="shared" ref="Q199:Q210" si="67">SUM(M199:P199)</f>
        <v>0</v>
      </c>
      <c r="R199" s="130">
        <f>'[2]WP II-D-3.10'!$F183</f>
        <v>0</v>
      </c>
      <c r="S199" s="124" t="s">
        <v>200</v>
      </c>
      <c r="T199" s="130">
        <f>SUMIF('II-F Func Factors'!$B:$B,$S199,'II-F Func Factors'!E:E)*$R199</f>
        <v>0</v>
      </c>
      <c r="U199" s="130">
        <f>SUMIF('II-F Func Factors'!$B:$B,$S199,'II-F Func Factors'!F:F)*$R199</f>
        <v>0</v>
      </c>
      <c r="V199" s="130">
        <f>SUMIF('II-F Func Factors'!$B:$B,$S199,'II-F Func Factors'!G:G)*$R199</f>
        <v>0</v>
      </c>
      <c r="W199" s="130">
        <f>SUMIF('II-F Func Factors'!$B:$B,$S199,'II-F Func Factors'!H:H)*$R199</f>
        <v>0</v>
      </c>
      <c r="X199" s="130">
        <f t="shared" ref="X199:X210" si="68">SUM(T199:W199)</f>
        <v>0</v>
      </c>
    </row>
    <row r="200" spans="1:24">
      <c r="A200" s="124">
        <f t="shared" si="64"/>
        <v>72</v>
      </c>
      <c r="B200" s="120" t="s">
        <v>45</v>
      </c>
      <c r="C200" s="119">
        <v>45323</v>
      </c>
      <c r="D200" s="130">
        <f>'[2]WP II-D-3.10'!D184</f>
        <v>397</v>
      </c>
      <c r="E200" s="124" t="s">
        <v>200</v>
      </c>
      <c r="F200" s="130">
        <f>SUMIF('II-F Func Factors'!$B:$B,$E200,'II-F Func Factors'!E:E)*$D200</f>
        <v>77.954083189385571</v>
      </c>
      <c r="G200" s="130">
        <f>SUMIF('II-F Func Factors'!$B:$B,$E200,'II-F Func Factors'!F:F)*$D200</f>
        <v>254.88764211636794</v>
      </c>
      <c r="H200" s="130">
        <f>SUMIF('II-F Func Factors'!$B:$B,$E200,'II-F Func Factors'!G:G)*$D200</f>
        <v>44.04192916246987</v>
      </c>
      <c r="I200" s="130">
        <f>SUMIF('II-F Func Factors'!$B:$B,$E200,'II-F Func Factors'!H:H)*$D200</f>
        <v>20.116345531776592</v>
      </c>
      <c r="J200" s="130">
        <f t="shared" si="66"/>
        <v>397</v>
      </c>
      <c r="K200" s="130">
        <f>'[2]WP II-D-3.10'!E184</f>
        <v>0</v>
      </c>
      <c r="L200" s="124" t="s">
        <v>200</v>
      </c>
      <c r="M200" s="130">
        <f>SUMIF('II-F Func Factors'!$B:$B,$L200,'II-F Func Factors'!E:E)*$K200</f>
        <v>0</v>
      </c>
      <c r="N200" s="130">
        <f>SUMIF('II-F Func Factors'!$B:$B,$L200,'II-F Func Factors'!F:F)*$K200</f>
        <v>0</v>
      </c>
      <c r="O200" s="130">
        <f>SUMIF('II-F Func Factors'!$B:$B,$L200,'II-F Func Factors'!G:G)*$K200</f>
        <v>0</v>
      </c>
      <c r="P200" s="130">
        <f>SUMIF('II-F Func Factors'!$B:$B,$L200,'II-F Func Factors'!H:H)*$K200</f>
        <v>0</v>
      </c>
      <c r="Q200" s="130">
        <f t="shared" si="67"/>
        <v>0</v>
      </c>
      <c r="R200" s="130">
        <f>'[2]WP II-D-3.10'!$F184</f>
        <v>0</v>
      </c>
      <c r="S200" s="124" t="s">
        <v>200</v>
      </c>
      <c r="T200" s="130">
        <f>SUMIF('II-F Func Factors'!$B:$B,$S200,'II-F Func Factors'!E:E)*$R200</f>
        <v>0</v>
      </c>
      <c r="U200" s="130">
        <f>SUMIF('II-F Func Factors'!$B:$B,$S200,'II-F Func Factors'!F:F)*$R200</f>
        <v>0</v>
      </c>
      <c r="V200" s="130">
        <f>SUMIF('II-F Func Factors'!$B:$B,$S200,'II-F Func Factors'!G:G)*$R200</f>
        <v>0</v>
      </c>
      <c r="W200" s="130">
        <f>SUMIF('II-F Func Factors'!$B:$B,$S200,'II-F Func Factors'!H:H)*$R200</f>
        <v>0</v>
      </c>
      <c r="X200" s="130">
        <f t="shared" si="68"/>
        <v>0</v>
      </c>
    </row>
    <row r="201" spans="1:24">
      <c r="A201" s="124">
        <f t="shared" si="64"/>
        <v>73</v>
      </c>
      <c r="B201" s="120" t="s">
        <v>45</v>
      </c>
      <c r="C201" s="119">
        <v>45352</v>
      </c>
      <c r="D201" s="130">
        <f>'[2]WP II-D-3.10'!D185</f>
        <v>0</v>
      </c>
      <c r="E201" s="124" t="s">
        <v>200</v>
      </c>
      <c r="F201" s="130">
        <f>SUMIF('II-F Func Factors'!$B:$B,$E201,'II-F Func Factors'!E:E)*$D201</f>
        <v>0</v>
      </c>
      <c r="G201" s="130">
        <f>SUMIF('II-F Func Factors'!$B:$B,$E201,'II-F Func Factors'!F:F)*$D201</f>
        <v>0</v>
      </c>
      <c r="H201" s="130">
        <f>SUMIF('II-F Func Factors'!$B:$B,$E201,'II-F Func Factors'!G:G)*$D201</f>
        <v>0</v>
      </c>
      <c r="I201" s="130">
        <f>SUMIF('II-F Func Factors'!$B:$B,$E201,'II-F Func Factors'!H:H)*$D201</f>
        <v>0</v>
      </c>
      <c r="J201" s="130">
        <f t="shared" si="66"/>
        <v>0</v>
      </c>
      <c r="K201" s="130">
        <f>'[2]WP II-D-3.10'!E185</f>
        <v>0</v>
      </c>
      <c r="L201" s="124" t="s">
        <v>200</v>
      </c>
      <c r="M201" s="130">
        <f>SUMIF('II-F Func Factors'!$B:$B,$L201,'II-F Func Factors'!E:E)*$K201</f>
        <v>0</v>
      </c>
      <c r="N201" s="130">
        <f>SUMIF('II-F Func Factors'!$B:$B,$L201,'II-F Func Factors'!F:F)*$K201</f>
        <v>0</v>
      </c>
      <c r="O201" s="130">
        <f>SUMIF('II-F Func Factors'!$B:$B,$L201,'II-F Func Factors'!G:G)*$K201</f>
        <v>0</v>
      </c>
      <c r="P201" s="130">
        <f>SUMIF('II-F Func Factors'!$B:$B,$L201,'II-F Func Factors'!H:H)*$K201</f>
        <v>0</v>
      </c>
      <c r="Q201" s="130">
        <f t="shared" si="67"/>
        <v>0</v>
      </c>
      <c r="R201" s="130">
        <f>'[2]WP II-D-3.10'!$F185</f>
        <v>0</v>
      </c>
      <c r="S201" s="124" t="s">
        <v>200</v>
      </c>
      <c r="T201" s="130">
        <f>SUMIF('II-F Func Factors'!$B:$B,$S201,'II-F Func Factors'!E:E)*$R201</f>
        <v>0</v>
      </c>
      <c r="U201" s="130">
        <f>SUMIF('II-F Func Factors'!$B:$B,$S201,'II-F Func Factors'!F:F)*$R201</f>
        <v>0</v>
      </c>
      <c r="V201" s="130">
        <f>SUMIF('II-F Func Factors'!$B:$B,$S201,'II-F Func Factors'!G:G)*$R201</f>
        <v>0</v>
      </c>
      <c r="W201" s="130">
        <f>SUMIF('II-F Func Factors'!$B:$B,$S201,'II-F Func Factors'!H:H)*$R201</f>
        <v>0</v>
      </c>
      <c r="X201" s="130">
        <f t="shared" si="68"/>
        <v>0</v>
      </c>
    </row>
    <row r="202" spans="1:24">
      <c r="A202" s="124">
        <f t="shared" si="64"/>
        <v>74</v>
      </c>
      <c r="B202" s="120" t="s">
        <v>45</v>
      </c>
      <c r="C202" s="119">
        <v>45383</v>
      </c>
      <c r="D202" s="130">
        <f>'[2]WP II-D-3.10'!D186</f>
        <v>0</v>
      </c>
      <c r="E202" s="124" t="s">
        <v>200</v>
      </c>
      <c r="F202" s="130">
        <f>SUMIF('II-F Func Factors'!$B:$B,$E202,'II-F Func Factors'!E:E)*$D202</f>
        <v>0</v>
      </c>
      <c r="G202" s="130">
        <f>SUMIF('II-F Func Factors'!$B:$B,$E202,'II-F Func Factors'!F:F)*$D202</f>
        <v>0</v>
      </c>
      <c r="H202" s="130">
        <f>SUMIF('II-F Func Factors'!$B:$B,$E202,'II-F Func Factors'!G:G)*$D202</f>
        <v>0</v>
      </c>
      <c r="I202" s="130">
        <f>SUMIF('II-F Func Factors'!$B:$B,$E202,'II-F Func Factors'!H:H)*$D202</f>
        <v>0</v>
      </c>
      <c r="J202" s="130">
        <f t="shared" si="66"/>
        <v>0</v>
      </c>
      <c r="K202" s="130">
        <f>'[2]WP II-D-3.10'!E186</f>
        <v>0</v>
      </c>
      <c r="L202" s="124" t="s">
        <v>200</v>
      </c>
      <c r="M202" s="130">
        <f>SUMIF('II-F Func Factors'!$B:$B,$L202,'II-F Func Factors'!E:E)*$K202</f>
        <v>0</v>
      </c>
      <c r="N202" s="130">
        <f>SUMIF('II-F Func Factors'!$B:$B,$L202,'II-F Func Factors'!F:F)*$K202</f>
        <v>0</v>
      </c>
      <c r="O202" s="130">
        <f>SUMIF('II-F Func Factors'!$B:$B,$L202,'II-F Func Factors'!G:G)*$K202</f>
        <v>0</v>
      </c>
      <c r="P202" s="130">
        <f>SUMIF('II-F Func Factors'!$B:$B,$L202,'II-F Func Factors'!H:H)*$K202</f>
        <v>0</v>
      </c>
      <c r="Q202" s="130">
        <f t="shared" si="67"/>
        <v>0</v>
      </c>
      <c r="R202" s="130">
        <f>'[2]WP II-D-3.10'!$F186</f>
        <v>0</v>
      </c>
      <c r="S202" s="124" t="s">
        <v>200</v>
      </c>
      <c r="T202" s="130">
        <f>SUMIF('II-F Func Factors'!$B:$B,$S202,'II-F Func Factors'!E:E)*$R202</f>
        <v>0</v>
      </c>
      <c r="U202" s="130">
        <f>SUMIF('II-F Func Factors'!$B:$B,$S202,'II-F Func Factors'!F:F)*$R202</f>
        <v>0</v>
      </c>
      <c r="V202" s="130">
        <f>SUMIF('II-F Func Factors'!$B:$B,$S202,'II-F Func Factors'!G:G)*$R202</f>
        <v>0</v>
      </c>
      <c r="W202" s="130">
        <f>SUMIF('II-F Func Factors'!$B:$B,$S202,'II-F Func Factors'!H:H)*$R202</f>
        <v>0</v>
      </c>
      <c r="X202" s="130">
        <f t="shared" si="68"/>
        <v>0</v>
      </c>
    </row>
    <row r="203" spans="1:24">
      <c r="A203" s="124">
        <f t="shared" si="64"/>
        <v>75</v>
      </c>
      <c r="B203" s="120" t="s">
        <v>45</v>
      </c>
      <c r="C203" s="119">
        <v>45413</v>
      </c>
      <c r="D203" s="130">
        <f>'[2]WP II-D-3.10'!D187</f>
        <v>0</v>
      </c>
      <c r="E203" s="124" t="s">
        <v>200</v>
      </c>
      <c r="F203" s="130">
        <f>SUMIF('II-F Func Factors'!$B:$B,$E203,'II-F Func Factors'!E:E)*$D203</f>
        <v>0</v>
      </c>
      <c r="G203" s="130">
        <f>SUMIF('II-F Func Factors'!$B:$B,$E203,'II-F Func Factors'!F:F)*$D203</f>
        <v>0</v>
      </c>
      <c r="H203" s="130">
        <f>SUMIF('II-F Func Factors'!$B:$B,$E203,'II-F Func Factors'!G:G)*$D203</f>
        <v>0</v>
      </c>
      <c r="I203" s="130">
        <f>SUMIF('II-F Func Factors'!$B:$B,$E203,'II-F Func Factors'!H:H)*$D203</f>
        <v>0</v>
      </c>
      <c r="J203" s="130">
        <f t="shared" si="66"/>
        <v>0</v>
      </c>
      <c r="K203" s="130">
        <f>'[2]WP II-D-3.10'!E187</f>
        <v>0</v>
      </c>
      <c r="L203" s="124" t="s">
        <v>200</v>
      </c>
      <c r="M203" s="130">
        <f>SUMIF('II-F Func Factors'!$B:$B,$L203,'II-F Func Factors'!E:E)*$K203</f>
        <v>0</v>
      </c>
      <c r="N203" s="130">
        <f>SUMIF('II-F Func Factors'!$B:$B,$L203,'II-F Func Factors'!F:F)*$K203</f>
        <v>0</v>
      </c>
      <c r="O203" s="130">
        <f>SUMIF('II-F Func Factors'!$B:$B,$L203,'II-F Func Factors'!G:G)*$K203</f>
        <v>0</v>
      </c>
      <c r="P203" s="130">
        <f>SUMIF('II-F Func Factors'!$B:$B,$L203,'II-F Func Factors'!H:H)*$K203</f>
        <v>0</v>
      </c>
      <c r="Q203" s="130">
        <f t="shared" si="67"/>
        <v>0</v>
      </c>
      <c r="R203" s="130">
        <f>'[2]WP II-D-3.10'!$F187</f>
        <v>0</v>
      </c>
      <c r="S203" s="124" t="s">
        <v>200</v>
      </c>
      <c r="T203" s="130">
        <f>SUMIF('II-F Func Factors'!$B:$B,$S203,'II-F Func Factors'!E:E)*$R203</f>
        <v>0</v>
      </c>
      <c r="U203" s="130">
        <f>SUMIF('II-F Func Factors'!$B:$B,$S203,'II-F Func Factors'!F:F)*$R203</f>
        <v>0</v>
      </c>
      <c r="V203" s="130">
        <f>SUMIF('II-F Func Factors'!$B:$B,$S203,'II-F Func Factors'!G:G)*$R203</f>
        <v>0</v>
      </c>
      <c r="W203" s="130">
        <f>SUMIF('II-F Func Factors'!$B:$B,$S203,'II-F Func Factors'!H:H)*$R203</f>
        <v>0</v>
      </c>
      <c r="X203" s="130">
        <f t="shared" si="68"/>
        <v>0</v>
      </c>
    </row>
    <row r="204" spans="1:24">
      <c r="A204" s="124">
        <f t="shared" si="64"/>
        <v>76</v>
      </c>
      <c r="B204" s="120" t="s">
        <v>45</v>
      </c>
      <c r="C204" s="119">
        <v>45444</v>
      </c>
      <c r="D204" s="130">
        <f>'[2]WP II-D-3.10'!D188</f>
        <v>0</v>
      </c>
      <c r="E204" s="124" t="s">
        <v>200</v>
      </c>
      <c r="F204" s="130">
        <f>SUMIF('II-F Func Factors'!$B:$B,$E204,'II-F Func Factors'!E:E)*$D204</f>
        <v>0</v>
      </c>
      <c r="G204" s="130">
        <f>SUMIF('II-F Func Factors'!$B:$B,$E204,'II-F Func Factors'!F:F)*$D204</f>
        <v>0</v>
      </c>
      <c r="H204" s="130">
        <f>SUMIF('II-F Func Factors'!$B:$B,$E204,'II-F Func Factors'!G:G)*$D204</f>
        <v>0</v>
      </c>
      <c r="I204" s="130">
        <f>SUMIF('II-F Func Factors'!$B:$B,$E204,'II-F Func Factors'!H:H)*$D204</f>
        <v>0</v>
      </c>
      <c r="J204" s="130">
        <f t="shared" si="66"/>
        <v>0</v>
      </c>
      <c r="K204" s="130">
        <f>'[2]WP II-D-3.10'!E188</f>
        <v>0</v>
      </c>
      <c r="L204" s="124" t="s">
        <v>200</v>
      </c>
      <c r="M204" s="130">
        <f>SUMIF('II-F Func Factors'!$B:$B,$L204,'II-F Func Factors'!E:E)*$K204</f>
        <v>0</v>
      </c>
      <c r="N204" s="130">
        <f>SUMIF('II-F Func Factors'!$B:$B,$L204,'II-F Func Factors'!F:F)*$K204</f>
        <v>0</v>
      </c>
      <c r="O204" s="130">
        <f>SUMIF('II-F Func Factors'!$B:$B,$L204,'II-F Func Factors'!G:G)*$K204</f>
        <v>0</v>
      </c>
      <c r="P204" s="130">
        <f>SUMIF('II-F Func Factors'!$B:$B,$L204,'II-F Func Factors'!H:H)*$K204</f>
        <v>0</v>
      </c>
      <c r="Q204" s="130">
        <f t="shared" si="67"/>
        <v>0</v>
      </c>
      <c r="R204" s="130">
        <f>'[2]WP II-D-3.10'!$F188</f>
        <v>0</v>
      </c>
      <c r="S204" s="124" t="s">
        <v>200</v>
      </c>
      <c r="T204" s="130">
        <f>SUMIF('II-F Func Factors'!$B:$B,$S204,'II-F Func Factors'!E:E)*$R204</f>
        <v>0</v>
      </c>
      <c r="U204" s="130">
        <f>SUMIF('II-F Func Factors'!$B:$B,$S204,'II-F Func Factors'!F:F)*$R204</f>
        <v>0</v>
      </c>
      <c r="V204" s="130">
        <f>SUMIF('II-F Func Factors'!$B:$B,$S204,'II-F Func Factors'!G:G)*$R204</f>
        <v>0</v>
      </c>
      <c r="W204" s="130">
        <f>SUMIF('II-F Func Factors'!$B:$B,$S204,'II-F Func Factors'!H:H)*$R204</f>
        <v>0</v>
      </c>
      <c r="X204" s="130">
        <f t="shared" si="68"/>
        <v>0</v>
      </c>
    </row>
    <row r="205" spans="1:24">
      <c r="A205" s="124">
        <f t="shared" si="64"/>
        <v>77</v>
      </c>
      <c r="B205" s="120" t="s">
        <v>45</v>
      </c>
      <c r="C205" s="119">
        <v>45474</v>
      </c>
      <c r="D205" s="130">
        <f>'[2]WP II-D-3.10'!D189</f>
        <v>0</v>
      </c>
      <c r="E205" s="124" t="s">
        <v>200</v>
      </c>
      <c r="F205" s="130">
        <f>SUMIF('II-F Func Factors'!$B:$B,$E205,'II-F Func Factors'!E:E)*$D205</f>
        <v>0</v>
      </c>
      <c r="G205" s="130">
        <f>SUMIF('II-F Func Factors'!$B:$B,$E205,'II-F Func Factors'!F:F)*$D205</f>
        <v>0</v>
      </c>
      <c r="H205" s="130">
        <f>SUMIF('II-F Func Factors'!$B:$B,$E205,'II-F Func Factors'!G:G)*$D205</f>
        <v>0</v>
      </c>
      <c r="I205" s="130">
        <f>SUMIF('II-F Func Factors'!$B:$B,$E205,'II-F Func Factors'!H:H)*$D205</f>
        <v>0</v>
      </c>
      <c r="J205" s="130">
        <f t="shared" si="66"/>
        <v>0</v>
      </c>
      <c r="K205" s="130">
        <f>'[2]WP II-D-3.10'!E189</f>
        <v>0</v>
      </c>
      <c r="L205" s="124" t="s">
        <v>200</v>
      </c>
      <c r="M205" s="130">
        <f>SUMIF('II-F Func Factors'!$B:$B,$L205,'II-F Func Factors'!E:E)*$K205</f>
        <v>0</v>
      </c>
      <c r="N205" s="130">
        <f>SUMIF('II-F Func Factors'!$B:$B,$L205,'II-F Func Factors'!F:F)*$K205</f>
        <v>0</v>
      </c>
      <c r="O205" s="130">
        <f>SUMIF('II-F Func Factors'!$B:$B,$L205,'II-F Func Factors'!G:G)*$K205</f>
        <v>0</v>
      </c>
      <c r="P205" s="130">
        <f>SUMIF('II-F Func Factors'!$B:$B,$L205,'II-F Func Factors'!H:H)*$K205</f>
        <v>0</v>
      </c>
      <c r="Q205" s="130">
        <f t="shared" si="67"/>
        <v>0</v>
      </c>
      <c r="R205" s="130">
        <f>'[2]WP II-D-3.10'!$F189</f>
        <v>0</v>
      </c>
      <c r="S205" s="124" t="s">
        <v>200</v>
      </c>
      <c r="T205" s="130">
        <f>SUMIF('II-F Func Factors'!$B:$B,$S205,'II-F Func Factors'!E:E)*$R205</f>
        <v>0</v>
      </c>
      <c r="U205" s="130">
        <f>SUMIF('II-F Func Factors'!$B:$B,$S205,'II-F Func Factors'!F:F)*$R205</f>
        <v>0</v>
      </c>
      <c r="V205" s="130">
        <f>SUMIF('II-F Func Factors'!$B:$B,$S205,'II-F Func Factors'!G:G)*$R205</f>
        <v>0</v>
      </c>
      <c r="W205" s="130">
        <f>SUMIF('II-F Func Factors'!$B:$B,$S205,'II-F Func Factors'!H:H)*$R205</f>
        <v>0</v>
      </c>
      <c r="X205" s="130">
        <f t="shared" si="68"/>
        <v>0</v>
      </c>
    </row>
    <row r="206" spans="1:24">
      <c r="A206" s="124">
        <f t="shared" si="64"/>
        <v>78</v>
      </c>
      <c r="B206" s="120" t="s">
        <v>45</v>
      </c>
      <c r="C206" s="119">
        <v>45505</v>
      </c>
      <c r="D206" s="130">
        <f>'[2]WP II-D-3.10'!D190</f>
        <v>0</v>
      </c>
      <c r="E206" s="124" t="s">
        <v>200</v>
      </c>
      <c r="F206" s="130">
        <f>SUMIF('II-F Func Factors'!$B:$B,$E206,'II-F Func Factors'!E:E)*$D206</f>
        <v>0</v>
      </c>
      <c r="G206" s="130">
        <f>SUMIF('II-F Func Factors'!$B:$B,$E206,'II-F Func Factors'!F:F)*$D206</f>
        <v>0</v>
      </c>
      <c r="H206" s="130">
        <f>SUMIF('II-F Func Factors'!$B:$B,$E206,'II-F Func Factors'!G:G)*$D206</f>
        <v>0</v>
      </c>
      <c r="I206" s="130">
        <f>SUMIF('II-F Func Factors'!$B:$B,$E206,'II-F Func Factors'!H:H)*$D206</f>
        <v>0</v>
      </c>
      <c r="J206" s="130">
        <f t="shared" si="66"/>
        <v>0</v>
      </c>
      <c r="K206" s="130">
        <f>'[2]WP II-D-3.10'!E190</f>
        <v>0</v>
      </c>
      <c r="L206" s="124" t="s">
        <v>200</v>
      </c>
      <c r="M206" s="130">
        <f>SUMIF('II-F Func Factors'!$B:$B,$L206,'II-F Func Factors'!E:E)*$K206</f>
        <v>0</v>
      </c>
      <c r="N206" s="130">
        <f>SUMIF('II-F Func Factors'!$B:$B,$L206,'II-F Func Factors'!F:F)*$K206</f>
        <v>0</v>
      </c>
      <c r="O206" s="130">
        <f>SUMIF('II-F Func Factors'!$B:$B,$L206,'II-F Func Factors'!G:G)*$K206</f>
        <v>0</v>
      </c>
      <c r="P206" s="130">
        <f>SUMIF('II-F Func Factors'!$B:$B,$L206,'II-F Func Factors'!H:H)*$K206</f>
        <v>0</v>
      </c>
      <c r="Q206" s="130">
        <f t="shared" si="67"/>
        <v>0</v>
      </c>
      <c r="R206" s="130">
        <f>'[2]WP II-D-3.10'!$F190</f>
        <v>0</v>
      </c>
      <c r="S206" s="124" t="s">
        <v>200</v>
      </c>
      <c r="T206" s="130">
        <f>SUMIF('II-F Func Factors'!$B:$B,$S206,'II-F Func Factors'!E:E)*$R206</f>
        <v>0</v>
      </c>
      <c r="U206" s="130">
        <f>SUMIF('II-F Func Factors'!$B:$B,$S206,'II-F Func Factors'!F:F)*$R206</f>
        <v>0</v>
      </c>
      <c r="V206" s="130">
        <f>SUMIF('II-F Func Factors'!$B:$B,$S206,'II-F Func Factors'!G:G)*$R206</f>
        <v>0</v>
      </c>
      <c r="W206" s="130">
        <f>SUMIF('II-F Func Factors'!$B:$B,$S206,'II-F Func Factors'!H:H)*$R206</f>
        <v>0</v>
      </c>
      <c r="X206" s="130">
        <f t="shared" si="68"/>
        <v>0</v>
      </c>
    </row>
    <row r="207" spans="1:24">
      <c r="A207" s="124">
        <f t="shared" si="64"/>
        <v>79</v>
      </c>
      <c r="B207" s="120" t="s">
        <v>45</v>
      </c>
      <c r="C207" s="119">
        <v>45536</v>
      </c>
      <c r="D207" s="130">
        <f>'[2]WP II-D-3.10'!D191</f>
        <v>0</v>
      </c>
      <c r="E207" s="124" t="s">
        <v>200</v>
      </c>
      <c r="F207" s="130">
        <f>SUMIF('II-F Func Factors'!$B:$B,$E207,'II-F Func Factors'!E:E)*$D207</f>
        <v>0</v>
      </c>
      <c r="G207" s="130">
        <f>SUMIF('II-F Func Factors'!$B:$B,$E207,'II-F Func Factors'!F:F)*$D207</f>
        <v>0</v>
      </c>
      <c r="H207" s="130">
        <f>SUMIF('II-F Func Factors'!$B:$B,$E207,'II-F Func Factors'!G:G)*$D207</f>
        <v>0</v>
      </c>
      <c r="I207" s="130">
        <f>SUMIF('II-F Func Factors'!$B:$B,$E207,'II-F Func Factors'!H:H)*$D207</f>
        <v>0</v>
      </c>
      <c r="J207" s="130">
        <f t="shared" si="66"/>
        <v>0</v>
      </c>
      <c r="K207" s="130">
        <f>'[2]WP II-D-3.10'!E191</f>
        <v>0</v>
      </c>
      <c r="L207" s="124" t="s">
        <v>200</v>
      </c>
      <c r="M207" s="130">
        <f>SUMIF('II-F Func Factors'!$B:$B,$L207,'II-F Func Factors'!E:E)*$K207</f>
        <v>0</v>
      </c>
      <c r="N207" s="130">
        <f>SUMIF('II-F Func Factors'!$B:$B,$L207,'II-F Func Factors'!F:F)*$K207</f>
        <v>0</v>
      </c>
      <c r="O207" s="130">
        <f>SUMIF('II-F Func Factors'!$B:$B,$L207,'II-F Func Factors'!G:G)*$K207</f>
        <v>0</v>
      </c>
      <c r="P207" s="130">
        <f>SUMIF('II-F Func Factors'!$B:$B,$L207,'II-F Func Factors'!H:H)*$K207</f>
        <v>0</v>
      </c>
      <c r="Q207" s="130">
        <f t="shared" si="67"/>
        <v>0</v>
      </c>
      <c r="R207" s="130">
        <f>'[2]WP II-D-3.10'!$F191</f>
        <v>0</v>
      </c>
      <c r="S207" s="124" t="s">
        <v>200</v>
      </c>
      <c r="T207" s="130">
        <f>SUMIF('II-F Func Factors'!$B:$B,$S207,'II-F Func Factors'!E:E)*$R207</f>
        <v>0</v>
      </c>
      <c r="U207" s="130">
        <f>SUMIF('II-F Func Factors'!$B:$B,$S207,'II-F Func Factors'!F:F)*$R207</f>
        <v>0</v>
      </c>
      <c r="V207" s="130">
        <f>SUMIF('II-F Func Factors'!$B:$B,$S207,'II-F Func Factors'!G:G)*$R207</f>
        <v>0</v>
      </c>
      <c r="W207" s="130">
        <f>SUMIF('II-F Func Factors'!$B:$B,$S207,'II-F Func Factors'!H:H)*$R207</f>
        <v>0</v>
      </c>
      <c r="X207" s="130">
        <f t="shared" si="68"/>
        <v>0</v>
      </c>
    </row>
    <row r="208" spans="1:24">
      <c r="A208" s="124">
        <f t="shared" si="64"/>
        <v>80</v>
      </c>
      <c r="B208" s="120" t="s">
        <v>45</v>
      </c>
      <c r="C208" s="119">
        <v>45566</v>
      </c>
      <c r="D208" s="130">
        <f>'[2]WP II-D-3.10'!D192</f>
        <v>0</v>
      </c>
      <c r="E208" s="124" t="s">
        <v>200</v>
      </c>
      <c r="F208" s="130">
        <f>SUMIF('II-F Func Factors'!$B:$B,$E208,'II-F Func Factors'!E:E)*$D208</f>
        <v>0</v>
      </c>
      <c r="G208" s="130">
        <f>SUMIF('II-F Func Factors'!$B:$B,$E208,'II-F Func Factors'!F:F)*$D208</f>
        <v>0</v>
      </c>
      <c r="H208" s="130">
        <f>SUMIF('II-F Func Factors'!$B:$B,$E208,'II-F Func Factors'!G:G)*$D208</f>
        <v>0</v>
      </c>
      <c r="I208" s="130">
        <f>SUMIF('II-F Func Factors'!$B:$B,$E208,'II-F Func Factors'!H:H)*$D208</f>
        <v>0</v>
      </c>
      <c r="J208" s="130">
        <f t="shared" si="66"/>
        <v>0</v>
      </c>
      <c r="K208" s="130">
        <f>'[2]WP II-D-3.10'!E192</f>
        <v>0</v>
      </c>
      <c r="L208" s="124" t="s">
        <v>200</v>
      </c>
      <c r="M208" s="130">
        <f>SUMIF('II-F Func Factors'!$B:$B,$L208,'II-F Func Factors'!E:E)*$K208</f>
        <v>0</v>
      </c>
      <c r="N208" s="130">
        <f>SUMIF('II-F Func Factors'!$B:$B,$L208,'II-F Func Factors'!F:F)*$K208</f>
        <v>0</v>
      </c>
      <c r="O208" s="130">
        <f>SUMIF('II-F Func Factors'!$B:$B,$L208,'II-F Func Factors'!G:G)*$K208</f>
        <v>0</v>
      </c>
      <c r="P208" s="130">
        <f>SUMIF('II-F Func Factors'!$B:$B,$L208,'II-F Func Factors'!H:H)*$K208</f>
        <v>0</v>
      </c>
      <c r="Q208" s="130">
        <f t="shared" si="67"/>
        <v>0</v>
      </c>
      <c r="R208" s="130">
        <f>'[2]WP II-D-3.10'!$F192</f>
        <v>0</v>
      </c>
      <c r="S208" s="124" t="s">
        <v>200</v>
      </c>
      <c r="T208" s="130">
        <f>SUMIF('II-F Func Factors'!$B:$B,$S208,'II-F Func Factors'!E:E)*$R208</f>
        <v>0</v>
      </c>
      <c r="U208" s="130">
        <f>SUMIF('II-F Func Factors'!$B:$B,$S208,'II-F Func Factors'!F:F)*$R208</f>
        <v>0</v>
      </c>
      <c r="V208" s="130">
        <f>SUMIF('II-F Func Factors'!$B:$B,$S208,'II-F Func Factors'!G:G)*$R208</f>
        <v>0</v>
      </c>
      <c r="W208" s="130">
        <f>SUMIF('II-F Func Factors'!$B:$B,$S208,'II-F Func Factors'!H:H)*$R208</f>
        <v>0</v>
      </c>
      <c r="X208" s="130">
        <f t="shared" si="68"/>
        <v>0</v>
      </c>
    </row>
    <row r="209" spans="1:24">
      <c r="A209" s="124">
        <f t="shared" si="64"/>
        <v>81</v>
      </c>
      <c r="B209" s="120" t="s">
        <v>45</v>
      </c>
      <c r="C209" s="119">
        <v>45597</v>
      </c>
      <c r="D209" s="130">
        <f>'[2]WP II-D-3.10'!D193</f>
        <v>0</v>
      </c>
      <c r="E209" s="124" t="s">
        <v>200</v>
      </c>
      <c r="F209" s="130">
        <f>SUMIF('II-F Func Factors'!$B:$B,$E209,'II-F Func Factors'!E:E)*$D209</f>
        <v>0</v>
      </c>
      <c r="G209" s="130">
        <f>SUMIF('II-F Func Factors'!$B:$B,$E209,'II-F Func Factors'!F:F)*$D209</f>
        <v>0</v>
      </c>
      <c r="H209" s="130">
        <f>SUMIF('II-F Func Factors'!$B:$B,$E209,'II-F Func Factors'!G:G)*$D209</f>
        <v>0</v>
      </c>
      <c r="I209" s="130">
        <f>SUMIF('II-F Func Factors'!$B:$B,$E209,'II-F Func Factors'!H:H)*$D209</f>
        <v>0</v>
      </c>
      <c r="J209" s="130">
        <f t="shared" si="66"/>
        <v>0</v>
      </c>
      <c r="K209" s="130">
        <f>'[2]WP II-D-3.10'!E193</f>
        <v>0</v>
      </c>
      <c r="L209" s="124" t="s">
        <v>200</v>
      </c>
      <c r="M209" s="130">
        <f>SUMIF('II-F Func Factors'!$B:$B,$L209,'II-F Func Factors'!E:E)*$K209</f>
        <v>0</v>
      </c>
      <c r="N209" s="130">
        <f>SUMIF('II-F Func Factors'!$B:$B,$L209,'II-F Func Factors'!F:F)*$K209</f>
        <v>0</v>
      </c>
      <c r="O209" s="130">
        <f>SUMIF('II-F Func Factors'!$B:$B,$L209,'II-F Func Factors'!G:G)*$K209</f>
        <v>0</v>
      </c>
      <c r="P209" s="130">
        <f>SUMIF('II-F Func Factors'!$B:$B,$L209,'II-F Func Factors'!H:H)*$K209</f>
        <v>0</v>
      </c>
      <c r="Q209" s="130">
        <f t="shared" si="67"/>
        <v>0</v>
      </c>
      <c r="R209" s="130">
        <f>'[2]WP II-D-3.10'!$F193</f>
        <v>0</v>
      </c>
      <c r="S209" s="124" t="s">
        <v>200</v>
      </c>
      <c r="T209" s="130">
        <f>SUMIF('II-F Func Factors'!$B:$B,$S209,'II-F Func Factors'!E:E)*$R209</f>
        <v>0</v>
      </c>
      <c r="U209" s="130">
        <f>SUMIF('II-F Func Factors'!$B:$B,$S209,'II-F Func Factors'!F:F)*$R209</f>
        <v>0</v>
      </c>
      <c r="V209" s="130">
        <f>SUMIF('II-F Func Factors'!$B:$B,$S209,'II-F Func Factors'!G:G)*$R209</f>
        <v>0</v>
      </c>
      <c r="W209" s="130">
        <f>SUMIF('II-F Func Factors'!$B:$B,$S209,'II-F Func Factors'!H:H)*$R209</f>
        <v>0</v>
      </c>
      <c r="X209" s="130">
        <f t="shared" si="68"/>
        <v>0</v>
      </c>
    </row>
    <row r="210" spans="1:24" ht="11.55" thickBot="1">
      <c r="A210" s="124">
        <f t="shared" si="64"/>
        <v>82</v>
      </c>
      <c r="B210" s="120" t="s">
        <v>45</v>
      </c>
      <c r="C210" s="119">
        <v>45627</v>
      </c>
      <c r="D210" s="130">
        <f>'[2]WP II-D-3.10'!D194</f>
        <v>0</v>
      </c>
      <c r="E210" s="124" t="s">
        <v>200</v>
      </c>
      <c r="F210" s="130">
        <f>SUMIF('II-F Func Factors'!$B:$B,$E210,'II-F Func Factors'!E:E)*$D210</f>
        <v>0</v>
      </c>
      <c r="G210" s="130">
        <f>SUMIF('II-F Func Factors'!$B:$B,$E210,'II-F Func Factors'!F:F)*$D210</f>
        <v>0</v>
      </c>
      <c r="H210" s="130">
        <f>SUMIF('II-F Func Factors'!$B:$B,$E210,'II-F Func Factors'!G:G)*$D210</f>
        <v>0</v>
      </c>
      <c r="I210" s="130">
        <f>SUMIF('II-F Func Factors'!$B:$B,$E210,'II-F Func Factors'!H:H)*$D210</f>
        <v>0</v>
      </c>
      <c r="J210" s="130">
        <f t="shared" si="66"/>
        <v>0</v>
      </c>
      <c r="K210" s="130">
        <f>'[2]WP II-D-3.10'!E194</f>
        <v>0</v>
      </c>
      <c r="L210" s="124" t="s">
        <v>200</v>
      </c>
      <c r="M210" s="130">
        <f>SUMIF('II-F Func Factors'!$B:$B,$L210,'II-F Func Factors'!E:E)*$K210</f>
        <v>0</v>
      </c>
      <c r="N210" s="130">
        <f>SUMIF('II-F Func Factors'!$B:$B,$L210,'II-F Func Factors'!F:F)*$K210</f>
        <v>0</v>
      </c>
      <c r="O210" s="130">
        <f>SUMIF('II-F Func Factors'!$B:$B,$L210,'II-F Func Factors'!G:G)*$K210</f>
        <v>0</v>
      </c>
      <c r="P210" s="130">
        <f>SUMIF('II-F Func Factors'!$B:$B,$L210,'II-F Func Factors'!H:H)*$K210</f>
        <v>0</v>
      </c>
      <c r="Q210" s="130">
        <f t="shared" si="67"/>
        <v>0</v>
      </c>
      <c r="R210" s="130">
        <f>'[2]WP II-D-3.10'!$F194</f>
        <v>0</v>
      </c>
      <c r="S210" s="124" t="s">
        <v>200</v>
      </c>
      <c r="T210" s="130">
        <f>SUMIF('II-F Func Factors'!$B:$B,$S210,'II-F Func Factors'!E:E)*$R210</f>
        <v>0</v>
      </c>
      <c r="U210" s="130">
        <f>SUMIF('II-F Func Factors'!$B:$B,$S210,'II-F Func Factors'!F:F)*$R210</f>
        <v>0</v>
      </c>
      <c r="V210" s="130">
        <f>SUMIF('II-F Func Factors'!$B:$B,$S210,'II-F Func Factors'!G:G)*$R210</f>
        <v>0</v>
      </c>
      <c r="W210" s="130">
        <f>SUMIF('II-F Func Factors'!$B:$B,$S210,'II-F Func Factors'!H:H)*$R210</f>
        <v>0</v>
      </c>
      <c r="X210" s="130">
        <f t="shared" si="68"/>
        <v>0</v>
      </c>
    </row>
    <row r="211" spans="1:24" ht="11.55" thickBot="1">
      <c r="A211" s="124">
        <f t="shared" si="64"/>
        <v>83</v>
      </c>
      <c r="B211" s="120" t="s">
        <v>45</v>
      </c>
      <c r="C211" s="127" t="s">
        <v>645</v>
      </c>
      <c r="D211" s="131">
        <f t="shared" ref="D211:X211" si="69">SUBTOTAL(9,D199:D210)</f>
        <v>397</v>
      </c>
      <c r="E211" s="6">
        <f t="shared" si="69"/>
        <v>0</v>
      </c>
      <c r="F211" s="131">
        <f t="shared" si="69"/>
        <v>77.954083189385571</v>
      </c>
      <c r="G211" s="131">
        <f t="shared" si="69"/>
        <v>254.88764211636794</v>
      </c>
      <c r="H211" s="131">
        <f t="shared" si="69"/>
        <v>44.04192916246987</v>
      </c>
      <c r="I211" s="131">
        <f t="shared" si="69"/>
        <v>20.116345531776592</v>
      </c>
      <c r="J211" s="131">
        <f t="shared" si="69"/>
        <v>397</v>
      </c>
      <c r="K211" s="131">
        <f t="shared" si="69"/>
        <v>0</v>
      </c>
      <c r="L211" s="6">
        <f t="shared" si="69"/>
        <v>0</v>
      </c>
      <c r="M211" s="131">
        <f t="shared" si="69"/>
        <v>0</v>
      </c>
      <c r="N211" s="131">
        <f t="shared" si="69"/>
        <v>0</v>
      </c>
      <c r="O211" s="131">
        <f t="shared" si="69"/>
        <v>0</v>
      </c>
      <c r="P211" s="131">
        <f t="shared" si="69"/>
        <v>0</v>
      </c>
      <c r="Q211" s="131">
        <f t="shared" si="69"/>
        <v>0</v>
      </c>
      <c r="R211" s="131">
        <f t="shared" si="69"/>
        <v>0</v>
      </c>
      <c r="S211" s="6">
        <f t="shared" si="69"/>
        <v>0</v>
      </c>
      <c r="T211" s="131">
        <f t="shared" si="69"/>
        <v>0</v>
      </c>
      <c r="U211" s="131">
        <f t="shared" si="69"/>
        <v>0</v>
      </c>
      <c r="V211" s="131">
        <f t="shared" si="69"/>
        <v>0</v>
      </c>
      <c r="W211" s="131">
        <f t="shared" si="69"/>
        <v>0</v>
      </c>
      <c r="X211" s="131">
        <f t="shared" si="69"/>
        <v>0</v>
      </c>
    </row>
    <row r="212" spans="1:24" ht="11.55" thickTop="1">
      <c r="A212" s="124">
        <f t="shared" si="64"/>
        <v>84</v>
      </c>
      <c r="B212" s="122"/>
      <c r="C212" s="122"/>
      <c r="D212" s="132"/>
      <c r="E212" s="122"/>
      <c r="F212" s="132"/>
      <c r="G212" s="132"/>
      <c r="H212" s="132"/>
      <c r="I212" s="132"/>
      <c r="J212" s="132"/>
      <c r="K212" s="132"/>
      <c r="L212" s="122"/>
      <c r="M212" s="132"/>
      <c r="N212" s="132"/>
      <c r="O212" s="132"/>
      <c r="P212" s="132"/>
      <c r="Q212" s="132"/>
      <c r="R212" s="132"/>
      <c r="S212" s="122"/>
      <c r="T212" s="132"/>
      <c r="U212" s="132"/>
      <c r="V212" s="132"/>
      <c r="W212" s="132"/>
      <c r="X212" s="132"/>
    </row>
    <row r="213" spans="1:24">
      <c r="A213" s="124">
        <f t="shared" si="64"/>
        <v>85</v>
      </c>
      <c r="B213" s="126" t="s">
        <v>646</v>
      </c>
      <c r="C213" s="119">
        <v>45292</v>
      </c>
      <c r="D213" s="130">
        <f>'[2]WP II-D-3.10'!D197</f>
        <v>17775.990000000002</v>
      </c>
      <c r="E213" s="124" t="s">
        <v>200</v>
      </c>
      <c r="F213" s="130">
        <f>SUMIF('II-F Func Factors'!$B:$B,$E213,'II-F Func Factors'!E:E)*$D213</f>
        <v>3490.4559275407714</v>
      </c>
      <c r="G213" s="130">
        <f>SUMIF('II-F Func Factors'!$B:$B,$E213,'II-F Func Factors'!F:F)*$D213</f>
        <v>11412.796416584724</v>
      </c>
      <c r="H213" s="130">
        <f>SUMIF('II-F Func Factors'!$B:$B,$E213,'II-F Func Factors'!G:G)*$D213</f>
        <v>1972.0123233571103</v>
      </c>
      <c r="I213" s="130">
        <f>SUMIF('II-F Func Factors'!$B:$B,$E213,'II-F Func Factors'!H:H)*$D213</f>
        <v>900.72533251739389</v>
      </c>
      <c r="J213" s="130">
        <f t="shared" ref="J213:J224" si="70">SUM(F213:I213)</f>
        <v>17775.990000000002</v>
      </c>
      <c r="K213" s="130">
        <f>'[2]WP II-D-3.10'!E197</f>
        <v>0</v>
      </c>
      <c r="L213" s="124" t="s">
        <v>200</v>
      </c>
      <c r="M213" s="130">
        <f>SUMIF('II-F Func Factors'!$B:$B,$L213,'II-F Func Factors'!E:E)*$K213</f>
        <v>0</v>
      </c>
      <c r="N213" s="130">
        <f>SUMIF('II-F Func Factors'!$B:$B,$L213,'II-F Func Factors'!F:F)*$K213</f>
        <v>0</v>
      </c>
      <c r="O213" s="130">
        <f>SUMIF('II-F Func Factors'!$B:$B,$L213,'II-F Func Factors'!G:G)*$K213</f>
        <v>0</v>
      </c>
      <c r="P213" s="130">
        <f>SUMIF('II-F Func Factors'!$B:$B,$L213,'II-F Func Factors'!H:H)*$K213</f>
        <v>0</v>
      </c>
      <c r="Q213" s="130">
        <f t="shared" ref="Q213:Q224" si="71">SUM(M213:P213)</f>
        <v>0</v>
      </c>
      <c r="R213" s="130">
        <f>'[2]WP II-D-3.10'!$F197</f>
        <v>0</v>
      </c>
      <c r="S213" s="124" t="s">
        <v>200</v>
      </c>
      <c r="T213" s="130">
        <f>SUMIF('II-F Func Factors'!$B:$B,$S213,'II-F Func Factors'!E:E)*$R213</f>
        <v>0</v>
      </c>
      <c r="U213" s="130">
        <f>SUMIF('II-F Func Factors'!$B:$B,$S213,'II-F Func Factors'!F:F)*$R213</f>
        <v>0</v>
      </c>
      <c r="V213" s="130">
        <f>SUMIF('II-F Func Factors'!$B:$B,$S213,'II-F Func Factors'!G:G)*$R213</f>
        <v>0</v>
      </c>
      <c r="W213" s="130">
        <f>SUMIF('II-F Func Factors'!$B:$B,$S213,'II-F Func Factors'!H:H)*$R213</f>
        <v>0</v>
      </c>
      <c r="X213" s="130">
        <f t="shared" ref="X213:X224" si="72">SUM(T213:W213)</f>
        <v>0</v>
      </c>
    </row>
    <row r="214" spans="1:24">
      <c r="A214" s="124">
        <f t="shared" si="64"/>
        <v>86</v>
      </c>
      <c r="B214" s="120" t="s">
        <v>45</v>
      </c>
      <c r="C214" s="119">
        <v>45323</v>
      </c>
      <c r="D214" s="130">
        <f>'[2]WP II-D-3.10'!D198</f>
        <v>17752.68</v>
      </c>
      <c r="E214" s="124" t="s">
        <v>200</v>
      </c>
      <c r="F214" s="130">
        <f>SUMIF('II-F Func Factors'!$B:$B,$E214,'II-F Func Factors'!E:E)*$D214</f>
        <v>3485.8788250744119</v>
      </c>
      <c r="G214" s="130">
        <f>SUMIF('II-F Func Factors'!$B:$B,$E214,'II-F Func Factors'!F:F)*$D214</f>
        <v>11397.830595582878</v>
      </c>
      <c r="H214" s="130">
        <f>SUMIF('II-F Func Factors'!$B:$B,$E214,'II-F Func Factors'!G:G)*$D214</f>
        <v>1969.4263854004926</v>
      </c>
      <c r="I214" s="130">
        <f>SUMIF('II-F Func Factors'!$B:$B,$E214,'II-F Func Factors'!H:H)*$D214</f>
        <v>899.54419394221577</v>
      </c>
      <c r="J214" s="130">
        <f t="shared" si="70"/>
        <v>17752.68</v>
      </c>
      <c r="K214" s="130">
        <f>'[2]WP II-D-3.10'!E198</f>
        <v>0</v>
      </c>
      <c r="L214" s="124" t="s">
        <v>200</v>
      </c>
      <c r="M214" s="130">
        <f>SUMIF('II-F Func Factors'!$B:$B,$L214,'II-F Func Factors'!E:E)*$K214</f>
        <v>0</v>
      </c>
      <c r="N214" s="130">
        <f>SUMIF('II-F Func Factors'!$B:$B,$L214,'II-F Func Factors'!F:F)*$K214</f>
        <v>0</v>
      </c>
      <c r="O214" s="130">
        <f>SUMIF('II-F Func Factors'!$B:$B,$L214,'II-F Func Factors'!G:G)*$K214</f>
        <v>0</v>
      </c>
      <c r="P214" s="130">
        <f>SUMIF('II-F Func Factors'!$B:$B,$L214,'II-F Func Factors'!H:H)*$K214</f>
        <v>0</v>
      </c>
      <c r="Q214" s="130">
        <f t="shared" si="71"/>
        <v>0</v>
      </c>
      <c r="R214" s="130">
        <f>'[2]WP II-D-3.10'!$F198</f>
        <v>0</v>
      </c>
      <c r="S214" s="124" t="s">
        <v>200</v>
      </c>
      <c r="T214" s="130">
        <f>SUMIF('II-F Func Factors'!$B:$B,$S214,'II-F Func Factors'!E:E)*$R214</f>
        <v>0</v>
      </c>
      <c r="U214" s="130">
        <f>SUMIF('II-F Func Factors'!$B:$B,$S214,'II-F Func Factors'!F:F)*$R214</f>
        <v>0</v>
      </c>
      <c r="V214" s="130">
        <f>SUMIF('II-F Func Factors'!$B:$B,$S214,'II-F Func Factors'!G:G)*$R214</f>
        <v>0</v>
      </c>
      <c r="W214" s="130">
        <f>SUMIF('II-F Func Factors'!$B:$B,$S214,'II-F Func Factors'!H:H)*$R214</f>
        <v>0</v>
      </c>
      <c r="X214" s="130">
        <f t="shared" si="72"/>
        <v>0</v>
      </c>
    </row>
    <row r="215" spans="1:24">
      <c r="A215" s="124">
        <f t="shared" si="64"/>
        <v>87</v>
      </c>
      <c r="B215" s="120" t="s">
        <v>45</v>
      </c>
      <c r="C215" s="119">
        <v>45352</v>
      </c>
      <c r="D215" s="130">
        <f>'[2]WP II-D-3.10'!D199</f>
        <v>0</v>
      </c>
      <c r="E215" s="124" t="s">
        <v>200</v>
      </c>
      <c r="F215" s="130">
        <f>SUMIF('II-F Func Factors'!$B:$B,$E215,'II-F Func Factors'!E:E)*$D215</f>
        <v>0</v>
      </c>
      <c r="G215" s="130">
        <f>SUMIF('II-F Func Factors'!$B:$B,$E215,'II-F Func Factors'!F:F)*$D215</f>
        <v>0</v>
      </c>
      <c r="H215" s="130">
        <f>SUMIF('II-F Func Factors'!$B:$B,$E215,'II-F Func Factors'!G:G)*$D215</f>
        <v>0</v>
      </c>
      <c r="I215" s="130">
        <f>SUMIF('II-F Func Factors'!$B:$B,$E215,'II-F Func Factors'!H:H)*$D215</f>
        <v>0</v>
      </c>
      <c r="J215" s="130">
        <f t="shared" si="70"/>
        <v>0</v>
      </c>
      <c r="K215" s="130">
        <f>'[2]WP II-D-3.10'!E199</f>
        <v>0</v>
      </c>
      <c r="L215" s="124" t="s">
        <v>200</v>
      </c>
      <c r="M215" s="130">
        <f>SUMIF('II-F Func Factors'!$B:$B,$L215,'II-F Func Factors'!E:E)*$K215</f>
        <v>0</v>
      </c>
      <c r="N215" s="130">
        <f>SUMIF('II-F Func Factors'!$B:$B,$L215,'II-F Func Factors'!F:F)*$K215</f>
        <v>0</v>
      </c>
      <c r="O215" s="130">
        <f>SUMIF('II-F Func Factors'!$B:$B,$L215,'II-F Func Factors'!G:G)*$K215</f>
        <v>0</v>
      </c>
      <c r="P215" s="130">
        <f>SUMIF('II-F Func Factors'!$B:$B,$L215,'II-F Func Factors'!H:H)*$K215</f>
        <v>0</v>
      </c>
      <c r="Q215" s="130">
        <f t="shared" si="71"/>
        <v>0</v>
      </c>
      <c r="R215" s="130">
        <f>'[2]WP II-D-3.10'!$F199</f>
        <v>0</v>
      </c>
      <c r="S215" s="124" t="s">
        <v>200</v>
      </c>
      <c r="T215" s="130">
        <f>SUMIF('II-F Func Factors'!$B:$B,$S215,'II-F Func Factors'!E:E)*$R215</f>
        <v>0</v>
      </c>
      <c r="U215" s="130">
        <f>SUMIF('II-F Func Factors'!$B:$B,$S215,'II-F Func Factors'!F:F)*$R215</f>
        <v>0</v>
      </c>
      <c r="V215" s="130">
        <f>SUMIF('II-F Func Factors'!$B:$B,$S215,'II-F Func Factors'!G:G)*$R215</f>
        <v>0</v>
      </c>
      <c r="W215" s="130">
        <f>SUMIF('II-F Func Factors'!$B:$B,$S215,'II-F Func Factors'!H:H)*$R215</f>
        <v>0</v>
      </c>
      <c r="X215" s="130">
        <f t="shared" si="72"/>
        <v>0</v>
      </c>
    </row>
    <row r="216" spans="1:24">
      <c r="A216" s="124">
        <f t="shared" si="64"/>
        <v>88</v>
      </c>
      <c r="B216" s="120" t="s">
        <v>45</v>
      </c>
      <c r="C216" s="119">
        <v>45383</v>
      </c>
      <c r="D216" s="130">
        <f>'[2]WP II-D-3.10'!D200</f>
        <v>0</v>
      </c>
      <c r="E216" s="124" t="s">
        <v>200</v>
      </c>
      <c r="F216" s="130">
        <f>SUMIF('II-F Func Factors'!$B:$B,$E216,'II-F Func Factors'!E:E)*$D216</f>
        <v>0</v>
      </c>
      <c r="G216" s="130">
        <f>SUMIF('II-F Func Factors'!$B:$B,$E216,'II-F Func Factors'!F:F)*$D216</f>
        <v>0</v>
      </c>
      <c r="H216" s="130">
        <f>SUMIF('II-F Func Factors'!$B:$B,$E216,'II-F Func Factors'!G:G)*$D216</f>
        <v>0</v>
      </c>
      <c r="I216" s="130">
        <f>SUMIF('II-F Func Factors'!$B:$B,$E216,'II-F Func Factors'!H:H)*$D216</f>
        <v>0</v>
      </c>
      <c r="J216" s="130">
        <f t="shared" si="70"/>
        <v>0</v>
      </c>
      <c r="K216" s="130">
        <f>'[2]WP II-D-3.10'!E200</f>
        <v>0</v>
      </c>
      <c r="L216" s="124" t="s">
        <v>200</v>
      </c>
      <c r="M216" s="130">
        <f>SUMIF('II-F Func Factors'!$B:$B,$L216,'II-F Func Factors'!E:E)*$K216</f>
        <v>0</v>
      </c>
      <c r="N216" s="130">
        <f>SUMIF('II-F Func Factors'!$B:$B,$L216,'II-F Func Factors'!F:F)*$K216</f>
        <v>0</v>
      </c>
      <c r="O216" s="130">
        <f>SUMIF('II-F Func Factors'!$B:$B,$L216,'II-F Func Factors'!G:G)*$K216</f>
        <v>0</v>
      </c>
      <c r="P216" s="130">
        <f>SUMIF('II-F Func Factors'!$B:$B,$L216,'II-F Func Factors'!H:H)*$K216</f>
        <v>0</v>
      </c>
      <c r="Q216" s="130">
        <f t="shared" si="71"/>
        <v>0</v>
      </c>
      <c r="R216" s="130">
        <f>'[2]WP II-D-3.10'!$F200</f>
        <v>0</v>
      </c>
      <c r="S216" s="124" t="s">
        <v>200</v>
      </c>
      <c r="T216" s="130">
        <f>SUMIF('II-F Func Factors'!$B:$B,$S216,'II-F Func Factors'!E:E)*$R216</f>
        <v>0</v>
      </c>
      <c r="U216" s="130">
        <f>SUMIF('II-F Func Factors'!$B:$B,$S216,'II-F Func Factors'!F:F)*$R216</f>
        <v>0</v>
      </c>
      <c r="V216" s="130">
        <f>SUMIF('II-F Func Factors'!$B:$B,$S216,'II-F Func Factors'!G:G)*$R216</f>
        <v>0</v>
      </c>
      <c r="W216" s="130">
        <f>SUMIF('II-F Func Factors'!$B:$B,$S216,'II-F Func Factors'!H:H)*$R216</f>
        <v>0</v>
      </c>
      <c r="X216" s="130">
        <f t="shared" si="72"/>
        <v>0</v>
      </c>
    </row>
    <row r="217" spans="1:24">
      <c r="A217" s="124">
        <f t="shared" si="64"/>
        <v>89</v>
      </c>
      <c r="B217" s="120" t="s">
        <v>45</v>
      </c>
      <c r="C217" s="119">
        <v>45413</v>
      </c>
      <c r="D217" s="130">
        <f>'[2]WP II-D-3.10'!D201</f>
        <v>0</v>
      </c>
      <c r="E217" s="124" t="s">
        <v>200</v>
      </c>
      <c r="F217" s="130">
        <f>SUMIF('II-F Func Factors'!$B:$B,$E217,'II-F Func Factors'!E:E)*$D217</f>
        <v>0</v>
      </c>
      <c r="G217" s="130">
        <f>SUMIF('II-F Func Factors'!$B:$B,$E217,'II-F Func Factors'!F:F)*$D217</f>
        <v>0</v>
      </c>
      <c r="H217" s="130">
        <f>SUMIF('II-F Func Factors'!$B:$B,$E217,'II-F Func Factors'!G:G)*$D217</f>
        <v>0</v>
      </c>
      <c r="I217" s="130">
        <f>SUMIF('II-F Func Factors'!$B:$B,$E217,'II-F Func Factors'!H:H)*$D217</f>
        <v>0</v>
      </c>
      <c r="J217" s="130">
        <f t="shared" si="70"/>
        <v>0</v>
      </c>
      <c r="K217" s="130">
        <f>'[2]WP II-D-3.10'!E201</f>
        <v>0</v>
      </c>
      <c r="L217" s="124" t="s">
        <v>200</v>
      </c>
      <c r="M217" s="130">
        <f>SUMIF('II-F Func Factors'!$B:$B,$L217,'II-F Func Factors'!E:E)*$K217</f>
        <v>0</v>
      </c>
      <c r="N217" s="130">
        <f>SUMIF('II-F Func Factors'!$B:$B,$L217,'II-F Func Factors'!F:F)*$K217</f>
        <v>0</v>
      </c>
      <c r="O217" s="130">
        <f>SUMIF('II-F Func Factors'!$B:$B,$L217,'II-F Func Factors'!G:G)*$K217</f>
        <v>0</v>
      </c>
      <c r="P217" s="130">
        <f>SUMIF('II-F Func Factors'!$B:$B,$L217,'II-F Func Factors'!H:H)*$K217</f>
        <v>0</v>
      </c>
      <c r="Q217" s="130">
        <f t="shared" si="71"/>
        <v>0</v>
      </c>
      <c r="R217" s="130">
        <f>'[2]WP II-D-3.10'!$F201</f>
        <v>0</v>
      </c>
      <c r="S217" s="124" t="s">
        <v>200</v>
      </c>
      <c r="T217" s="130">
        <f>SUMIF('II-F Func Factors'!$B:$B,$S217,'II-F Func Factors'!E:E)*$R217</f>
        <v>0</v>
      </c>
      <c r="U217" s="130">
        <f>SUMIF('II-F Func Factors'!$B:$B,$S217,'II-F Func Factors'!F:F)*$R217</f>
        <v>0</v>
      </c>
      <c r="V217" s="130">
        <f>SUMIF('II-F Func Factors'!$B:$B,$S217,'II-F Func Factors'!G:G)*$R217</f>
        <v>0</v>
      </c>
      <c r="W217" s="130">
        <f>SUMIF('II-F Func Factors'!$B:$B,$S217,'II-F Func Factors'!H:H)*$R217</f>
        <v>0</v>
      </c>
      <c r="X217" s="130">
        <f t="shared" si="72"/>
        <v>0</v>
      </c>
    </row>
    <row r="218" spans="1:24">
      <c r="A218" s="124">
        <f t="shared" si="64"/>
        <v>90</v>
      </c>
      <c r="B218" s="120" t="s">
        <v>45</v>
      </c>
      <c r="C218" s="119">
        <v>45444</v>
      </c>
      <c r="D218" s="130">
        <f>'[2]WP II-D-3.10'!D202</f>
        <v>0</v>
      </c>
      <c r="E218" s="124" t="s">
        <v>200</v>
      </c>
      <c r="F218" s="130">
        <f>SUMIF('II-F Func Factors'!$B:$B,$E218,'II-F Func Factors'!E:E)*$D218</f>
        <v>0</v>
      </c>
      <c r="G218" s="130">
        <f>SUMIF('II-F Func Factors'!$B:$B,$E218,'II-F Func Factors'!F:F)*$D218</f>
        <v>0</v>
      </c>
      <c r="H218" s="130">
        <f>SUMIF('II-F Func Factors'!$B:$B,$E218,'II-F Func Factors'!G:G)*$D218</f>
        <v>0</v>
      </c>
      <c r="I218" s="130">
        <f>SUMIF('II-F Func Factors'!$B:$B,$E218,'II-F Func Factors'!H:H)*$D218</f>
        <v>0</v>
      </c>
      <c r="J218" s="130">
        <f t="shared" si="70"/>
        <v>0</v>
      </c>
      <c r="K218" s="130">
        <f>'[2]WP II-D-3.10'!E202</f>
        <v>0</v>
      </c>
      <c r="L218" s="124" t="s">
        <v>200</v>
      </c>
      <c r="M218" s="130">
        <f>SUMIF('II-F Func Factors'!$B:$B,$L218,'II-F Func Factors'!E:E)*$K218</f>
        <v>0</v>
      </c>
      <c r="N218" s="130">
        <f>SUMIF('II-F Func Factors'!$B:$B,$L218,'II-F Func Factors'!F:F)*$K218</f>
        <v>0</v>
      </c>
      <c r="O218" s="130">
        <f>SUMIF('II-F Func Factors'!$B:$B,$L218,'II-F Func Factors'!G:G)*$K218</f>
        <v>0</v>
      </c>
      <c r="P218" s="130">
        <f>SUMIF('II-F Func Factors'!$B:$B,$L218,'II-F Func Factors'!H:H)*$K218</f>
        <v>0</v>
      </c>
      <c r="Q218" s="130">
        <f t="shared" si="71"/>
        <v>0</v>
      </c>
      <c r="R218" s="130">
        <f>'[2]WP II-D-3.10'!$F202</f>
        <v>0</v>
      </c>
      <c r="S218" s="124" t="s">
        <v>200</v>
      </c>
      <c r="T218" s="130">
        <f>SUMIF('II-F Func Factors'!$B:$B,$S218,'II-F Func Factors'!E:E)*$R218</f>
        <v>0</v>
      </c>
      <c r="U218" s="130">
        <f>SUMIF('II-F Func Factors'!$B:$B,$S218,'II-F Func Factors'!F:F)*$R218</f>
        <v>0</v>
      </c>
      <c r="V218" s="130">
        <f>SUMIF('II-F Func Factors'!$B:$B,$S218,'II-F Func Factors'!G:G)*$R218</f>
        <v>0</v>
      </c>
      <c r="W218" s="130">
        <f>SUMIF('II-F Func Factors'!$B:$B,$S218,'II-F Func Factors'!H:H)*$R218</f>
        <v>0</v>
      </c>
      <c r="X218" s="130">
        <f t="shared" si="72"/>
        <v>0</v>
      </c>
    </row>
    <row r="219" spans="1:24">
      <c r="A219" s="124">
        <f t="shared" si="64"/>
        <v>91</v>
      </c>
      <c r="B219" s="120" t="s">
        <v>45</v>
      </c>
      <c r="C219" s="119">
        <v>45474</v>
      </c>
      <c r="D219" s="130">
        <f>'[2]WP II-D-3.10'!D203</f>
        <v>0</v>
      </c>
      <c r="E219" s="124" t="s">
        <v>200</v>
      </c>
      <c r="F219" s="130">
        <f>SUMIF('II-F Func Factors'!$B:$B,$E219,'II-F Func Factors'!E:E)*$D219</f>
        <v>0</v>
      </c>
      <c r="G219" s="130">
        <f>SUMIF('II-F Func Factors'!$B:$B,$E219,'II-F Func Factors'!F:F)*$D219</f>
        <v>0</v>
      </c>
      <c r="H219" s="130">
        <f>SUMIF('II-F Func Factors'!$B:$B,$E219,'II-F Func Factors'!G:G)*$D219</f>
        <v>0</v>
      </c>
      <c r="I219" s="130">
        <f>SUMIF('II-F Func Factors'!$B:$B,$E219,'II-F Func Factors'!H:H)*$D219</f>
        <v>0</v>
      </c>
      <c r="J219" s="130">
        <f t="shared" si="70"/>
        <v>0</v>
      </c>
      <c r="K219" s="130">
        <f>'[2]WP II-D-3.10'!E203</f>
        <v>0</v>
      </c>
      <c r="L219" s="124" t="s">
        <v>200</v>
      </c>
      <c r="M219" s="130">
        <f>SUMIF('II-F Func Factors'!$B:$B,$L219,'II-F Func Factors'!E:E)*$K219</f>
        <v>0</v>
      </c>
      <c r="N219" s="130">
        <f>SUMIF('II-F Func Factors'!$B:$B,$L219,'II-F Func Factors'!F:F)*$K219</f>
        <v>0</v>
      </c>
      <c r="O219" s="130">
        <f>SUMIF('II-F Func Factors'!$B:$B,$L219,'II-F Func Factors'!G:G)*$K219</f>
        <v>0</v>
      </c>
      <c r="P219" s="130">
        <f>SUMIF('II-F Func Factors'!$B:$B,$L219,'II-F Func Factors'!H:H)*$K219</f>
        <v>0</v>
      </c>
      <c r="Q219" s="130">
        <f t="shared" si="71"/>
        <v>0</v>
      </c>
      <c r="R219" s="130">
        <f>'[2]WP II-D-3.10'!$F203</f>
        <v>0</v>
      </c>
      <c r="S219" s="124" t="s">
        <v>200</v>
      </c>
      <c r="T219" s="130">
        <f>SUMIF('II-F Func Factors'!$B:$B,$S219,'II-F Func Factors'!E:E)*$R219</f>
        <v>0</v>
      </c>
      <c r="U219" s="130">
        <f>SUMIF('II-F Func Factors'!$B:$B,$S219,'II-F Func Factors'!F:F)*$R219</f>
        <v>0</v>
      </c>
      <c r="V219" s="130">
        <f>SUMIF('II-F Func Factors'!$B:$B,$S219,'II-F Func Factors'!G:G)*$R219</f>
        <v>0</v>
      </c>
      <c r="W219" s="130">
        <f>SUMIF('II-F Func Factors'!$B:$B,$S219,'II-F Func Factors'!H:H)*$R219</f>
        <v>0</v>
      </c>
      <c r="X219" s="130">
        <f t="shared" si="72"/>
        <v>0</v>
      </c>
    </row>
    <row r="220" spans="1:24">
      <c r="A220" s="124">
        <f t="shared" si="64"/>
        <v>92</v>
      </c>
      <c r="B220" s="120" t="s">
        <v>45</v>
      </c>
      <c r="C220" s="119">
        <v>45505</v>
      </c>
      <c r="D220" s="130">
        <f>'[2]WP II-D-3.10'!D204</f>
        <v>0</v>
      </c>
      <c r="E220" s="124" t="s">
        <v>200</v>
      </c>
      <c r="F220" s="130">
        <f>SUMIF('II-F Func Factors'!$B:$B,$E220,'II-F Func Factors'!E:E)*$D220</f>
        <v>0</v>
      </c>
      <c r="G220" s="130">
        <f>SUMIF('II-F Func Factors'!$B:$B,$E220,'II-F Func Factors'!F:F)*$D220</f>
        <v>0</v>
      </c>
      <c r="H220" s="130">
        <f>SUMIF('II-F Func Factors'!$B:$B,$E220,'II-F Func Factors'!G:G)*$D220</f>
        <v>0</v>
      </c>
      <c r="I220" s="130">
        <f>SUMIF('II-F Func Factors'!$B:$B,$E220,'II-F Func Factors'!H:H)*$D220</f>
        <v>0</v>
      </c>
      <c r="J220" s="130">
        <f t="shared" si="70"/>
        <v>0</v>
      </c>
      <c r="K220" s="130">
        <f>'[2]WP II-D-3.10'!E204</f>
        <v>0</v>
      </c>
      <c r="L220" s="124" t="s">
        <v>200</v>
      </c>
      <c r="M220" s="130">
        <f>SUMIF('II-F Func Factors'!$B:$B,$L220,'II-F Func Factors'!E:E)*$K220</f>
        <v>0</v>
      </c>
      <c r="N220" s="130">
        <f>SUMIF('II-F Func Factors'!$B:$B,$L220,'II-F Func Factors'!F:F)*$K220</f>
        <v>0</v>
      </c>
      <c r="O220" s="130">
        <f>SUMIF('II-F Func Factors'!$B:$B,$L220,'II-F Func Factors'!G:G)*$K220</f>
        <v>0</v>
      </c>
      <c r="P220" s="130">
        <f>SUMIF('II-F Func Factors'!$B:$B,$L220,'II-F Func Factors'!H:H)*$K220</f>
        <v>0</v>
      </c>
      <c r="Q220" s="130">
        <f t="shared" si="71"/>
        <v>0</v>
      </c>
      <c r="R220" s="130">
        <f>'[2]WP II-D-3.10'!$F204</f>
        <v>0</v>
      </c>
      <c r="S220" s="124" t="s">
        <v>200</v>
      </c>
      <c r="T220" s="130">
        <f>SUMIF('II-F Func Factors'!$B:$B,$S220,'II-F Func Factors'!E:E)*$R220</f>
        <v>0</v>
      </c>
      <c r="U220" s="130">
        <f>SUMIF('II-F Func Factors'!$B:$B,$S220,'II-F Func Factors'!F:F)*$R220</f>
        <v>0</v>
      </c>
      <c r="V220" s="130">
        <f>SUMIF('II-F Func Factors'!$B:$B,$S220,'II-F Func Factors'!G:G)*$R220</f>
        <v>0</v>
      </c>
      <c r="W220" s="130">
        <f>SUMIF('II-F Func Factors'!$B:$B,$S220,'II-F Func Factors'!H:H)*$R220</f>
        <v>0</v>
      </c>
      <c r="X220" s="130">
        <f t="shared" si="72"/>
        <v>0</v>
      </c>
    </row>
    <row r="221" spans="1:24">
      <c r="A221" s="124">
        <f t="shared" si="64"/>
        <v>93</v>
      </c>
      <c r="B221" s="120" t="s">
        <v>45</v>
      </c>
      <c r="C221" s="119">
        <v>45536</v>
      </c>
      <c r="D221" s="130">
        <f>'[2]WP II-D-3.10'!D205</f>
        <v>0</v>
      </c>
      <c r="E221" s="124" t="s">
        <v>200</v>
      </c>
      <c r="F221" s="130">
        <f>SUMIF('II-F Func Factors'!$B:$B,$E221,'II-F Func Factors'!E:E)*$D221</f>
        <v>0</v>
      </c>
      <c r="G221" s="130">
        <f>SUMIF('II-F Func Factors'!$B:$B,$E221,'II-F Func Factors'!F:F)*$D221</f>
        <v>0</v>
      </c>
      <c r="H221" s="130">
        <f>SUMIF('II-F Func Factors'!$B:$B,$E221,'II-F Func Factors'!G:G)*$D221</f>
        <v>0</v>
      </c>
      <c r="I221" s="130">
        <f>SUMIF('II-F Func Factors'!$B:$B,$E221,'II-F Func Factors'!H:H)*$D221</f>
        <v>0</v>
      </c>
      <c r="J221" s="130">
        <f t="shared" si="70"/>
        <v>0</v>
      </c>
      <c r="K221" s="130">
        <f>'[2]WP II-D-3.10'!E205</f>
        <v>0</v>
      </c>
      <c r="L221" s="124" t="s">
        <v>200</v>
      </c>
      <c r="M221" s="130">
        <f>SUMIF('II-F Func Factors'!$B:$B,$L221,'II-F Func Factors'!E:E)*$K221</f>
        <v>0</v>
      </c>
      <c r="N221" s="130">
        <f>SUMIF('II-F Func Factors'!$B:$B,$L221,'II-F Func Factors'!F:F)*$K221</f>
        <v>0</v>
      </c>
      <c r="O221" s="130">
        <f>SUMIF('II-F Func Factors'!$B:$B,$L221,'II-F Func Factors'!G:G)*$K221</f>
        <v>0</v>
      </c>
      <c r="P221" s="130">
        <f>SUMIF('II-F Func Factors'!$B:$B,$L221,'II-F Func Factors'!H:H)*$K221</f>
        <v>0</v>
      </c>
      <c r="Q221" s="130">
        <f t="shared" si="71"/>
        <v>0</v>
      </c>
      <c r="R221" s="130">
        <f>'[2]WP II-D-3.10'!$F205</f>
        <v>0</v>
      </c>
      <c r="S221" s="124" t="s">
        <v>200</v>
      </c>
      <c r="T221" s="130">
        <f>SUMIF('II-F Func Factors'!$B:$B,$S221,'II-F Func Factors'!E:E)*$R221</f>
        <v>0</v>
      </c>
      <c r="U221" s="130">
        <f>SUMIF('II-F Func Factors'!$B:$B,$S221,'II-F Func Factors'!F:F)*$R221</f>
        <v>0</v>
      </c>
      <c r="V221" s="130">
        <f>SUMIF('II-F Func Factors'!$B:$B,$S221,'II-F Func Factors'!G:G)*$R221</f>
        <v>0</v>
      </c>
      <c r="W221" s="130">
        <f>SUMIF('II-F Func Factors'!$B:$B,$S221,'II-F Func Factors'!H:H)*$R221</f>
        <v>0</v>
      </c>
      <c r="X221" s="130">
        <f t="shared" si="72"/>
        <v>0</v>
      </c>
    </row>
    <row r="222" spans="1:24">
      <c r="A222" s="124">
        <f t="shared" si="64"/>
        <v>94</v>
      </c>
      <c r="B222" s="120" t="s">
        <v>45</v>
      </c>
      <c r="C222" s="119">
        <v>45566</v>
      </c>
      <c r="D222" s="130">
        <f>'[2]WP II-D-3.10'!D206</f>
        <v>0</v>
      </c>
      <c r="E222" s="124" t="s">
        <v>200</v>
      </c>
      <c r="F222" s="130">
        <f>SUMIF('II-F Func Factors'!$B:$B,$E222,'II-F Func Factors'!E:E)*$D222</f>
        <v>0</v>
      </c>
      <c r="G222" s="130">
        <f>SUMIF('II-F Func Factors'!$B:$B,$E222,'II-F Func Factors'!F:F)*$D222</f>
        <v>0</v>
      </c>
      <c r="H222" s="130">
        <f>SUMIF('II-F Func Factors'!$B:$B,$E222,'II-F Func Factors'!G:G)*$D222</f>
        <v>0</v>
      </c>
      <c r="I222" s="130">
        <f>SUMIF('II-F Func Factors'!$B:$B,$E222,'II-F Func Factors'!H:H)*$D222</f>
        <v>0</v>
      </c>
      <c r="J222" s="130">
        <f t="shared" si="70"/>
        <v>0</v>
      </c>
      <c r="K222" s="130">
        <f>'[2]WP II-D-3.10'!E206</f>
        <v>0</v>
      </c>
      <c r="L222" s="124" t="s">
        <v>200</v>
      </c>
      <c r="M222" s="130">
        <f>SUMIF('II-F Func Factors'!$B:$B,$L222,'II-F Func Factors'!E:E)*$K222</f>
        <v>0</v>
      </c>
      <c r="N222" s="130">
        <f>SUMIF('II-F Func Factors'!$B:$B,$L222,'II-F Func Factors'!F:F)*$K222</f>
        <v>0</v>
      </c>
      <c r="O222" s="130">
        <f>SUMIF('II-F Func Factors'!$B:$B,$L222,'II-F Func Factors'!G:G)*$K222</f>
        <v>0</v>
      </c>
      <c r="P222" s="130">
        <f>SUMIF('II-F Func Factors'!$B:$B,$L222,'II-F Func Factors'!H:H)*$K222</f>
        <v>0</v>
      </c>
      <c r="Q222" s="130">
        <f t="shared" si="71"/>
        <v>0</v>
      </c>
      <c r="R222" s="130">
        <f>'[2]WP II-D-3.10'!$F206</f>
        <v>0</v>
      </c>
      <c r="S222" s="124" t="s">
        <v>200</v>
      </c>
      <c r="T222" s="130">
        <f>SUMIF('II-F Func Factors'!$B:$B,$S222,'II-F Func Factors'!E:E)*$R222</f>
        <v>0</v>
      </c>
      <c r="U222" s="130">
        <f>SUMIF('II-F Func Factors'!$B:$B,$S222,'II-F Func Factors'!F:F)*$R222</f>
        <v>0</v>
      </c>
      <c r="V222" s="130">
        <f>SUMIF('II-F Func Factors'!$B:$B,$S222,'II-F Func Factors'!G:G)*$R222</f>
        <v>0</v>
      </c>
      <c r="W222" s="130">
        <f>SUMIF('II-F Func Factors'!$B:$B,$S222,'II-F Func Factors'!H:H)*$R222</f>
        <v>0</v>
      </c>
      <c r="X222" s="130">
        <f t="shared" si="72"/>
        <v>0</v>
      </c>
    </row>
    <row r="223" spans="1:24">
      <c r="A223" s="124">
        <f t="shared" si="64"/>
        <v>95</v>
      </c>
      <c r="B223" s="120" t="s">
        <v>45</v>
      </c>
      <c r="C223" s="119">
        <v>45597</v>
      </c>
      <c r="D223" s="130">
        <f>'[2]WP II-D-3.10'!D207</f>
        <v>0</v>
      </c>
      <c r="E223" s="124" t="s">
        <v>200</v>
      </c>
      <c r="F223" s="130">
        <f>SUMIF('II-F Func Factors'!$B:$B,$E223,'II-F Func Factors'!E:E)*$D223</f>
        <v>0</v>
      </c>
      <c r="G223" s="130">
        <f>SUMIF('II-F Func Factors'!$B:$B,$E223,'II-F Func Factors'!F:F)*$D223</f>
        <v>0</v>
      </c>
      <c r="H223" s="130">
        <f>SUMIF('II-F Func Factors'!$B:$B,$E223,'II-F Func Factors'!G:G)*$D223</f>
        <v>0</v>
      </c>
      <c r="I223" s="130">
        <f>SUMIF('II-F Func Factors'!$B:$B,$E223,'II-F Func Factors'!H:H)*$D223</f>
        <v>0</v>
      </c>
      <c r="J223" s="130">
        <f t="shared" si="70"/>
        <v>0</v>
      </c>
      <c r="K223" s="130">
        <f>'[2]WP II-D-3.10'!E207</f>
        <v>0</v>
      </c>
      <c r="L223" s="124" t="s">
        <v>200</v>
      </c>
      <c r="M223" s="130">
        <f>SUMIF('II-F Func Factors'!$B:$B,$L223,'II-F Func Factors'!E:E)*$K223</f>
        <v>0</v>
      </c>
      <c r="N223" s="130">
        <f>SUMIF('II-F Func Factors'!$B:$B,$L223,'II-F Func Factors'!F:F)*$K223</f>
        <v>0</v>
      </c>
      <c r="O223" s="130">
        <f>SUMIF('II-F Func Factors'!$B:$B,$L223,'II-F Func Factors'!G:G)*$K223</f>
        <v>0</v>
      </c>
      <c r="P223" s="130">
        <f>SUMIF('II-F Func Factors'!$B:$B,$L223,'II-F Func Factors'!H:H)*$K223</f>
        <v>0</v>
      </c>
      <c r="Q223" s="130">
        <f t="shared" si="71"/>
        <v>0</v>
      </c>
      <c r="R223" s="130">
        <f>'[2]WP II-D-3.10'!$F207</f>
        <v>0</v>
      </c>
      <c r="S223" s="124" t="s">
        <v>200</v>
      </c>
      <c r="T223" s="130">
        <f>SUMIF('II-F Func Factors'!$B:$B,$S223,'II-F Func Factors'!E:E)*$R223</f>
        <v>0</v>
      </c>
      <c r="U223" s="130">
        <f>SUMIF('II-F Func Factors'!$B:$B,$S223,'II-F Func Factors'!F:F)*$R223</f>
        <v>0</v>
      </c>
      <c r="V223" s="130">
        <f>SUMIF('II-F Func Factors'!$B:$B,$S223,'II-F Func Factors'!G:G)*$R223</f>
        <v>0</v>
      </c>
      <c r="W223" s="130">
        <f>SUMIF('II-F Func Factors'!$B:$B,$S223,'II-F Func Factors'!H:H)*$R223</f>
        <v>0</v>
      </c>
      <c r="X223" s="130">
        <f t="shared" si="72"/>
        <v>0</v>
      </c>
    </row>
    <row r="224" spans="1:24" ht="11.55" thickBot="1">
      <c r="A224" s="124">
        <f t="shared" si="64"/>
        <v>96</v>
      </c>
      <c r="B224" s="120" t="s">
        <v>45</v>
      </c>
      <c r="C224" s="119">
        <v>45627</v>
      </c>
      <c r="D224" s="130">
        <f>'[2]WP II-D-3.10'!D208</f>
        <v>0</v>
      </c>
      <c r="E224" s="124" t="s">
        <v>200</v>
      </c>
      <c r="F224" s="130">
        <f>SUMIF('II-F Func Factors'!$B:$B,$E224,'II-F Func Factors'!E:E)*$D224</f>
        <v>0</v>
      </c>
      <c r="G224" s="130">
        <f>SUMIF('II-F Func Factors'!$B:$B,$E224,'II-F Func Factors'!F:F)*$D224</f>
        <v>0</v>
      </c>
      <c r="H224" s="130">
        <f>SUMIF('II-F Func Factors'!$B:$B,$E224,'II-F Func Factors'!G:G)*$D224</f>
        <v>0</v>
      </c>
      <c r="I224" s="130">
        <f>SUMIF('II-F Func Factors'!$B:$B,$E224,'II-F Func Factors'!H:H)*$D224</f>
        <v>0</v>
      </c>
      <c r="J224" s="130">
        <f t="shared" si="70"/>
        <v>0</v>
      </c>
      <c r="K224" s="130">
        <f>'[2]WP II-D-3.10'!E208</f>
        <v>0</v>
      </c>
      <c r="L224" s="124" t="s">
        <v>200</v>
      </c>
      <c r="M224" s="130">
        <f>SUMIF('II-F Func Factors'!$B:$B,$L224,'II-F Func Factors'!E:E)*$K224</f>
        <v>0</v>
      </c>
      <c r="N224" s="130">
        <f>SUMIF('II-F Func Factors'!$B:$B,$L224,'II-F Func Factors'!F:F)*$K224</f>
        <v>0</v>
      </c>
      <c r="O224" s="130">
        <f>SUMIF('II-F Func Factors'!$B:$B,$L224,'II-F Func Factors'!G:G)*$K224</f>
        <v>0</v>
      </c>
      <c r="P224" s="130">
        <f>SUMIF('II-F Func Factors'!$B:$B,$L224,'II-F Func Factors'!H:H)*$K224</f>
        <v>0</v>
      </c>
      <c r="Q224" s="130">
        <f t="shared" si="71"/>
        <v>0</v>
      </c>
      <c r="R224" s="130">
        <f>'[2]WP II-D-3.10'!$F208</f>
        <v>0</v>
      </c>
      <c r="S224" s="124" t="s">
        <v>200</v>
      </c>
      <c r="T224" s="130">
        <f>SUMIF('II-F Func Factors'!$B:$B,$S224,'II-F Func Factors'!E:E)*$R224</f>
        <v>0</v>
      </c>
      <c r="U224" s="130">
        <f>SUMIF('II-F Func Factors'!$B:$B,$S224,'II-F Func Factors'!F:F)*$R224</f>
        <v>0</v>
      </c>
      <c r="V224" s="130">
        <f>SUMIF('II-F Func Factors'!$B:$B,$S224,'II-F Func Factors'!G:G)*$R224</f>
        <v>0</v>
      </c>
      <c r="W224" s="130">
        <f>SUMIF('II-F Func Factors'!$B:$B,$S224,'II-F Func Factors'!H:H)*$R224</f>
        <v>0</v>
      </c>
      <c r="X224" s="130">
        <f t="shared" si="72"/>
        <v>0</v>
      </c>
    </row>
    <row r="225" spans="1:24" ht="11.55" thickBot="1">
      <c r="A225" s="124">
        <f t="shared" si="64"/>
        <v>97</v>
      </c>
      <c r="B225" s="120" t="s">
        <v>45</v>
      </c>
      <c r="C225" s="127" t="s">
        <v>647</v>
      </c>
      <c r="D225" s="131">
        <f t="shared" ref="D225:X225" si="73">SUBTOTAL(9,D213:D224)</f>
        <v>35528.67</v>
      </c>
      <c r="E225" s="6">
        <f t="shared" si="73"/>
        <v>0</v>
      </c>
      <c r="F225" s="131">
        <f t="shared" si="73"/>
        <v>6976.3347526151829</v>
      </c>
      <c r="G225" s="131">
        <f t="shared" si="73"/>
        <v>22810.627012167603</v>
      </c>
      <c r="H225" s="131">
        <f t="shared" si="73"/>
        <v>3941.4387087576029</v>
      </c>
      <c r="I225" s="131">
        <f t="shared" si="73"/>
        <v>1800.2695264596096</v>
      </c>
      <c r="J225" s="131">
        <f t="shared" si="73"/>
        <v>35528.67</v>
      </c>
      <c r="K225" s="131">
        <f t="shared" si="73"/>
        <v>0</v>
      </c>
      <c r="L225" s="6">
        <f t="shared" si="73"/>
        <v>0</v>
      </c>
      <c r="M225" s="131">
        <f t="shared" si="73"/>
        <v>0</v>
      </c>
      <c r="N225" s="131">
        <f t="shared" si="73"/>
        <v>0</v>
      </c>
      <c r="O225" s="131">
        <f t="shared" si="73"/>
        <v>0</v>
      </c>
      <c r="P225" s="131">
        <f t="shared" si="73"/>
        <v>0</v>
      </c>
      <c r="Q225" s="131">
        <f t="shared" si="73"/>
        <v>0</v>
      </c>
      <c r="R225" s="131">
        <f t="shared" si="73"/>
        <v>0</v>
      </c>
      <c r="S225" s="6">
        <f t="shared" si="73"/>
        <v>0</v>
      </c>
      <c r="T225" s="131">
        <f t="shared" si="73"/>
        <v>0</v>
      </c>
      <c r="U225" s="131">
        <f t="shared" si="73"/>
        <v>0</v>
      </c>
      <c r="V225" s="131">
        <f t="shared" si="73"/>
        <v>0</v>
      </c>
      <c r="W225" s="131">
        <f t="shared" si="73"/>
        <v>0</v>
      </c>
      <c r="X225" s="131">
        <f t="shared" si="73"/>
        <v>0</v>
      </c>
    </row>
    <row r="226" spans="1:24" ht="11.55" thickTop="1"/>
  </sheetData>
  <sheetProtection algorithmName="SHA-512" hashValue="NNtVlfR90AATDxGMXANg6zT1EUFMVn0kPNE6HJKf0QX747j2Tf1sAIwsUfBplZ0f3wHpcHKNo0Iib5qW+wZ4uA==" saltValue="9ZFIQAxSi/eToqm0WKhLGw==" spinCount="100000" sheet="1" objects="1" scenarios="1"/>
  <mergeCells count="14">
    <mergeCell ref="B116:I116"/>
    <mergeCell ref="D15:J15"/>
    <mergeCell ref="K15:Q15"/>
    <mergeCell ref="R15:X15"/>
    <mergeCell ref="A15:A16"/>
    <mergeCell ref="B15:B16"/>
    <mergeCell ref="C15:C16"/>
    <mergeCell ref="K127:Q127"/>
    <mergeCell ref="R127:X127"/>
    <mergeCell ref="B123:E123"/>
    <mergeCell ref="A127:A128"/>
    <mergeCell ref="B127:B128"/>
    <mergeCell ref="C127:C128"/>
    <mergeCell ref="D127:J127"/>
  </mergeCells>
  <pageMargins left="1" right="1" top="1.25" bottom="1" header="0.5" footer="0.5"/>
  <pageSetup scale="55" fitToWidth="0" fitToHeight="0" orientation="landscape" r:id="rId1"/>
  <headerFooter>
    <oddHeader>&amp;R&amp;"Times New Roman,Regular"&amp;8Schedule &amp;A
Page &amp;P of &amp;N</oddHeader>
  </headerFooter>
  <customProperties>
    <customPr name="_pios_id" r:id="rId2"/>
  </customPropertie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300-000000000000}">
  <sheetPr codeName="Sheet114">
    <tabColor rgb="FFFF0000"/>
    <pageSetUpPr fitToPage="1"/>
  </sheetPr>
  <dimension ref="A1:B19"/>
  <sheetViews>
    <sheetView workbookViewId="0"/>
  </sheetViews>
  <sheetFormatPr defaultColWidth="9" defaultRowHeight="10.9"/>
  <cols>
    <col min="1" max="1" width="5.375" style="15" customWidth="1"/>
    <col min="2" max="2" width="39" style="15" customWidth="1"/>
    <col min="3" max="16384" width="9" style="15"/>
  </cols>
  <sheetData>
    <row r="1" spans="1:1">
      <c r="A1" s="16" t="s">
        <v>0</v>
      </c>
    </row>
    <row r="2" spans="1:1">
      <c r="A2" s="16" t="s">
        <v>1</v>
      </c>
    </row>
    <row r="3" spans="1:1">
      <c r="A3" s="16" t="s">
        <v>34</v>
      </c>
    </row>
    <row r="4" spans="1:1">
      <c r="A4" s="16" t="s">
        <v>2</v>
      </c>
    </row>
    <row r="5" spans="1:1">
      <c r="A5" s="16" t="s">
        <v>3</v>
      </c>
    </row>
    <row r="6" spans="1:1">
      <c r="A6" s="16" t="s">
        <v>362</v>
      </c>
    </row>
    <row r="10" spans="1:1">
      <c r="A10" s="49" t="s">
        <v>649</v>
      </c>
    </row>
    <row r="11" spans="1:1">
      <c r="A11" s="49" t="s">
        <v>650</v>
      </c>
    </row>
    <row r="13" spans="1:1">
      <c r="A13" s="49" t="s">
        <v>651</v>
      </c>
    </row>
    <row r="15" spans="1:1">
      <c r="A15" s="49" t="s">
        <v>468</v>
      </c>
    </row>
    <row r="16" spans="1:1">
      <c r="A16" s="49" t="s">
        <v>469</v>
      </c>
    </row>
    <row r="17" spans="1:2">
      <c r="A17" s="49" t="s">
        <v>470</v>
      </c>
    </row>
    <row r="18" spans="1:2">
      <c r="A18" s="55"/>
      <c r="B18" s="55"/>
    </row>
    <row r="19" spans="1:2" ht="21.75">
      <c r="A19" s="56" t="s">
        <v>41</v>
      </c>
      <c r="B19" s="56" t="s">
        <v>41</v>
      </c>
    </row>
  </sheetData>
  <pageMargins left="1" right="1" top="1.25" bottom="1" header="0.5" footer="0.5"/>
  <pageSetup scale="91" fitToHeight="0" orientation="landscape" r:id="rId1"/>
  <headerFooter>
    <oddHeader>&amp;R&amp;"Times New Roman,Regular"&amp;8Schedule &amp;A
Page &amp;P of &amp;N</oddHeader>
  </headerFooter>
  <customProperties>
    <customPr name="_pios_id" r:id="rId2"/>
  </customPropertie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400-000000000000}">
  <sheetPr codeName="Sheet115">
    <pageSetUpPr fitToPage="1"/>
  </sheetPr>
  <dimension ref="A1:B14"/>
  <sheetViews>
    <sheetView workbookViewId="0">
      <selection activeCell="I31" sqref="I31"/>
    </sheetView>
  </sheetViews>
  <sheetFormatPr defaultColWidth="9" defaultRowHeight="10.9"/>
  <cols>
    <col min="1" max="1" width="5.375" style="15" customWidth="1"/>
    <col min="2" max="2" width="39" style="15" customWidth="1"/>
    <col min="3" max="16384" width="9" style="15"/>
  </cols>
  <sheetData>
    <row r="1" spans="1:2">
      <c r="A1" s="16" t="s">
        <v>0</v>
      </c>
    </row>
    <row r="2" spans="1:2">
      <c r="A2" s="16" t="s">
        <v>1</v>
      </c>
    </row>
    <row r="3" spans="1:2">
      <c r="A3" s="16" t="s">
        <v>35</v>
      </c>
    </row>
    <row r="4" spans="1:2">
      <c r="A4" s="16" t="s">
        <v>2</v>
      </c>
    </row>
    <row r="5" spans="1:2">
      <c r="A5" s="16" t="s">
        <v>3</v>
      </c>
    </row>
    <row r="6" spans="1:2">
      <c r="A6" s="16" t="s">
        <v>362</v>
      </c>
    </row>
    <row r="10" spans="1:2">
      <c r="A10" s="49" t="s">
        <v>652</v>
      </c>
    </row>
    <row r="12" spans="1:2">
      <c r="B12" s="19" t="s">
        <v>746</v>
      </c>
    </row>
    <row r="13" spans="1:2">
      <c r="A13" s="55"/>
      <c r="B13" s="55"/>
    </row>
    <row r="14" spans="1:2" ht="21.75">
      <c r="A14" s="56" t="s">
        <v>41</v>
      </c>
      <c r="B14" s="56" t="s">
        <v>41</v>
      </c>
    </row>
  </sheetData>
  <pageMargins left="1" right="1" top="1.25" bottom="1" header="0.5" footer="0.5"/>
  <pageSetup fitToHeight="0" orientation="landscape" r:id="rId1"/>
  <headerFooter>
    <oddHeader>&amp;R&amp;"Times New Roman,Regular"&amp;8Schedule &amp;A
Page &amp;P of &amp;N</oddHeader>
  </headerFooter>
  <customProperties>
    <customPr name="_pios_id" r:id="rId2"/>
  </customPropertie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E00-000000000000}">
  <sheetPr codeName="Sheet159">
    <pageSetUpPr fitToPage="1"/>
  </sheetPr>
  <dimension ref="A1:H94"/>
  <sheetViews>
    <sheetView topLeftCell="A13" workbookViewId="0">
      <selection activeCell="L44" sqref="L44"/>
    </sheetView>
  </sheetViews>
  <sheetFormatPr defaultColWidth="9" defaultRowHeight="10.9"/>
  <cols>
    <col min="1" max="1" width="5.375" style="15" customWidth="1"/>
    <col min="2" max="2" width="17.625" style="15" bestFit="1" customWidth="1"/>
    <col min="3" max="3" width="43" style="15" customWidth="1"/>
    <col min="4" max="8" width="11.75" style="15" customWidth="1"/>
    <col min="9" max="16384" width="9" style="15"/>
  </cols>
  <sheetData>
    <row r="1" spans="1:8">
      <c r="A1" s="16" t="s">
        <v>0</v>
      </c>
    </row>
    <row r="2" spans="1:8">
      <c r="A2" s="16" t="s">
        <v>1</v>
      </c>
    </row>
    <row r="3" spans="1:8">
      <c r="A3" s="16" t="s">
        <v>36</v>
      </c>
    </row>
    <row r="4" spans="1:8">
      <c r="A4" s="16" t="s">
        <v>2</v>
      </c>
    </row>
    <row r="5" spans="1:8">
      <c r="A5" s="16" t="s">
        <v>3</v>
      </c>
    </row>
    <row r="6" spans="1:8">
      <c r="A6" s="16" t="s">
        <v>62</v>
      </c>
    </row>
    <row r="10" spans="1:8">
      <c r="A10" s="66"/>
      <c r="B10" s="66"/>
      <c r="C10" s="66"/>
      <c r="D10" s="66"/>
      <c r="E10" s="66"/>
      <c r="F10" s="66"/>
      <c r="G10" s="66"/>
      <c r="H10" s="66"/>
    </row>
    <row r="11" spans="1:8">
      <c r="D11" s="108" t="s">
        <v>38</v>
      </c>
      <c r="E11" s="108" t="s">
        <v>39</v>
      </c>
      <c r="F11" s="108" t="s">
        <v>40</v>
      </c>
      <c r="G11" s="108" t="s">
        <v>63</v>
      </c>
      <c r="H11" s="108" t="s">
        <v>64</v>
      </c>
    </row>
    <row r="12" spans="1:8">
      <c r="A12" s="66"/>
      <c r="B12" s="66"/>
      <c r="C12" s="66"/>
      <c r="D12" s="66"/>
      <c r="E12" s="66"/>
      <c r="F12" s="66"/>
      <c r="G12" s="66"/>
      <c r="H12" s="66"/>
    </row>
    <row r="13" spans="1:8" ht="21.75">
      <c r="A13" s="14" t="s">
        <v>41</v>
      </c>
      <c r="B13" s="14" t="s">
        <v>314</v>
      </c>
      <c r="C13" s="9" t="s">
        <v>101</v>
      </c>
      <c r="D13" s="14" t="s">
        <v>103</v>
      </c>
      <c r="E13" s="14" t="s">
        <v>292</v>
      </c>
      <c r="F13" s="14" t="s">
        <v>293</v>
      </c>
      <c r="G13" s="14" t="s">
        <v>288</v>
      </c>
      <c r="H13" s="14" t="s">
        <v>76</v>
      </c>
    </row>
    <row r="14" spans="1:8">
      <c r="A14" s="12" t="s">
        <v>44</v>
      </c>
      <c r="B14" s="7" t="s">
        <v>139</v>
      </c>
      <c r="C14" s="7" t="s">
        <v>661</v>
      </c>
      <c r="D14" s="99">
        <v>0</v>
      </c>
      <c r="E14" s="99">
        <v>0</v>
      </c>
      <c r="F14" s="99">
        <v>0</v>
      </c>
      <c r="G14" s="99">
        <v>0</v>
      </c>
      <c r="H14" s="99">
        <v>0</v>
      </c>
    </row>
    <row r="15" spans="1:8">
      <c r="A15" s="12" t="s">
        <v>46</v>
      </c>
      <c r="B15" s="51" t="s">
        <v>73</v>
      </c>
      <c r="C15" s="51" t="s">
        <v>662</v>
      </c>
      <c r="D15" s="99">
        <f t="shared" ref="D15:D78" si="0">SUM(E15:H15)</f>
        <v>1</v>
      </c>
      <c r="E15" s="99">
        <v>1</v>
      </c>
      <c r="F15" s="99">
        <v>0</v>
      </c>
      <c r="G15" s="99">
        <v>0</v>
      </c>
      <c r="H15" s="99">
        <v>0</v>
      </c>
    </row>
    <row r="16" spans="1:8">
      <c r="A16" s="12" t="s">
        <v>47</v>
      </c>
      <c r="B16" s="51" t="s">
        <v>74</v>
      </c>
      <c r="C16" s="51" t="s">
        <v>657</v>
      </c>
      <c r="D16" s="99">
        <f t="shared" si="0"/>
        <v>1</v>
      </c>
      <c r="E16" s="99">
        <v>0</v>
      </c>
      <c r="F16" s="99">
        <v>1</v>
      </c>
      <c r="G16" s="99">
        <v>0</v>
      </c>
      <c r="H16" s="99">
        <v>0</v>
      </c>
    </row>
    <row r="17" spans="1:8">
      <c r="A17" s="12" t="s">
        <v>48</v>
      </c>
      <c r="B17" s="51" t="s">
        <v>75</v>
      </c>
      <c r="C17" s="51" t="s">
        <v>663</v>
      </c>
      <c r="D17" s="99">
        <f t="shared" si="0"/>
        <v>1</v>
      </c>
      <c r="E17" s="99">
        <v>0</v>
      </c>
      <c r="F17" s="99">
        <v>0</v>
      </c>
      <c r="G17" s="99">
        <v>1</v>
      </c>
      <c r="H17" s="99">
        <v>0</v>
      </c>
    </row>
    <row r="18" spans="1:8">
      <c r="A18" s="12" t="s">
        <v>49</v>
      </c>
      <c r="B18" s="51" t="s">
        <v>76</v>
      </c>
      <c r="C18" s="51" t="s">
        <v>664</v>
      </c>
      <c r="D18" s="99">
        <f t="shared" si="0"/>
        <v>1</v>
      </c>
      <c r="E18" s="99">
        <v>0</v>
      </c>
      <c r="F18" s="99">
        <v>0</v>
      </c>
      <c r="G18" s="99">
        <v>0</v>
      </c>
      <c r="H18" s="99">
        <v>1</v>
      </c>
    </row>
    <row r="19" spans="1:8">
      <c r="A19" s="97" t="s">
        <v>50</v>
      </c>
      <c r="B19" s="96" t="s">
        <v>324</v>
      </c>
      <c r="C19" s="96" t="s">
        <v>665</v>
      </c>
      <c r="D19" s="100">
        <f t="shared" si="0"/>
        <v>1</v>
      </c>
      <c r="E19" s="100">
        <f>IF('II-F-2'!D19=0,0,'II-F-2'!D19/'II-F-2'!$H19)</f>
        <v>0.18484470895559343</v>
      </c>
      <c r="F19" s="100">
        <f>IF('II-F-2'!E19=0,0,'II-F-2'!E19/'II-F-2'!$H19)</f>
        <v>0.76390934165119517</v>
      </c>
      <c r="G19" s="100">
        <f>IF('II-F-2'!F19=0,0,'II-F-2'!F19/'II-F-2'!$H19)</f>
        <v>3.0468220543496613E-2</v>
      </c>
      <c r="H19" s="100">
        <f>IF('II-F-2'!G19=0,0,'II-F-2'!G19/'II-F-2'!$H19)</f>
        <v>2.0777728849714738E-2</v>
      </c>
    </row>
    <row r="20" spans="1:8">
      <c r="A20" s="12" t="s">
        <v>51</v>
      </c>
      <c r="B20" s="51" t="s">
        <v>653</v>
      </c>
      <c r="C20" s="51" t="s">
        <v>666</v>
      </c>
      <c r="D20" s="99">
        <f t="shared" si="0"/>
        <v>0.99999999999999989</v>
      </c>
      <c r="E20" s="99">
        <f>IF('II-F-2'!D20=0,0,'II-F-2'!D20/'II-F-2'!$H20)</f>
        <v>0.18701867789259133</v>
      </c>
      <c r="F20" s="99">
        <f>IF('II-F-2'!E20=0,0,'II-F-2'!E20/'II-F-2'!$H20)</f>
        <v>0.64975417848176198</v>
      </c>
      <c r="G20" s="99">
        <f>IF('II-F-2'!F20=0,0,'II-F-2'!F20/'II-F-2'!$H20)</f>
        <v>9.8098806443234071E-2</v>
      </c>
      <c r="H20" s="99">
        <f>IF('II-F-2'!G20=0,0,'II-F-2'!G20/'II-F-2'!$H20)</f>
        <v>6.5128337182412552E-2</v>
      </c>
    </row>
    <row r="21" spans="1:8">
      <c r="A21" s="97" t="s">
        <v>52</v>
      </c>
      <c r="B21" s="96" t="s">
        <v>229</v>
      </c>
      <c r="C21" s="96" t="s">
        <v>667</v>
      </c>
      <c r="D21" s="100">
        <f t="shared" si="0"/>
        <v>0.99999999999999978</v>
      </c>
      <c r="E21" s="100">
        <f>IF('II-F-2'!D21=0,0,'II-F-2'!D21/'II-F-2'!$H21)</f>
        <v>0.19614775729317394</v>
      </c>
      <c r="F21" s="100">
        <f>IF('II-F-2'!E21=0,0,'II-F-2'!E21/'II-F-2'!$H21)</f>
        <v>0.62195364557406185</v>
      </c>
      <c r="G21" s="100">
        <f>IF('II-F-2'!F21=0,0,'II-F-2'!F21/'II-F-2'!$H21)</f>
        <v>9.5908092055698557E-2</v>
      </c>
      <c r="H21" s="100">
        <f>IF('II-F-2'!G21=0,0,'II-F-2'!G21/'II-F-2'!$H21)</f>
        <v>8.5990505077065488E-2</v>
      </c>
    </row>
    <row r="22" spans="1:8">
      <c r="A22" s="12" t="s">
        <v>53</v>
      </c>
      <c r="B22" s="51" t="s">
        <v>668</v>
      </c>
      <c r="C22" s="51" t="s">
        <v>669</v>
      </c>
      <c r="D22" s="99">
        <f t="shared" si="0"/>
        <v>0.99999999999999989</v>
      </c>
      <c r="E22" s="99">
        <f>IF('II-F-2'!D22=0,0,'II-F-2'!D22/'II-F-2'!$H22)</f>
        <v>0</v>
      </c>
      <c r="F22" s="99">
        <f>IF('II-F-2'!E22=0,0,'II-F-2'!E22/'II-F-2'!$H22)</f>
        <v>0.51415375749195358</v>
      </c>
      <c r="G22" s="99">
        <f>IF('II-F-2'!F22=0,0,'II-F-2'!F22/'II-F-2'!$H22)</f>
        <v>0.48584624250804631</v>
      </c>
      <c r="H22" s="99">
        <f>IF('II-F-2'!G22=0,0,'II-F-2'!G22/'II-F-2'!$H22)</f>
        <v>0</v>
      </c>
    </row>
    <row r="23" spans="1:8">
      <c r="A23" s="12" t="s">
        <v>54</v>
      </c>
      <c r="B23" s="51" t="s">
        <v>670</v>
      </c>
      <c r="C23" s="51" t="s">
        <v>671</v>
      </c>
      <c r="D23" s="99">
        <f t="shared" si="0"/>
        <v>1</v>
      </c>
      <c r="E23" s="99">
        <f>IF('II-F-2'!D23=0,0,'II-F-2'!D23/'II-F-2'!$H23)</f>
        <v>0</v>
      </c>
      <c r="F23" s="99">
        <f>IF('II-F-2'!E23=0,0,'II-F-2'!E23/'II-F-2'!$H23)</f>
        <v>0</v>
      </c>
      <c r="G23" s="99">
        <f>IF('II-F-2'!F23=0,0,'II-F-2'!F23/'II-F-2'!$H23)</f>
        <v>6.7460270602076822E-2</v>
      </c>
      <c r="H23" s="99">
        <f>IF('II-F-2'!G23=0,0,'II-F-2'!G23/'II-F-2'!$H23)</f>
        <v>0.93253972939792329</v>
      </c>
    </row>
    <row r="24" spans="1:8">
      <c r="A24" s="12" t="s">
        <v>55</v>
      </c>
      <c r="B24" s="51" t="s">
        <v>672</v>
      </c>
      <c r="C24" s="51" t="s">
        <v>673</v>
      </c>
      <c r="D24" s="99">
        <f t="shared" si="0"/>
        <v>1</v>
      </c>
      <c r="E24" s="99">
        <f>IF('II-F-2'!D24=0,0,'II-F-2'!D24/'II-F-2'!$H24)</f>
        <v>0</v>
      </c>
      <c r="F24" s="99">
        <f>IF('II-F-2'!E24=0,0,'II-F-2'!E24/'II-F-2'!$H24)</f>
        <v>0</v>
      </c>
      <c r="G24" s="99">
        <f>IF('II-F-2'!F24=0,0,'II-F-2'!F24/'II-F-2'!$H24)</f>
        <v>0</v>
      </c>
      <c r="H24" s="99">
        <f>IF('II-F-2'!G24=0,0,'II-F-2'!G24/'II-F-2'!$H24)</f>
        <v>1</v>
      </c>
    </row>
    <row r="25" spans="1:8">
      <c r="A25" s="12" t="s">
        <v>56</v>
      </c>
      <c r="B25" s="51" t="s">
        <v>200</v>
      </c>
      <c r="C25" s="51" t="s">
        <v>674</v>
      </c>
      <c r="D25" s="99">
        <f t="shared" si="0"/>
        <v>0.99999999999999989</v>
      </c>
      <c r="E25" s="99">
        <f>IF('II-F-2'!D25=0,0,'II-F-2'!D25/'II-F-2'!$H25)</f>
        <v>0.19635789216469918</v>
      </c>
      <c r="F25" s="99">
        <f>IF('II-F-2'!E25=0,0,'II-F-2'!E25/'II-F-2'!$H25)</f>
        <v>0.64203436301352124</v>
      </c>
      <c r="G25" s="99">
        <f>IF('II-F-2'!F25=0,0,'II-F-2'!F25/'II-F-2'!$H25)</f>
        <v>0.11093684927574274</v>
      </c>
      <c r="H25" s="99">
        <f>IF('II-F-2'!G25=0,0,'II-F-2'!G25/'II-F-2'!$H25)</f>
        <v>5.0670895546036751E-2</v>
      </c>
    </row>
    <row r="26" spans="1:8">
      <c r="A26" s="12" t="s">
        <v>57</v>
      </c>
      <c r="B26" s="51" t="s">
        <v>197</v>
      </c>
      <c r="C26" s="51" t="s">
        <v>675</v>
      </c>
      <c r="D26" s="99">
        <f t="shared" si="0"/>
        <v>0.99999999999999989</v>
      </c>
      <c r="E26" s="99">
        <f>IF('II-F-2'!D26=0,0,'II-F-2'!D26/'II-F-2'!$H26)</f>
        <v>0.27753537849344972</v>
      </c>
      <c r="F26" s="99">
        <f>IF('II-F-2'!E26=0,0,'II-F-2'!E26/'II-F-2'!$H26)</f>
        <v>0.6287826801331019</v>
      </c>
      <c r="G26" s="99">
        <f>IF('II-F-2'!F26=0,0,'II-F-2'!F26/'II-F-2'!$H26)</f>
        <v>5.1294490509894902E-2</v>
      </c>
      <c r="H26" s="99">
        <f>IF('II-F-2'!G26=0,0,'II-F-2'!G26/'II-F-2'!$H26)</f>
        <v>4.2387450863553465E-2</v>
      </c>
    </row>
    <row r="27" spans="1:8">
      <c r="A27" s="12" t="s">
        <v>58</v>
      </c>
      <c r="B27" s="51" t="s">
        <v>676</v>
      </c>
      <c r="C27" s="51" t="s">
        <v>677</v>
      </c>
      <c r="D27" s="99">
        <f t="shared" si="0"/>
        <v>0.99999999999999989</v>
      </c>
      <c r="E27" s="99">
        <f>IF('II-F-2'!D27=0,0,'II-F-2'!D27/'II-F-2'!$H27)</f>
        <v>0.42218561956431938</v>
      </c>
      <c r="F27" s="99">
        <f>IF('II-F-2'!E27=0,0,'II-F-2'!E27/'II-F-2'!$H27)</f>
        <v>0.54767320824226895</v>
      </c>
      <c r="G27" s="99">
        <f>IF('II-F-2'!F27=0,0,'II-F-2'!F27/'II-F-2'!$H27)</f>
        <v>2.3017692605469337E-2</v>
      </c>
      <c r="H27" s="99">
        <f>IF('II-F-2'!G27=0,0,'II-F-2'!G27/'II-F-2'!$H27)</f>
        <v>7.123479587942262E-3</v>
      </c>
    </row>
    <row r="28" spans="1:8">
      <c r="A28" s="12" t="s">
        <v>59</v>
      </c>
      <c r="B28" s="51" t="s">
        <v>199</v>
      </c>
      <c r="C28" s="51" t="s">
        <v>678</v>
      </c>
      <c r="D28" s="99">
        <f t="shared" si="0"/>
        <v>1.0000000000000002</v>
      </c>
      <c r="E28" s="99">
        <f>IF('II-F-2'!D28=0,0,'II-F-2'!D28/'II-F-2'!$H28)</f>
        <v>0.41088906053699287</v>
      </c>
      <c r="F28" s="99">
        <f>IF('II-F-2'!E28=0,0,'II-F-2'!E28/'II-F-2'!$H28)</f>
        <v>0.55400750765377971</v>
      </c>
      <c r="G28" s="99">
        <f>IF('II-F-2'!F28=0,0,'II-F-2'!F28/'II-F-2'!$H28)</f>
        <v>2.5225988383383913E-2</v>
      </c>
      <c r="H28" s="99">
        <f>IF('II-F-2'!G28=0,0,'II-F-2'!G28/'II-F-2'!$H28)</f>
        <v>9.8774434258436256E-3</v>
      </c>
    </row>
    <row r="29" spans="1:8">
      <c r="A29" s="12" t="s">
        <v>60</v>
      </c>
      <c r="B29" s="51" t="s">
        <v>655</v>
      </c>
      <c r="C29" s="51" t="s">
        <v>679</v>
      </c>
      <c r="D29" s="99">
        <f t="shared" si="0"/>
        <v>0.99999999999999989</v>
      </c>
      <c r="E29" s="99">
        <f>IF('II-F-2'!D29=0,0,'II-F-2'!D29/'II-F-2'!$H29)</f>
        <v>0.41671055070268059</v>
      </c>
      <c r="F29" s="99">
        <f>IF('II-F-2'!E29=0,0,'II-F-2'!E29/'II-F-2'!$H29)</f>
        <v>0.5604033777492512</v>
      </c>
      <c r="G29" s="99">
        <f>IF('II-F-2'!F29=0,0,'II-F-2'!F29/'II-F-2'!$H29)</f>
        <v>1.9504129574257876E-2</v>
      </c>
      <c r="H29" s="99">
        <f>IF('II-F-2'!G29=0,0,'II-F-2'!G29/'II-F-2'!$H29)</f>
        <v>3.3819419738102532E-3</v>
      </c>
    </row>
    <row r="30" spans="1:8">
      <c r="A30" s="12" t="s">
        <v>61</v>
      </c>
      <c r="B30" s="51" t="s">
        <v>680</v>
      </c>
      <c r="C30" s="51" t="s">
        <v>681</v>
      </c>
      <c r="D30" s="99">
        <f t="shared" si="0"/>
        <v>0.99999999999999989</v>
      </c>
      <c r="E30" s="99">
        <f>IF('II-F-2'!D30=0,0,'II-F-2'!D30/'II-F-2'!$H30)</f>
        <v>0.91018926555645374</v>
      </c>
      <c r="F30" s="99">
        <f>IF('II-F-2'!E30=0,0,'II-F-2'!E30/'II-F-2'!$H30)</f>
        <v>8.9810734443546147E-2</v>
      </c>
      <c r="G30" s="99">
        <f>IF('II-F-2'!F30=0,0,'II-F-2'!F30/'II-F-2'!$H30)</f>
        <v>0</v>
      </c>
      <c r="H30" s="99">
        <f>IF('II-F-2'!G30=0,0,'II-F-2'!G30/'II-F-2'!$H30)</f>
        <v>0</v>
      </c>
    </row>
    <row r="31" spans="1:8">
      <c r="A31" s="12" t="s">
        <v>77</v>
      </c>
      <c r="B31" s="51" t="s">
        <v>682</v>
      </c>
      <c r="C31" s="51" t="s">
        <v>683</v>
      </c>
      <c r="D31" s="99">
        <f t="shared" si="0"/>
        <v>0.99999999999999989</v>
      </c>
      <c r="E31" s="99">
        <f>IF('II-F-2'!D31=0,0,'II-F-2'!D31/'II-F-2'!$H31)</f>
        <v>0.35725560546729351</v>
      </c>
      <c r="F31" s="99">
        <f>IF('II-F-2'!E31=0,0,'II-F-2'!E31/'II-F-2'!$H31)</f>
        <v>0.64274439453270638</v>
      </c>
      <c r="G31" s="99">
        <f>IF('II-F-2'!F31=0,0,'II-F-2'!F31/'II-F-2'!$H31)</f>
        <v>0</v>
      </c>
      <c r="H31" s="99">
        <f>IF('II-F-2'!G31=0,0,'II-F-2'!G31/'II-F-2'!$H31)</f>
        <v>0</v>
      </c>
    </row>
    <row r="32" spans="1:8">
      <c r="A32" s="12" t="s">
        <v>78</v>
      </c>
      <c r="B32" s="51" t="s">
        <v>684</v>
      </c>
      <c r="C32" s="51" t="s">
        <v>685</v>
      </c>
      <c r="D32" s="99">
        <f t="shared" si="0"/>
        <v>0</v>
      </c>
      <c r="E32" s="99">
        <f>IF('II-F-2'!D32=0,0,'II-F-2'!D32/'II-F-2'!$H32)</f>
        <v>0</v>
      </c>
      <c r="F32" s="99">
        <f>IF('II-F-2'!E32=0,0,'II-F-2'!E32/'II-F-2'!$H32)</f>
        <v>0</v>
      </c>
      <c r="G32" s="99">
        <f>IF('II-F-2'!F32=0,0,'II-F-2'!F32/'II-F-2'!$H32)</f>
        <v>0</v>
      </c>
      <c r="H32" s="99">
        <f>IF('II-F-2'!G32=0,0,'II-F-2'!G32/'II-F-2'!$H32)</f>
        <v>0</v>
      </c>
    </row>
    <row r="33" spans="1:8">
      <c r="A33" s="12" t="s">
        <v>79</v>
      </c>
      <c r="B33" s="51" t="s">
        <v>656</v>
      </c>
      <c r="C33" s="51" t="s">
        <v>686</v>
      </c>
      <c r="D33" s="99">
        <f t="shared" si="0"/>
        <v>1</v>
      </c>
      <c r="E33" s="99">
        <f>IF('II-F-2'!D33=0,0,'II-F-2'!D33/'II-F-2'!$H33)</f>
        <v>0.41779112130547191</v>
      </c>
      <c r="F33" s="99">
        <f>IF('II-F-2'!E33=0,0,'II-F-2'!E33/'II-F-2'!$H33)</f>
        <v>0.54999715980497688</v>
      </c>
      <c r="G33" s="99">
        <f>IF('II-F-2'!F33=0,0,'II-F-2'!F33/'II-F-2'!$H33)</f>
        <v>2.3214777401707892E-2</v>
      </c>
      <c r="H33" s="99">
        <f>IF('II-F-2'!G33=0,0,'II-F-2'!G33/'II-F-2'!$H33)</f>
        <v>8.9969414878433487E-3</v>
      </c>
    </row>
    <row r="34" spans="1:8">
      <c r="A34" s="12" t="s">
        <v>80</v>
      </c>
      <c r="B34" s="51" t="s">
        <v>198</v>
      </c>
      <c r="C34" s="51" t="s">
        <v>687</v>
      </c>
      <c r="D34" s="99">
        <f t="shared" si="0"/>
        <v>0.99999999999999978</v>
      </c>
      <c r="E34" s="99">
        <f>IF('II-F-2'!D34=0,0,'II-F-2'!D34/'II-F-2'!$H34)</f>
        <v>0.36091186420823634</v>
      </c>
      <c r="F34" s="99">
        <f>IF('II-F-2'!E34=0,0,'II-F-2'!E34/'II-F-2'!$H34)</f>
        <v>0.59466383388592359</v>
      </c>
      <c r="G34" s="99">
        <f>IF('II-F-2'!F34=0,0,'II-F-2'!F34/'II-F-2'!$H34)</f>
        <v>3.180647017640871E-2</v>
      </c>
      <c r="H34" s="99">
        <f>IF('II-F-2'!G34=0,0,'II-F-2'!G34/'II-F-2'!$H34)</f>
        <v>1.2617831729431241E-2</v>
      </c>
    </row>
    <row r="35" spans="1:8">
      <c r="A35" s="12" t="s">
        <v>81</v>
      </c>
      <c r="B35" s="51" t="s">
        <v>688</v>
      </c>
      <c r="C35" s="51"/>
      <c r="D35" s="99">
        <f t="shared" si="0"/>
        <v>0</v>
      </c>
      <c r="E35" s="99">
        <v>0</v>
      </c>
      <c r="F35" s="99">
        <v>0</v>
      </c>
      <c r="G35" s="99">
        <v>0</v>
      </c>
      <c r="H35" s="99">
        <v>0</v>
      </c>
    </row>
    <row r="36" spans="1:8">
      <c r="A36" s="12" t="s">
        <v>82</v>
      </c>
      <c r="B36" s="51" t="s">
        <v>105</v>
      </c>
      <c r="C36" s="51" t="s">
        <v>689</v>
      </c>
      <c r="D36" s="99">
        <f t="shared" si="0"/>
        <v>0.99999999999999978</v>
      </c>
      <c r="E36" s="99">
        <v>0.14198926463479958</v>
      </c>
      <c r="F36" s="99">
        <v>0.25857659317312531</v>
      </c>
      <c r="G36" s="99">
        <v>0.28952372352752381</v>
      </c>
      <c r="H36" s="99">
        <v>0.30991041866455121</v>
      </c>
    </row>
    <row r="37" spans="1:8">
      <c r="A37" s="12" t="s">
        <v>83</v>
      </c>
      <c r="B37" s="7" t="s">
        <v>690</v>
      </c>
      <c r="C37" s="7" t="s">
        <v>691</v>
      </c>
      <c r="D37" s="99">
        <f t="shared" si="0"/>
        <v>0</v>
      </c>
      <c r="E37" s="99">
        <v>0</v>
      </c>
      <c r="F37" s="99">
        <v>0</v>
      </c>
      <c r="G37" s="99">
        <v>0</v>
      </c>
      <c r="H37" s="99">
        <v>0</v>
      </c>
    </row>
    <row r="38" spans="1:8">
      <c r="A38" s="12" t="s">
        <v>84</v>
      </c>
      <c r="B38" s="51" t="s">
        <v>106</v>
      </c>
      <c r="C38" s="51" t="s">
        <v>692</v>
      </c>
      <c r="D38" s="99">
        <f t="shared" si="0"/>
        <v>1</v>
      </c>
      <c r="E38" s="99">
        <v>0.97971613418055614</v>
      </c>
      <c r="F38" s="99">
        <v>2.0283865819443827E-2</v>
      </c>
      <c r="G38" s="99">
        <v>0</v>
      </c>
      <c r="H38" s="99">
        <v>0</v>
      </c>
    </row>
    <row r="39" spans="1:8">
      <c r="A39" s="12" t="s">
        <v>85</v>
      </c>
      <c r="B39" s="51" t="s">
        <v>107</v>
      </c>
      <c r="C39" s="51" t="s">
        <v>693</v>
      </c>
      <c r="D39" s="99">
        <f t="shared" si="0"/>
        <v>0.99999999999999989</v>
      </c>
      <c r="E39" s="99">
        <v>0.99998748451793507</v>
      </c>
      <c r="F39" s="99">
        <v>1.2515482064856403E-5</v>
      </c>
      <c r="G39" s="99">
        <v>0</v>
      </c>
      <c r="H39" s="99">
        <v>0</v>
      </c>
    </row>
    <row r="40" spans="1:8">
      <c r="A40" s="12" t="s">
        <v>86</v>
      </c>
      <c r="B40" s="51" t="s">
        <v>108</v>
      </c>
      <c r="C40" s="51" t="s">
        <v>694</v>
      </c>
      <c r="D40" s="99">
        <f t="shared" si="0"/>
        <v>1</v>
      </c>
      <c r="E40" s="99">
        <v>0.95399825375230018</v>
      </c>
      <c r="F40" s="99">
        <v>4.6001746247699787E-2</v>
      </c>
      <c r="G40" s="99">
        <v>0</v>
      </c>
      <c r="H40" s="99">
        <v>0</v>
      </c>
    </row>
    <row r="41" spans="1:8">
      <c r="A41" s="12" t="s">
        <v>87</v>
      </c>
      <c r="B41" s="51" t="s">
        <v>109</v>
      </c>
      <c r="C41" s="51" t="s">
        <v>695</v>
      </c>
      <c r="D41" s="99">
        <f t="shared" si="0"/>
        <v>1</v>
      </c>
      <c r="E41" s="99">
        <v>0.91018926555645385</v>
      </c>
      <c r="F41" s="99">
        <v>8.9810734443546147E-2</v>
      </c>
      <c r="G41" s="99">
        <v>0</v>
      </c>
      <c r="H41" s="99">
        <v>0</v>
      </c>
    </row>
    <row r="42" spans="1:8">
      <c r="A42" s="12" t="s">
        <v>88</v>
      </c>
      <c r="B42" s="51" t="s">
        <v>110</v>
      </c>
      <c r="C42" s="51" t="s">
        <v>696</v>
      </c>
      <c r="D42" s="99">
        <f t="shared" si="0"/>
        <v>1</v>
      </c>
      <c r="E42" s="99">
        <v>1</v>
      </c>
      <c r="F42" s="99">
        <v>0</v>
      </c>
      <c r="G42" s="99">
        <v>0</v>
      </c>
      <c r="H42" s="99">
        <v>0</v>
      </c>
    </row>
    <row r="43" spans="1:8">
      <c r="A43" s="12" t="s">
        <v>89</v>
      </c>
      <c r="B43" s="51" t="s">
        <v>111</v>
      </c>
      <c r="C43" s="51" t="s">
        <v>697</v>
      </c>
      <c r="D43" s="99">
        <f t="shared" si="0"/>
        <v>1</v>
      </c>
      <c r="E43" s="99">
        <v>1</v>
      </c>
      <c r="F43" s="99">
        <v>0</v>
      </c>
      <c r="G43" s="99">
        <v>0</v>
      </c>
      <c r="H43" s="99">
        <v>0</v>
      </c>
    </row>
    <row r="44" spans="1:8">
      <c r="A44" s="12" t="s">
        <v>90</v>
      </c>
      <c r="B44" s="51" t="s">
        <v>112</v>
      </c>
      <c r="C44" s="51" t="s">
        <v>698</v>
      </c>
      <c r="D44" s="99">
        <f t="shared" si="0"/>
        <v>1</v>
      </c>
      <c r="E44" s="99">
        <v>1</v>
      </c>
      <c r="F44" s="99">
        <v>0</v>
      </c>
      <c r="G44" s="99">
        <v>0</v>
      </c>
      <c r="H44" s="99">
        <v>0</v>
      </c>
    </row>
    <row r="45" spans="1:8">
      <c r="A45" s="12" t="s">
        <v>123</v>
      </c>
      <c r="B45" s="51" t="s">
        <v>113</v>
      </c>
      <c r="C45" s="51" t="s">
        <v>699</v>
      </c>
      <c r="D45" s="99">
        <f t="shared" si="0"/>
        <v>1</v>
      </c>
      <c r="E45" s="99">
        <v>1</v>
      </c>
      <c r="F45" s="99">
        <v>0</v>
      </c>
      <c r="G45" s="99">
        <v>0</v>
      </c>
      <c r="H45" s="99">
        <v>0</v>
      </c>
    </row>
    <row r="46" spans="1:8">
      <c r="A46" s="12" t="s">
        <v>125</v>
      </c>
      <c r="B46" s="51" t="s">
        <v>114</v>
      </c>
      <c r="C46" s="51" t="s">
        <v>700</v>
      </c>
      <c r="D46" s="99">
        <f t="shared" si="0"/>
        <v>1</v>
      </c>
      <c r="E46" s="99">
        <v>1</v>
      </c>
      <c r="F46" s="99">
        <v>0</v>
      </c>
      <c r="G46" s="99">
        <v>0</v>
      </c>
      <c r="H46" s="99">
        <v>0</v>
      </c>
    </row>
    <row r="47" spans="1:8">
      <c r="A47" s="12" t="s">
        <v>127</v>
      </c>
      <c r="B47" s="51" t="s">
        <v>115</v>
      </c>
      <c r="C47" s="51" t="s">
        <v>701</v>
      </c>
      <c r="D47" s="99">
        <f t="shared" si="0"/>
        <v>1</v>
      </c>
      <c r="E47" s="99">
        <v>1</v>
      </c>
      <c r="F47" s="99">
        <v>0</v>
      </c>
      <c r="G47" s="99">
        <v>0</v>
      </c>
      <c r="H47" s="99">
        <v>0</v>
      </c>
    </row>
    <row r="48" spans="1:8">
      <c r="A48" s="12" t="s">
        <v>129</v>
      </c>
      <c r="B48" s="51" t="s">
        <v>116</v>
      </c>
      <c r="C48" s="51" t="s">
        <v>692</v>
      </c>
      <c r="D48" s="99">
        <f t="shared" si="0"/>
        <v>1</v>
      </c>
      <c r="E48" s="99">
        <v>0.30160563224574627</v>
      </c>
      <c r="F48" s="99">
        <v>0.69839436775425368</v>
      </c>
      <c r="G48" s="99">
        <v>0</v>
      </c>
      <c r="H48" s="99">
        <v>0</v>
      </c>
    </row>
    <row r="49" spans="1:8">
      <c r="A49" s="12" t="s">
        <v>131</v>
      </c>
      <c r="B49" s="51" t="s">
        <v>117</v>
      </c>
      <c r="C49" s="51" t="s">
        <v>693</v>
      </c>
      <c r="D49" s="99">
        <f t="shared" si="0"/>
        <v>1</v>
      </c>
      <c r="E49" s="99">
        <v>5.4439567472515146E-2</v>
      </c>
      <c r="F49" s="99">
        <v>0.9455604325274849</v>
      </c>
      <c r="G49" s="99">
        <v>0</v>
      </c>
      <c r="H49" s="99">
        <v>0</v>
      </c>
    </row>
    <row r="50" spans="1:8">
      <c r="A50" s="12" t="s">
        <v>133</v>
      </c>
      <c r="B50" s="51" t="s">
        <v>118</v>
      </c>
      <c r="C50" s="51" t="s">
        <v>694</v>
      </c>
      <c r="D50" s="99">
        <f t="shared" si="0"/>
        <v>1</v>
      </c>
      <c r="E50" s="99">
        <v>0.33363488366372573</v>
      </c>
      <c r="F50" s="99">
        <v>0.66636511633627427</v>
      </c>
      <c r="G50" s="99">
        <v>0</v>
      </c>
      <c r="H50" s="99">
        <v>0</v>
      </c>
    </row>
    <row r="51" spans="1:8">
      <c r="A51" s="12" t="s">
        <v>134</v>
      </c>
      <c r="B51" s="51" t="s">
        <v>119</v>
      </c>
      <c r="C51" s="51" t="s">
        <v>695</v>
      </c>
      <c r="D51" s="99">
        <f t="shared" si="0"/>
        <v>1</v>
      </c>
      <c r="E51" s="99">
        <v>0.35725560546729357</v>
      </c>
      <c r="F51" s="99">
        <v>0.64274439453270638</v>
      </c>
      <c r="G51" s="99">
        <v>0</v>
      </c>
      <c r="H51" s="99">
        <v>0</v>
      </c>
    </row>
    <row r="52" spans="1:8">
      <c r="A52" s="12" t="s">
        <v>136</v>
      </c>
      <c r="B52" s="51" t="s">
        <v>120</v>
      </c>
      <c r="C52" s="51" t="s">
        <v>702</v>
      </c>
      <c r="D52" s="99">
        <f t="shared" si="0"/>
        <v>1</v>
      </c>
      <c r="E52" s="99">
        <v>0</v>
      </c>
      <c r="F52" s="99">
        <v>1</v>
      </c>
      <c r="G52" s="99">
        <v>0</v>
      </c>
      <c r="H52" s="99">
        <v>0</v>
      </c>
    </row>
    <row r="53" spans="1:8">
      <c r="A53" s="12" t="s">
        <v>137</v>
      </c>
      <c r="B53" s="51" t="s">
        <v>121</v>
      </c>
      <c r="C53" s="51" t="s">
        <v>698</v>
      </c>
      <c r="D53" s="99">
        <f t="shared" si="0"/>
        <v>1</v>
      </c>
      <c r="E53" s="99">
        <v>0</v>
      </c>
      <c r="F53" s="99">
        <v>1</v>
      </c>
      <c r="G53" s="99">
        <v>0</v>
      </c>
      <c r="H53" s="99">
        <v>0</v>
      </c>
    </row>
    <row r="54" spans="1:8">
      <c r="A54" s="12" t="s">
        <v>138</v>
      </c>
      <c r="B54" s="51" t="s">
        <v>122</v>
      </c>
      <c r="C54" s="51" t="s">
        <v>699</v>
      </c>
      <c r="D54" s="99">
        <f t="shared" si="0"/>
        <v>1</v>
      </c>
      <c r="E54" s="99">
        <v>0</v>
      </c>
      <c r="F54" s="99">
        <v>1</v>
      </c>
      <c r="G54" s="99">
        <v>0</v>
      </c>
      <c r="H54" s="99">
        <v>0</v>
      </c>
    </row>
    <row r="55" spans="1:8">
      <c r="A55" s="12" t="s">
        <v>140</v>
      </c>
      <c r="B55" s="51" t="s">
        <v>124</v>
      </c>
      <c r="C55" s="51" t="s">
        <v>700</v>
      </c>
      <c r="D55" s="99">
        <f t="shared" si="0"/>
        <v>1</v>
      </c>
      <c r="E55" s="99">
        <v>0</v>
      </c>
      <c r="F55" s="99">
        <v>1</v>
      </c>
      <c r="G55" s="99">
        <v>0</v>
      </c>
      <c r="H55" s="99">
        <v>0</v>
      </c>
    </row>
    <row r="56" spans="1:8">
      <c r="A56" s="12" t="s">
        <v>141</v>
      </c>
      <c r="B56" s="51" t="s">
        <v>126</v>
      </c>
      <c r="C56" s="51" t="s">
        <v>703</v>
      </c>
      <c r="D56" s="99">
        <f t="shared" si="0"/>
        <v>1</v>
      </c>
      <c r="E56" s="99">
        <v>0</v>
      </c>
      <c r="F56" s="99">
        <v>1</v>
      </c>
      <c r="G56" s="99">
        <v>0</v>
      </c>
      <c r="H56" s="99">
        <v>0</v>
      </c>
    </row>
    <row r="57" spans="1:8">
      <c r="A57" s="12" t="s">
        <v>142</v>
      </c>
      <c r="B57" s="51" t="s">
        <v>128</v>
      </c>
      <c r="C57" s="51" t="s">
        <v>704</v>
      </c>
      <c r="D57" s="99">
        <f t="shared" si="0"/>
        <v>1</v>
      </c>
      <c r="E57" s="99">
        <v>0</v>
      </c>
      <c r="F57" s="99">
        <v>1</v>
      </c>
      <c r="G57" s="99">
        <v>0</v>
      </c>
      <c r="H57" s="99">
        <v>0</v>
      </c>
    </row>
    <row r="58" spans="1:8">
      <c r="A58" s="12" t="s">
        <v>143</v>
      </c>
      <c r="B58" s="51" t="s">
        <v>130</v>
      </c>
      <c r="C58" s="51" t="s">
        <v>705</v>
      </c>
      <c r="D58" s="99">
        <f t="shared" si="0"/>
        <v>1</v>
      </c>
      <c r="E58" s="99">
        <v>0</v>
      </c>
      <c r="F58" s="99">
        <v>0</v>
      </c>
      <c r="G58" s="99">
        <v>1</v>
      </c>
      <c r="H58" s="99">
        <v>0</v>
      </c>
    </row>
    <row r="59" spans="1:8">
      <c r="A59" s="12" t="s">
        <v>144</v>
      </c>
      <c r="B59" s="51" t="s">
        <v>132</v>
      </c>
      <c r="C59" s="51" t="s">
        <v>706</v>
      </c>
      <c r="D59" s="99">
        <f t="shared" si="0"/>
        <v>1</v>
      </c>
      <c r="E59" s="99">
        <v>0</v>
      </c>
      <c r="F59" s="99">
        <v>0</v>
      </c>
      <c r="G59" s="99">
        <v>1</v>
      </c>
      <c r="H59" s="99">
        <v>0</v>
      </c>
    </row>
    <row r="60" spans="1:8">
      <c r="A60" s="12" t="s">
        <v>157</v>
      </c>
      <c r="B60" s="51" t="s">
        <v>135</v>
      </c>
      <c r="C60" s="51" t="s">
        <v>707</v>
      </c>
      <c r="D60" s="99">
        <f t="shared" si="0"/>
        <v>1</v>
      </c>
      <c r="E60" s="99">
        <v>0</v>
      </c>
      <c r="F60" s="99">
        <v>1</v>
      </c>
      <c r="G60" s="99">
        <v>0</v>
      </c>
      <c r="H60" s="99">
        <v>0</v>
      </c>
    </row>
    <row r="61" spans="1:8">
      <c r="A61" s="12" t="s">
        <v>158</v>
      </c>
      <c r="B61" s="7" t="s">
        <v>654</v>
      </c>
      <c r="C61" s="7" t="s">
        <v>708</v>
      </c>
      <c r="D61" s="99">
        <f t="shared" si="0"/>
        <v>0</v>
      </c>
      <c r="E61" s="99">
        <v>0</v>
      </c>
      <c r="F61" s="99">
        <v>0</v>
      </c>
      <c r="G61" s="99">
        <v>0</v>
      </c>
      <c r="H61" s="99">
        <v>0</v>
      </c>
    </row>
    <row r="62" spans="1:8">
      <c r="A62" s="12" t="s">
        <v>159</v>
      </c>
      <c r="B62" s="51" t="s">
        <v>145</v>
      </c>
      <c r="C62" s="51" t="s">
        <v>692</v>
      </c>
      <c r="D62" s="99">
        <f t="shared" si="0"/>
        <v>0.99999999999999989</v>
      </c>
      <c r="E62" s="99">
        <v>3.1132672681501841E-2</v>
      </c>
      <c r="F62" s="99">
        <v>0.95020878581411006</v>
      </c>
      <c r="G62" s="99">
        <v>1.6479147819099902E-2</v>
      </c>
      <c r="H62" s="99">
        <v>2.1793936852881313E-3</v>
      </c>
    </row>
    <row r="63" spans="1:8">
      <c r="A63" s="12" t="s">
        <v>160</v>
      </c>
      <c r="B63" s="51" t="s">
        <v>146</v>
      </c>
      <c r="C63" s="51" t="s">
        <v>693</v>
      </c>
      <c r="D63" s="99">
        <f t="shared" si="0"/>
        <v>1</v>
      </c>
      <c r="E63" s="99">
        <v>0.8494009339185542</v>
      </c>
      <c r="F63" s="99">
        <v>0.14958943762407229</v>
      </c>
      <c r="G63" s="99">
        <v>1.0096284573734918E-3</v>
      </c>
      <c r="H63" s="99">
        <v>0</v>
      </c>
    </row>
    <row r="64" spans="1:8">
      <c r="A64" s="12" t="s">
        <v>161</v>
      </c>
      <c r="B64" s="51" t="s">
        <v>147</v>
      </c>
      <c r="C64" s="51" t="s">
        <v>694</v>
      </c>
      <c r="D64" s="99">
        <f t="shared" si="0"/>
        <v>0.99999999999999956</v>
      </c>
      <c r="E64" s="99">
        <v>0.11221830945366662</v>
      </c>
      <c r="F64" s="99">
        <v>0.86813214943579942</v>
      </c>
      <c r="G64" s="99">
        <v>1.3777011573060705E-2</v>
      </c>
      <c r="H64" s="99">
        <v>5.8725295374728792E-3</v>
      </c>
    </row>
    <row r="65" spans="1:8">
      <c r="A65" s="12" t="s">
        <v>162</v>
      </c>
      <c r="B65" s="51" t="s">
        <v>148</v>
      </c>
      <c r="C65" s="51" t="s">
        <v>709</v>
      </c>
      <c r="D65" s="99">
        <f t="shared" si="0"/>
        <v>1.0000000000000002</v>
      </c>
      <c r="E65" s="99">
        <v>1.7183593021023881E-2</v>
      </c>
      <c r="F65" s="99">
        <v>0.91484222653001046</v>
      </c>
      <c r="G65" s="99">
        <v>2.0651755106328433E-2</v>
      </c>
      <c r="H65" s="99">
        <v>4.7322425342637316E-2</v>
      </c>
    </row>
    <row r="66" spans="1:8">
      <c r="A66" s="12" t="s">
        <v>163</v>
      </c>
      <c r="B66" s="51" t="s">
        <v>149</v>
      </c>
      <c r="C66" s="51" t="s">
        <v>710</v>
      </c>
      <c r="D66" s="99">
        <f t="shared" si="0"/>
        <v>1.0000000000000009</v>
      </c>
      <c r="E66" s="99">
        <v>0.26940929318049434</v>
      </c>
      <c r="F66" s="99">
        <v>0.67080574901243128</v>
      </c>
      <c r="G66" s="99">
        <v>5.9052630479190557E-2</v>
      </c>
      <c r="H66" s="99">
        <v>7.3232732788477376E-4</v>
      </c>
    </row>
    <row r="67" spans="1:8">
      <c r="A67" s="12" t="s">
        <v>164</v>
      </c>
      <c r="B67" s="51" t="s">
        <v>150</v>
      </c>
      <c r="C67" s="51" t="s">
        <v>711</v>
      </c>
      <c r="D67" s="99">
        <f t="shared" si="0"/>
        <v>1</v>
      </c>
      <c r="E67" s="99">
        <v>0.34760254815494002</v>
      </c>
      <c r="F67" s="99">
        <v>0.64602486797406777</v>
      </c>
      <c r="G67" s="99">
        <v>6.3725838709922733E-3</v>
      </c>
      <c r="H67" s="99">
        <v>0</v>
      </c>
    </row>
    <row r="68" spans="1:8">
      <c r="A68" s="12" t="s">
        <v>165</v>
      </c>
      <c r="B68" s="51" t="s">
        <v>151</v>
      </c>
      <c r="C68" s="51" t="s">
        <v>712</v>
      </c>
      <c r="D68" s="99">
        <f t="shared" si="0"/>
        <v>1.0000000000000002</v>
      </c>
      <c r="E68" s="99">
        <v>6.9498060623135764E-3</v>
      </c>
      <c r="F68" s="99">
        <v>0.98221039757377637</v>
      </c>
      <c r="G68" s="99">
        <v>1.0021671737353362E-2</v>
      </c>
      <c r="H68" s="99">
        <v>8.1812462655687056E-4</v>
      </c>
    </row>
    <row r="69" spans="1:8">
      <c r="A69" s="12" t="s">
        <v>166</v>
      </c>
      <c r="B69" s="51" t="s">
        <v>152</v>
      </c>
      <c r="C69" s="51" t="s">
        <v>713</v>
      </c>
      <c r="D69" s="99">
        <f t="shared" si="0"/>
        <v>1.0000000000000002</v>
      </c>
      <c r="E69" s="99">
        <v>0</v>
      </c>
      <c r="F69" s="99">
        <v>0.17886124720715765</v>
      </c>
      <c r="G69" s="99">
        <v>0.77791418729214845</v>
      </c>
      <c r="H69" s="99">
        <v>4.3224565500694166E-2</v>
      </c>
    </row>
    <row r="70" spans="1:8">
      <c r="A70" s="12" t="s">
        <v>167</v>
      </c>
      <c r="B70" s="51" t="s">
        <v>153</v>
      </c>
      <c r="C70" s="51" t="s">
        <v>714</v>
      </c>
      <c r="D70" s="99">
        <f t="shared" si="0"/>
        <v>0.99999999999999978</v>
      </c>
      <c r="E70" s="99">
        <v>0.4590796470879695</v>
      </c>
      <c r="F70" s="99">
        <v>0.52837832424812547</v>
      </c>
      <c r="G70" s="99">
        <v>1.2542028663904839E-2</v>
      </c>
      <c r="H70" s="99">
        <v>0</v>
      </c>
    </row>
    <row r="71" spans="1:8">
      <c r="A71" s="12" t="s">
        <v>168</v>
      </c>
      <c r="B71" s="51" t="s">
        <v>155</v>
      </c>
      <c r="C71" s="51" t="s">
        <v>715</v>
      </c>
      <c r="D71" s="99">
        <f t="shared" si="0"/>
        <v>1.0000000000000004</v>
      </c>
      <c r="E71" s="99">
        <v>0.19139999988193362</v>
      </c>
      <c r="F71" s="99">
        <v>0.64219999997835575</v>
      </c>
      <c r="G71" s="99">
        <v>7.3900000374310312E-2</v>
      </c>
      <c r="H71" s="99">
        <v>9.2499999765400673E-2</v>
      </c>
    </row>
    <row r="72" spans="1:8">
      <c r="A72" s="12" t="s">
        <v>169</v>
      </c>
      <c r="B72" s="51" t="s">
        <v>156</v>
      </c>
      <c r="C72" s="51" t="s">
        <v>716</v>
      </c>
      <c r="D72" s="99">
        <f t="shared" si="0"/>
        <v>0.99999999999999967</v>
      </c>
      <c r="E72" s="99">
        <v>0.19126352446237296</v>
      </c>
      <c r="F72" s="99">
        <v>0.6424551250939039</v>
      </c>
      <c r="G72" s="99">
        <v>7.3847306391813652E-2</v>
      </c>
      <c r="H72" s="99">
        <v>9.2434044051909137E-2</v>
      </c>
    </row>
    <row r="73" spans="1:8">
      <c r="A73" s="12" t="s">
        <v>170</v>
      </c>
      <c r="B73" s="51" t="s">
        <v>154</v>
      </c>
      <c r="C73" s="51" t="s">
        <v>717</v>
      </c>
      <c r="D73" s="99">
        <f t="shared" si="0"/>
        <v>0.99999999999999989</v>
      </c>
      <c r="E73" s="99">
        <v>5.3463392386133561E-2</v>
      </c>
      <c r="F73" s="99">
        <v>0.74499143378473198</v>
      </c>
      <c r="G73" s="99">
        <v>9.5728709212890735E-3</v>
      </c>
      <c r="H73" s="99">
        <v>0.19197230290784528</v>
      </c>
    </row>
    <row r="74" spans="1:8">
      <c r="A74" s="12" t="s">
        <v>171</v>
      </c>
      <c r="B74" s="51" t="s">
        <v>187</v>
      </c>
      <c r="C74" s="51" t="s">
        <v>718</v>
      </c>
      <c r="D74" s="99">
        <f t="shared" si="0"/>
        <v>1</v>
      </c>
      <c r="E74" s="99">
        <f>IF('II-F-2'!D74=0,0,'II-F-2'!D74/'II-F-2'!$H74)</f>
        <v>0.89827037723540348</v>
      </c>
      <c r="F74" s="99">
        <f>IF('II-F-2'!E74=0,0,'II-F-2'!E74/'II-F-2'!$H74)</f>
        <v>0.10172962276459656</v>
      </c>
      <c r="G74" s="99">
        <f>IF('II-F-2'!F74=0,0,'II-F-2'!F74/'II-F-2'!$H74)</f>
        <v>0</v>
      </c>
      <c r="H74" s="99">
        <f>IF('II-F-2'!G74=0,0,'II-F-2'!G74/'II-F-2'!$H74)</f>
        <v>0</v>
      </c>
    </row>
    <row r="75" spans="1:8">
      <c r="A75" s="12" t="s">
        <v>172</v>
      </c>
      <c r="B75" s="7" t="s">
        <v>202</v>
      </c>
      <c r="C75" s="7" t="s">
        <v>719</v>
      </c>
      <c r="D75" s="99">
        <f t="shared" si="0"/>
        <v>1</v>
      </c>
      <c r="E75" s="99">
        <f>IF('II-F-2'!D75=0,0,'II-F-2'!D75/'II-F-2'!$H75)</f>
        <v>0.35133817208995355</v>
      </c>
      <c r="F75" s="99">
        <f>IF('II-F-2'!E75=0,0,'II-F-2'!E75/'II-F-2'!$H75)</f>
        <v>0.59354963863074861</v>
      </c>
      <c r="G75" s="99">
        <f>IF('II-F-2'!F75=0,0,'II-F-2'!F75/'II-F-2'!$H75)</f>
        <v>3.9456972741668248E-2</v>
      </c>
      <c r="H75" s="99">
        <f>IF('II-F-2'!G75=0,0,'II-F-2'!G75/'II-F-2'!$H75)</f>
        <v>1.5655216537629548E-2</v>
      </c>
    </row>
    <row r="76" spans="1:8">
      <c r="A76" s="12" t="s">
        <v>173</v>
      </c>
      <c r="B76" s="51" t="s">
        <v>203</v>
      </c>
      <c r="C76" s="51" t="s">
        <v>720</v>
      </c>
      <c r="D76" s="99">
        <f t="shared" si="0"/>
        <v>1</v>
      </c>
      <c r="E76" s="99">
        <f>IF('II-F-2'!D76=0,0,'II-F-2'!D76/'II-F-2'!$H76)</f>
        <v>0.3715236987650537</v>
      </c>
      <c r="F76" s="99">
        <f>IF('II-F-2'!E76=0,0,'II-F-2'!E76/'II-F-2'!$H76)</f>
        <v>0.58208329255846714</v>
      </c>
      <c r="G76" s="99">
        <f>IF('II-F-2'!F76=0,0,'II-F-2'!F76/'II-F-2'!$H76)</f>
        <v>3.3679964476266554E-2</v>
      </c>
      <c r="H76" s="99">
        <f>IF('II-F-2'!G76=0,0,'II-F-2'!G76/'II-F-2'!$H76)</f>
        <v>1.2713044200212711E-2</v>
      </c>
    </row>
    <row r="77" spans="1:8">
      <c r="A77" s="12" t="s">
        <v>174</v>
      </c>
      <c r="B77" s="7" t="s">
        <v>204</v>
      </c>
      <c r="C77" s="7" t="s">
        <v>721</v>
      </c>
      <c r="D77" s="99">
        <f t="shared" si="0"/>
        <v>1</v>
      </c>
      <c r="E77" s="99">
        <f>IF('II-F-2'!D77=0,0,'II-F-2'!D77/'II-F-2'!$H77)</f>
        <v>9.73786633342721E-2</v>
      </c>
      <c r="F77" s="99">
        <f>IF('II-F-2'!E77=0,0,'II-F-2'!E77/'II-F-2'!$H77)</f>
        <v>0.71679999562198982</v>
      </c>
      <c r="G77" s="99">
        <f>IF('II-F-2'!F77=0,0,'II-F-2'!F77/'II-F-2'!$H77)</f>
        <v>9.3811654895434457E-2</v>
      </c>
      <c r="H77" s="99">
        <f>IF('II-F-2'!G77=0,0,'II-F-2'!G77/'II-F-2'!$H77)</f>
        <v>9.2009686148303613E-2</v>
      </c>
    </row>
    <row r="78" spans="1:8">
      <c r="A78" s="12" t="s">
        <v>175</v>
      </c>
      <c r="B78" s="51" t="s">
        <v>209</v>
      </c>
      <c r="C78" s="51" t="s">
        <v>722</v>
      </c>
      <c r="D78" s="99">
        <f t="shared" si="0"/>
        <v>1.0000000000000002</v>
      </c>
      <c r="E78" s="99">
        <f>IF('II-F-2'!D78=0,0,'II-F-2'!D78/'II-F-2'!$H78)</f>
        <v>0.55798587039846403</v>
      </c>
      <c r="F78" s="99">
        <f>IF('II-F-2'!E78=0,0,'II-F-2'!E78/'II-F-2'!$H78)</f>
        <v>0.43243866381489804</v>
      </c>
      <c r="G78" s="99">
        <f>IF('II-F-2'!F78=0,0,'II-F-2'!F78/'II-F-2'!$H78)</f>
        <v>9.5754657866380915E-3</v>
      </c>
      <c r="H78" s="99">
        <f>IF('II-F-2'!G78=0,0,'II-F-2'!G78/'II-F-2'!$H78)</f>
        <v>0</v>
      </c>
    </row>
    <row r="79" spans="1:8">
      <c r="A79" s="12" t="s">
        <v>176</v>
      </c>
      <c r="B79" s="7" t="s">
        <v>227</v>
      </c>
      <c r="C79" s="7" t="s">
        <v>723</v>
      </c>
      <c r="D79" s="99">
        <f t="shared" ref="D79:D94" si="1">SUM(E79:H79)</f>
        <v>0.99999999999999989</v>
      </c>
      <c r="E79" s="99">
        <f>IF('II-F-2'!D79=0,0,'II-F-2'!D79/'II-F-2'!$H79)</f>
        <v>0.55798587039846481</v>
      </c>
      <c r="F79" s="99">
        <f>IF('II-F-2'!E79=0,0,'II-F-2'!E79/'II-F-2'!$H79)</f>
        <v>0.43243866381489704</v>
      </c>
      <c r="G79" s="99">
        <f>IF('II-F-2'!F79=0,0,'II-F-2'!F79/'II-F-2'!$H79)</f>
        <v>9.5754657866380776E-3</v>
      </c>
      <c r="H79" s="99">
        <f>IF('II-F-2'!G79=0,0,'II-F-2'!G79/'II-F-2'!$H79)</f>
        <v>0</v>
      </c>
    </row>
    <row r="80" spans="1:8">
      <c r="A80" s="12" t="s">
        <v>177</v>
      </c>
      <c r="B80" s="51" t="s">
        <v>317</v>
      </c>
      <c r="C80" s="51" t="s">
        <v>724</v>
      </c>
      <c r="D80" s="99">
        <f t="shared" si="1"/>
        <v>1</v>
      </c>
      <c r="E80" s="99">
        <f>IF('II-F-2'!D80=0,0,'II-F-2'!D80/'II-F-2'!$H80)</f>
        <v>0.1963204328840959</v>
      </c>
      <c r="F80" s="99">
        <f>IF('II-F-2'!E80=0,0,'II-F-2'!E80/'II-F-2'!$H80)</f>
        <v>0.64161652523905022</v>
      </c>
      <c r="G80" s="99">
        <f>IF('II-F-2'!F80=0,0,'II-F-2'!F80/'II-F-2'!$H80)</f>
        <v>0.11085357243623904</v>
      </c>
      <c r="H80" s="99">
        <f>IF('II-F-2'!G80=0,0,'II-F-2'!G80/'II-F-2'!$H80)</f>
        <v>5.1209469440614774E-2</v>
      </c>
    </row>
    <row r="81" spans="1:8">
      <c r="A81" s="12" t="s">
        <v>178</v>
      </c>
      <c r="B81" s="51" t="s">
        <v>319</v>
      </c>
      <c r="C81" s="51" t="s">
        <v>725</v>
      </c>
      <c r="D81" s="99">
        <f t="shared" si="1"/>
        <v>0.99999999999999989</v>
      </c>
      <c r="E81" s="99">
        <f>IF('II-F-2'!D81=0,0,'II-F-2'!D81/'II-F-2'!$H81)</f>
        <v>0.18532988567637096</v>
      </c>
      <c r="F81" s="99">
        <f>IF('II-F-2'!E81=0,0,'II-F-2'!E81/'II-F-2'!$H81)</f>
        <v>0.6056971020475812</v>
      </c>
      <c r="G81" s="99">
        <f>IF('II-F-2'!F81=0,0,'II-F-2'!F81/'II-F-2'!$H81)</f>
        <v>0.10464769053639253</v>
      </c>
      <c r="H81" s="99">
        <f>IF('II-F-2'!G81=0,0,'II-F-2'!G81/'II-F-2'!$H81)</f>
        <v>0.10432532173965518</v>
      </c>
    </row>
    <row r="82" spans="1:8">
      <c r="A82" s="12" t="s">
        <v>179</v>
      </c>
      <c r="B82" s="51" t="s">
        <v>320</v>
      </c>
      <c r="C82" s="51" t="s">
        <v>726</v>
      </c>
      <c r="D82" s="99">
        <f t="shared" si="1"/>
        <v>0</v>
      </c>
      <c r="E82" s="99">
        <f>IF('II-F-2'!D82=0,0,'II-F-2'!D82/'II-F-2'!$H82)</f>
        <v>0</v>
      </c>
      <c r="F82" s="99">
        <f>IF('II-F-2'!E82=0,0,'II-F-2'!E82/'II-F-2'!$H82)</f>
        <v>0</v>
      </c>
      <c r="G82" s="99">
        <f>IF('II-F-2'!F82=0,0,'II-F-2'!F82/'II-F-2'!$H82)</f>
        <v>0</v>
      </c>
      <c r="H82" s="99">
        <f>IF('II-F-2'!G82=0,0,'II-F-2'!G82/'II-F-2'!$H82)</f>
        <v>0</v>
      </c>
    </row>
    <row r="83" spans="1:8">
      <c r="A83" s="12" t="s">
        <v>180</v>
      </c>
      <c r="B83" s="51" t="s">
        <v>321</v>
      </c>
      <c r="C83" s="51" t="s">
        <v>727</v>
      </c>
      <c r="D83" s="99">
        <f t="shared" si="1"/>
        <v>1</v>
      </c>
      <c r="E83" s="99">
        <f>IF('II-F-2'!D83=0,0,'II-F-2'!D83/'II-F-2'!$H83)</f>
        <v>7.9069482834454169E-2</v>
      </c>
      <c r="F83" s="99">
        <f>IF('II-F-2'!E83=0,0,'II-F-2'!E83/'II-F-2'!$H83)</f>
        <v>0.25853577394092869</v>
      </c>
      <c r="G83" s="99">
        <f>IF('II-F-2'!F83=0,0,'II-F-2'!F83/'II-F-2'!$H83)</f>
        <v>4.4672329768272082E-2</v>
      </c>
      <c r="H83" s="99">
        <f>IF('II-F-2'!G83=0,0,'II-F-2'!G83/'II-F-2'!$H83)</f>
        <v>0.61772241345634515</v>
      </c>
    </row>
    <row r="84" spans="1:8">
      <c r="A84" s="12" t="s">
        <v>181</v>
      </c>
      <c r="B84" s="51" t="s">
        <v>275</v>
      </c>
      <c r="C84" s="51" t="s">
        <v>728</v>
      </c>
      <c r="D84" s="99">
        <f t="shared" si="1"/>
        <v>1</v>
      </c>
      <c r="E84" s="99">
        <f>IF('II-F-2'!D84=0,0,'II-F-2'!D84/'II-F-2'!$H84)</f>
        <v>0.12803157253079961</v>
      </c>
      <c r="F84" s="99">
        <f>IF('II-F-2'!E84=0,0,'II-F-2'!E84/'II-F-2'!$H84)</f>
        <v>0.78277452595872377</v>
      </c>
      <c r="G84" s="99">
        <f>IF('II-F-2'!F84=0,0,'II-F-2'!F84/'II-F-2'!$H84)</f>
        <v>5.9781064867860757E-2</v>
      </c>
      <c r="H84" s="99">
        <f>IF('II-F-2'!G84=0,0,'II-F-2'!G84/'II-F-2'!$H84)</f>
        <v>2.9412836642615865E-2</v>
      </c>
    </row>
    <row r="85" spans="1:8">
      <c r="A85" s="12" t="s">
        <v>182</v>
      </c>
      <c r="B85" s="7" t="s">
        <v>279</v>
      </c>
      <c r="C85" s="7" t="s">
        <v>729</v>
      </c>
      <c r="D85" s="99">
        <f t="shared" si="1"/>
        <v>1</v>
      </c>
      <c r="E85" s="99">
        <f>IF('II-F-2'!D85=0,0,'II-F-2'!D85/'II-F-2'!$H85)</f>
        <v>2.9069184890774671E-2</v>
      </c>
      <c r="F85" s="99">
        <f>IF('II-F-2'!E85=0,0,'II-F-2'!E85/'II-F-2'!$H85)</f>
        <v>0.9709308151092253</v>
      </c>
      <c r="G85" s="99">
        <f>IF('II-F-2'!F85=0,0,'II-F-2'!F85/'II-F-2'!$H85)</f>
        <v>0</v>
      </c>
      <c r="H85" s="99">
        <f>IF('II-F-2'!G85=0,0,'II-F-2'!G85/'II-F-2'!$H85)</f>
        <v>0</v>
      </c>
    </row>
    <row r="86" spans="1:8">
      <c r="A86" s="12" t="s">
        <v>183</v>
      </c>
      <c r="B86" s="7" t="s">
        <v>276</v>
      </c>
      <c r="C86" s="7" t="s">
        <v>730</v>
      </c>
      <c r="D86" s="99">
        <f t="shared" si="1"/>
        <v>1</v>
      </c>
      <c r="E86" s="99">
        <f>IF('II-F-2'!D86=0,0,'II-F-2'!D86/'II-F-2'!$H86)</f>
        <v>1.271394980040466E-2</v>
      </c>
      <c r="F86" s="99">
        <f>IF('II-F-2'!E86=0,0,'II-F-2'!E86/'II-F-2'!$H86)</f>
        <v>0.98728605019959537</v>
      </c>
      <c r="G86" s="99">
        <f>IF('II-F-2'!F86=0,0,'II-F-2'!F86/'II-F-2'!$H86)</f>
        <v>0</v>
      </c>
      <c r="H86" s="99">
        <f>IF('II-F-2'!G86=0,0,'II-F-2'!G86/'II-F-2'!$H86)</f>
        <v>0</v>
      </c>
    </row>
    <row r="87" spans="1:8">
      <c r="A87" s="12" t="s">
        <v>184</v>
      </c>
      <c r="B87" s="51" t="s">
        <v>658</v>
      </c>
      <c r="C87" s="51" t="s">
        <v>731</v>
      </c>
      <c r="D87" s="99">
        <f t="shared" si="1"/>
        <v>1</v>
      </c>
      <c r="E87" s="99">
        <f>IF('II-F-2'!D87=0,0,'II-F-2'!D87/'II-F-2'!$H87)</f>
        <v>0</v>
      </c>
      <c r="F87" s="99">
        <f>IF('II-F-2'!E87=0,0,'II-F-2'!E87/'II-F-2'!$H87)</f>
        <v>1</v>
      </c>
      <c r="G87" s="99">
        <f>IF('II-F-2'!F87=0,0,'II-F-2'!F87/'II-F-2'!$H87)</f>
        <v>0</v>
      </c>
      <c r="H87" s="99">
        <f>IF('II-F-2'!G87=0,0,'II-F-2'!G87/'II-F-2'!$H87)</f>
        <v>0</v>
      </c>
    </row>
    <row r="88" spans="1:8">
      <c r="A88" s="12" t="s">
        <v>185</v>
      </c>
      <c r="B88" s="51" t="s">
        <v>659</v>
      </c>
      <c r="C88" s="51" t="s">
        <v>732</v>
      </c>
      <c r="D88" s="99">
        <f t="shared" si="1"/>
        <v>1</v>
      </c>
      <c r="E88" s="99">
        <f>IF('II-F-2'!D88=0,0,'II-F-2'!D88/'II-F-2'!$H88)</f>
        <v>6.8264017625373472E-2</v>
      </c>
      <c r="F88" s="99">
        <f>IF('II-F-2'!E88=0,0,'II-F-2'!E88/'II-F-2'!$H88)</f>
        <v>0.9308202184074893</v>
      </c>
      <c r="G88" s="99">
        <f>IF('II-F-2'!F88=0,0,'II-F-2'!F88/'II-F-2'!$H88)</f>
        <v>9.1576396713726621E-4</v>
      </c>
      <c r="H88" s="99">
        <f>IF('II-F-2'!G88=0,0,'II-F-2'!G88/'II-F-2'!$H88)</f>
        <v>0</v>
      </c>
    </row>
    <row r="89" spans="1:8">
      <c r="A89" s="12" t="s">
        <v>186</v>
      </c>
      <c r="B89" s="51" t="s">
        <v>660</v>
      </c>
      <c r="C89" s="51" t="s">
        <v>733</v>
      </c>
      <c r="D89" s="99">
        <f t="shared" si="1"/>
        <v>1</v>
      </c>
      <c r="E89" s="99">
        <f>IF('II-F-2'!D89=0,0,'II-F-2'!D89/'II-F-2'!$H89)</f>
        <v>0.69113201905314348</v>
      </c>
      <c r="F89" s="99">
        <f>IF('II-F-2'!E89=0,0,'II-F-2'!E89/'II-F-2'!$H89)</f>
        <v>0.30886798094685658</v>
      </c>
      <c r="G89" s="99">
        <f>IF('II-F-2'!F89=0,0,'II-F-2'!F89/'II-F-2'!$H89)</f>
        <v>0</v>
      </c>
      <c r="H89" s="99">
        <f>IF('II-F-2'!G89=0,0,'II-F-2'!G89/'II-F-2'!$H89)</f>
        <v>0</v>
      </c>
    </row>
    <row r="90" spans="1:8">
      <c r="A90" s="12" t="s">
        <v>188</v>
      </c>
      <c r="B90" s="51" t="s">
        <v>734</v>
      </c>
      <c r="C90" s="51" t="s">
        <v>735</v>
      </c>
      <c r="D90" s="99">
        <f t="shared" si="1"/>
        <v>1</v>
      </c>
      <c r="E90" s="99">
        <f>IF('II-F-2'!D90=0,0,'II-F-2'!D90/'II-F-2'!$H90)</f>
        <v>1</v>
      </c>
      <c r="F90" s="99">
        <f>IF('II-F-2'!E90=0,0,'II-F-2'!E90/'II-F-2'!$H90)</f>
        <v>0</v>
      </c>
      <c r="G90" s="99">
        <f>IF('II-F-2'!F90=0,0,'II-F-2'!F90/'II-F-2'!$H90)</f>
        <v>0</v>
      </c>
      <c r="H90" s="99">
        <f>IF('II-F-2'!G90=0,0,'II-F-2'!G90/'II-F-2'!$H90)</f>
        <v>0</v>
      </c>
    </row>
    <row r="91" spans="1:8">
      <c r="A91" s="12" t="s">
        <v>189</v>
      </c>
      <c r="B91" s="7" t="s">
        <v>277</v>
      </c>
      <c r="C91" s="7" t="s">
        <v>736</v>
      </c>
      <c r="D91" s="99">
        <f t="shared" si="1"/>
        <v>1</v>
      </c>
      <c r="E91" s="99">
        <f>IF('II-F-2'!D91=0,0,'II-F-2'!D91/'II-F-2'!$H91)</f>
        <v>0</v>
      </c>
      <c r="F91" s="99">
        <f>IF('II-F-2'!E91=0,0,'II-F-2'!E91/'II-F-2'!$H91)</f>
        <v>1</v>
      </c>
      <c r="G91" s="99">
        <f>IF('II-F-2'!F91=0,0,'II-F-2'!F91/'II-F-2'!$H91)</f>
        <v>0</v>
      </c>
      <c r="H91" s="99">
        <f>IF('II-F-2'!G91=0,0,'II-F-2'!G91/'II-F-2'!$H91)</f>
        <v>0</v>
      </c>
    </row>
    <row r="92" spans="1:8">
      <c r="A92" s="12" t="s">
        <v>190</v>
      </c>
      <c r="B92" s="7" t="s">
        <v>278</v>
      </c>
      <c r="C92" s="7" t="s">
        <v>737</v>
      </c>
      <c r="D92" s="99">
        <f t="shared" si="1"/>
        <v>1</v>
      </c>
      <c r="E92" s="99">
        <f>IF('II-F-2'!D92=0,0,'II-F-2'!D92/'II-F-2'!$H92)</f>
        <v>3.2257710905167221E-2</v>
      </c>
      <c r="F92" s="99">
        <f>IF('II-F-2'!E92=0,0,'II-F-2'!E92/'II-F-2'!$H92)</f>
        <v>0.96774228909483273</v>
      </c>
      <c r="G92" s="99">
        <f>IF('II-F-2'!F92=0,0,'II-F-2'!F92/'II-F-2'!$H92)</f>
        <v>0</v>
      </c>
      <c r="H92" s="99">
        <f>IF('II-F-2'!G92=0,0,'II-F-2'!G92/'II-F-2'!$H92)</f>
        <v>0</v>
      </c>
    </row>
    <row r="93" spans="1:8">
      <c r="A93" s="12" t="s">
        <v>191</v>
      </c>
      <c r="B93" s="51" t="s">
        <v>322</v>
      </c>
      <c r="C93" s="51" t="s">
        <v>738</v>
      </c>
      <c r="D93" s="99">
        <f t="shared" si="1"/>
        <v>1</v>
      </c>
      <c r="E93" s="99">
        <f>IF('II-F-2'!D93=0,0,'II-F-2'!D93/'II-F-2'!$H93)</f>
        <v>0.17603904885228192</v>
      </c>
      <c r="F93" s="99">
        <f>IF('II-F-2'!E93=0,0,'II-F-2'!E93/'II-F-2'!$H93)</f>
        <v>0.57533269039637847</v>
      </c>
      <c r="G93" s="99">
        <f>IF('II-F-2'!F93=0,0,'II-F-2'!F93/'II-F-2'!$H93)</f>
        <v>9.9401560840455691E-2</v>
      </c>
      <c r="H93" s="99">
        <f>IF('II-F-2'!G93=0,0,'II-F-2'!G93/'II-F-2'!$H93)</f>
        <v>0.14922669991088397</v>
      </c>
    </row>
    <row r="94" spans="1:8">
      <c r="A94" s="69">
        <v>81</v>
      </c>
      <c r="B94" s="15" t="s">
        <v>316</v>
      </c>
      <c r="C94" s="51" t="s">
        <v>315</v>
      </c>
      <c r="D94" s="99">
        <f t="shared" si="1"/>
        <v>1.0000000000000002</v>
      </c>
      <c r="E94" s="99">
        <f>IF('II-F-2'!D94=0,0,'II-F-2'!D94/'II-F-2'!$H94)</f>
        <v>0.17217743329770213</v>
      </c>
      <c r="F94" s="99">
        <f>IF('II-F-2'!E94=0,0,'II-F-2'!E94/'II-F-2'!$H94)</f>
        <v>0.54787877232315618</v>
      </c>
      <c r="G94" s="99">
        <f>IF('II-F-2'!F94=0,0,'II-F-2'!F94/'II-F-2'!$H94)</f>
        <v>9.1033748780915927E-2</v>
      </c>
      <c r="H94" s="99">
        <f>IF('II-F-2'!G94=0,0,'II-F-2'!G94/'II-F-2'!$H94)</f>
        <v>0.18891004559822597</v>
      </c>
    </row>
  </sheetData>
  <phoneticPr fontId="20" type="noConversion"/>
  <pageMargins left="1" right="1" top="1.25" bottom="1" header="0.5" footer="0.5"/>
  <pageSetup scale="66" fitToHeight="2" orientation="landscape" r:id="rId1"/>
  <headerFooter>
    <oddHeader>&amp;R&amp;"Times New Roman,Regular"&amp;8Schedule &amp;A
Page &amp;P of &amp;N</oddHeader>
  </headerFooter>
  <customProperties>
    <customPr name="_pios_id" r:id="rId2"/>
  </customPropertie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F00-000000000000}">
  <sheetPr codeName="Sheet160">
    <pageSetUpPr fitToPage="1"/>
  </sheetPr>
  <dimension ref="A1:U94"/>
  <sheetViews>
    <sheetView topLeftCell="B1" workbookViewId="0">
      <selection activeCell="B1" sqref="B1"/>
    </sheetView>
  </sheetViews>
  <sheetFormatPr defaultColWidth="9" defaultRowHeight="10.9"/>
  <cols>
    <col min="1" max="1" width="8.375" style="15" hidden="1" customWidth="1"/>
    <col min="2" max="2" width="16.375" style="15" customWidth="1"/>
    <col min="3" max="3" width="5.875" style="15" customWidth="1"/>
    <col min="4" max="7" width="15.625" style="15" customWidth="1"/>
    <col min="8" max="8" width="15.625" style="70" customWidth="1"/>
    <col min="9" max="10" width="9" style="15"/>
    <col min="11" max="11" width="13" style="15" bestFit="1" customWidth="1"/>
    <col min="12" max="12" width="14.25" style="15" bestFit="1" customWidth="1"/>
    <col min="13" max="14" width="12.125" style="15" bestFit="1" customWidth="1"/>
    <col min="15" max="15" width="12.875" style="15" bestFit="1" customWidth="1"/>
    <col min="16" max="16" width="9" style="15"/>
    <col min="17" max="17" width="12.125" style="15" bestFit="1" customWidth="1"/>
    <col min="18" max="18" width="12" style="15" bestFit="1" customWidth="1"/>
    <col min="19" max="19" width="9.25" style="15" bestFit="1" customWidth="1"/>
    <col min="20" max="20" width="9.875" style="15" bestFit="1" customWidth="1"/>
    <col min="21" max="21" width="12" style="15" bestFit="1" customWidth="1"/>
    <col min="22" max="16384" width="9" style="15"/>
  </cols>
  <sheetData>
    <row r="1" spans="1:21">
      <c r="A1" s="16" t="s">
        <v>0</v>
      </c>
      <c r="B1" s="16" t="s">
        <v>0</v>
      </c>
    </row>
    <row r="2" spans="1:21">
      <c r="A2" s="16" t="s">
        <v>1</v>
      </c>
      <c r="B2" s="16" t="s">
        <v>1</v>
      </c>
    </row>
    <row r="3" spans="1:21">
      <c r="A3" s="16" t="s">
        <v>739</v>
      </c>
      <c r="B3" s="8" t="s">
        <v>37</v>
      </c>
    </row>
    <row r="4" spans="1:21">
      <c r="A4" s="16" t="s">
        <v>2</v>
      </c>
      <c r="B4" s="16" t="s">
        <v>2</v>
      </c>
    </row>
    <row r="5" spans="1:21">
      <c r="A5" s="16" t="s">
        <v>3</v>
      </c>
      <c r="B5" s="16" t="s">
        <v>3</v>
      </c>
    </row>
    <row r="6" spans="1:21">
      <c r="A6" s="16" t="s">
        <v>62</v>
      </c>
      <c r="B6" s="16" t="s">
        <v>62</v>
      </c>
    </row>
    <row r="10" spans="1:21" ht="11.55" thickBot="1">
      <c r="A10" s="66"/>
      <c r="B10" s="66"/>
      <c r="C10" s="66"/>
      <c r="D10" s="66"/>
      <c r="E10" s="66"/>
      <c r="F10" s="66"/>
      <c r="G10" s="66"/>
      <c r="H10" s="89"/>
    </row>
    <row r="11" spans="1:21">
      <c r="D11" s="108" t="s">
        <v>38</v>
      </c>
      <c r="E11" s="108" t="s">
        <v>39</v>
      </c>
      <c r="F11" s="108" t="s">
        <v>40</v>
      </c>
      <c r="G11" s="108" t="s">
        <v>63</v>
      </c>
      <c r="H11" s="109" t="s">
        <v>64</v>
      </c>
    </row>
    <row r="12" spans="1:21" ht="11.55" thickBot="1">
      <c r="A12" s="66"/>
      <c r="B12" s="66"/>
      <c r="C12" s="66"/>
      <c r="D12" s="66"/>
      <c r="E12" s="66"/>
      <c r="F12" s="66"/>
      <c r="G12" s="66"/>
      <c r="H12" s="89"/>
    </row>
    <row r="13" spans="1:21" ht="11.55" thickBot="1">
      <c r="A13" s="14" t="s">
        <v>740</v>
      </c>
      <c r="B13" s="14" t="s">
        <v>314</v>
      </c>
      <c r="C13" s="14" t="s">
        <v>313</v>
      </c>
      <c r="D13" s="14" t="s">
        <v>292</v>
      </c>
      <c r="E13" s="14" t="s">
        <v>293</v>
      </c>
      <c r="F13" s="14" t="s">
        <v>288</v>
      </c>
      <c r="G13" s="14" t="s">
        <v>76</v>
      </c>
      <c r="H13" s="90" t="s">
        <v>103</v>
      </c>
      <c r="K13" s="14" t="s">
        <v>292</v>
      </c>
      <c r="L13" s="14" t="s">
        <v>293</v>
      </c>
      <c r="M13" s="14" t="s">
        <v>288</v>
      </c>
      <c r="N13" s="14" t="s">
        <v>76</v>
      </c>
      <c r="O13" s="14" t="s">
        <v>103</v>
      </c>
      <c r="Q13" s="14" t="s">
        <v>292</v>
      </c>
      <c r="R13" s="14" t="s">
        <v>293</v>
      </c>
      <c r="S13" s="14" t="s">
        <v>288</v>
      </c>
      <c r="T13" s="14" t="s">
        <v>76</v>
      </c>
      <c r="U13" s="14" t="s">
        <v>103</v>
      </c>
    </row>
    <row r="14" spans="1:21">
      <c r="A14" s="17"/>
      <c r="B14" s="51" t="s">
        <v>45</v>
      </c>
      <c r="C14" s="12">
        <v>1</v>
      </c>
      <c r="D14" s="17"/>
      <c r="E14" s="17"/>
      <c r="F14" s="17"/>
      <c r="G14" s="17"/>
      <c r="H14" s="128"/>
    </row>
    <row r="15" spans="1:21">
      <c r="A15" s="95" t="s">
        <v>44</v>
      </c>
      <c r="B15" s="51" t="s">
        <v>73</v>
      </c>
      <c r="C15" s="12">
        <v>2</v>
      </c>
      <c r="D15" s="21">
        <v>1</v>
      </c>
      <c r="E15" s="21">
        <v>0</v>
      </c>
      <c r="F15" s="21">
        <v>0</v>
      </c>
      <c r="G15" s="21">
        <v>0</v>
      </c>
      <c r="H15" s="86">
        <f t="shared" ref="H15:H18" si="0">SUM(D15:G15)</f>
        <v>1</v>
      </c>
    </row>
    <row r="16" spans="1:21">
      <c r="A16" s="95" t="s">
        <v>46</v>
      </c>
      <c r="B16" s="51" t="s">
        <v>74</v>
      </c>
      <c r="C16" s="12">
        <v>3</v>
      </c>
      <c r="D16" s="21">
        <v>0</v>
      </c>
      <c r="E16" s="21">
        <v>1</v>
      </c>
      <c r="F16" s="21">
        <v>0</v>
      </c>
      <c r="G16" s="21">
        <v>0</v>
      </c>
      <c r="H16" s="86">
        <f t="shared" si="0"/>
        <v>1</v>
      </c>
    </row>
    <row r="17" spans="1:21">
      <c r="A17" s="95" t="s">
        <v>47</v>
      </c>
      <c r="B17" s="51" t="s">
        <v>75</v>
      </c>
      <c r="C17" s="12">
        <v>4</v>
      </c>
      <c r="D17" s="21">
        <v>0</v>
      </c>
      <c r="E17" s="21">
        <v>0</v>
      </c>
      <c r="F17" s="21">
        <v>1</v>
      </c>
      <c r="G17" s="21">
        <v>0</v>
      </c>
      <c r="H17" s="86">
        <f t="shared" si="0"/>
        <v>1</v>
      </c>
    </row>
    <row r="18" spans="1:21">
      <c r="A18" s="95" t="s">
        <v>48</v>
      </c>
      <c r="B18" s="51" t="s">
        <v>76</v>
      </c>
      <c r="C18" s="12">
        <v>5</v>
      </c>
      <c r="D18" s="21">
        <v>0</v>
      </c>
      <c r="E18" s="21">
        <v>0</v>
      </c>
      <c r="F18" s="21">
        <v>0</v>
      </c>
      <c r="G18" s="21">
        <v>1</v>
      </c>
      <c r="H18" s="86">
        <f t="shared" si="0"/>
        <v>1</v>
      </c>
    </row>
    <row r="19" spans="1:21">
      <c r="A19" s="95" t="s">
        <v>49</v>
      </c>
      <c r="B19" s="96" t="s">
        <v>324</v>
      </c>
      <c r="C19" s="97">
        <v>6</v>
      </c>
      <c r="D19" s="98">
        <v>697326740.08870733</v>
      </c>
      <c r="E19" s="98">
        <v>2881848303.6206975</v>
      </c>
      <c r="F19" s="98">
        <v>114941374.45397167</v>
      </c>
      <c r="G19" s="98">
        <v>78383990.578272</v>
      </c>
      <c r="H19" s="129">
        <f>SUM(D19:G19)</f>
        <v>3772500408.7416487</v>
      </c>
      <c r="K19" s="70">
        <v>697326740.12607753</v>
      </c>
      <c r="L19" s="70">
        <v>2881848303.5730038</v>
      </c>
      <c r="M19" s="70">
        <v>114941374.46011299</v>
      </c>
      <c r="N19" s="70">
        <v>78383990.58245407</v>
      </c>
      <c r="O19" s="70">
        <v>3772500408.7416487</v>
      </c>
      <c r="Q19" s="11">
        <f>+D19-K19</f>
        <v>-3.7370204925537109E-2</v>
      </c>
      <c r="R19" s="11">
        <f t="shared" ref="R19" si="1">+E19-L19</f>
        <v>4.7693729400634766E-2</v>
      </c>
      <c r="S19" s="11">
        <f t="shared" ref="S19" si="2">+F19-M19</f>
        <v>-6.1413198709487915E-3</v>
      </c>
      <c r="T19" s="11">
        <f t="shared" ref="T19" si="3">+G19-N19</f>
        <v>-4.1820704936981201E-3</v>
      </c>
      <c r="U19" s="11">
        <f>SUM(Q19:T19)</f>
        <v>1.3411045074462891E-7</v>
      </c>
    </row>
    <row r="20" spans="1:21">
      <c r="A20" s="95" t="s">
        <v>50</v>
      </c>
      <c r="B20" s="51" t="s">
        <v>653</v>
      </c>
      <c r="C20" s="12">
        <v>7</v>
      </c>
      <c r="D20" s="21">
        <v>56307868.631578885</v>
      </c>
      <c r="E20" s="21">
        <v>195628978.54396534</v>
      </c>
      <c r="F20" s="21">
        <v>29535738.185961846</v>
      </c>
      <c r="G20" s="21">
        <v>19608939.040658977</v>
      </c>
      <c r="H20" s="86">
        <f>SUM(D20:G20)</f>
        <v>301081524.40216506</v>
      </c>
    </row>
    <row r="21" spans="1:21">
      <c r="A21" s="95" t="s">
        <v>51</v>
      </c>
      <c r="B21" s="96" t="s">
        <v>229</v>
      </c>
      <c r="C21" s="97">
        <v>8</v>
      </c>
      <c r="D21" s="98">
        <v>106396661.94983912</v>
      </c>
      <c r="E21" s="98">
        <v>337367057.82318115</v>
      </c>
      <c r="F21" s="98">
        <v>52023540.771115035</v>
      </c>
      <c r="G21" s="98">
        <v>46643932.236786559</v>
      </c>
      <c r="H21" s="129">
        <f>SUM(D21:G21)</f>
        <v>542431192.78092194</v>
      </c>
      <c r="K21" s="70">
        <v>106396661.94983912</v>
      </c>
      <c r="L21" s="70">
        <v>337367057.82318115</v>
      </c>
      <c r="M21" s="70">
        <v>52023540.771115035</v>
      </c>
      <c r="N21" s="70">
        <v>46643932.236786559</v>
      </c>
      <c r="O21" s="70">
        <v>542431192.7809217</v>
      </c>
      <c r="Q21" s="11">
        <f>+D21-K21</f>
        <v>0</v>
      </c>
      <c r="R21" s="11">
        <f t="shared" ref="R21:T21" si="4">+E21-L21</f>
        <v>0</v>
      </c>
      <c r="S21" s="11">
        <f t="shared" si="4"/>
        <v>0</v>
      </c>
      <c r="T21" s="11">
        <f t="shared" si="4"/>
        <v>0</v>
      </c>
      <c r="U21" s="11">
        <f>SUM(Q21:T21)</f>
        <v>0</v>
      </c>
    </row>
    <row r="22" spans="1:21">
      <c r="A22" s="95" t="s">
        <v>52</v>
      </c>
      <c r="B22" s="51" t="s">
        <v>668</v>
      </c>
      <c r="C22" s="12">
        <v>9</v>
      </c>
      <c r="D22" s="21">
        <v>0</v>
      </c>
      <c r="E22" s="21">
        <v>25255956.193175506</v>
      </c>
      <c r="F22" s="21">
        <v>23865451.216884613</v>
      </c>
      <c r="G22" s="21">
        <v>0</v>
      </c>
      <c r="H22" s="86">
        <f t="shared" ref="H22:H84" si="5">SUM(D22:G22)</f>
        <v>49121407.410060123</v>
      </c>
    </row>
    <row r="23" spans="1:21">
      <c r="A23" s="95" t="s">
        <v>53</v>
      </c>
      <c r="B23" s="51" t="s">
        <v>670</v>
      </c>
      <c r="C23" s="12">
        <v>10</v>
      </c>
      <c r="D23" s="21">
        <v>0</v>
      </c>
      <c r="E23" s="21">
        <v>0</v>
      </c>
      <c r="F23" s="21">
        <v>1156239.3645136668</v>
      </c>
      <c r="G23" s="21">
        <v>15983320.767610546</v>
      </c>
      <c r="H23" s="86">
        <f t="shared" si="5"/>
        <v>17139560.132124212</v>
      </c>
    </row>
    <row r="24" spans="1:21">
      <c r="A24" s="95" t="s">
        <v>54</v>
      </c>
      <c r="B24" s="51" t="s">
        <v>672</v>
      </c>
      <c r="C24" s="12">
        <v>11</v>
      </c>
      <c r="D24" s="21">
        <v>0</v>
      </c>
      <c r="E24" s="21">
        <v>0</v>
      </c>
      <c r="F24" s="21">
        <v>0</v>
      </c>
      <c r="G24" s="21">
        <v>1879425.9730484292</v>
      </c>
      <c r="H24" s="86">
        <f t="shared" si="5"/>
        <v>1879425.9730484292</v>
      </c>
    </row>
    <row r="25" spans="1:21">
      <c r="A25" s="95" t="s">
        <v>55</v>
      </c>
      <c r="B25" s="51" t="s">
        <v>200</v>
      </c>
      <c r="C25" s="12">
        <v>12</v>
      </c>
      <c r="D25" s="21">
        <v>33172284.261168845</v>
      </c>
      <c r="E25" s="21">
        <v>108463918.41209559</v>
      </c>
      <c r="F25" s="21">
        <v>18741435.134813335</v>
      </c>
      <c r="G25" s="21">
        <v>8560233.2164538726</v>
      </c>
      <c r="H25" s="86">
        <f t="shared" si="5"/>
        <v>168937871.02453166</v>
      </c>
    </row>
    <row r="26" spans="1:21">
      <c r="A26" s="95" t="s">
        <v>56</v>
      </c>
      <c r="B26" s="51" t="s">
        <v>197</v>
      </c>
      <c r="C26" s="12">
        <v>13</v>
      </c>
      <c r="D26" s="21">
        <v>290234741.90832227</v>
      </c>
      <c r="E26" s="21">
        <v>657554290.46737242</v>
      </c>
      <c r="F26" s="21">
        <v>53641605.244246729</v>
      </c>
      <c r="G26" s="21">
        <v>44327000.501038775</v>
      </c>
      <c r="H26" s="86">
        <f t="shared" si="5"/>
        <v>1045757638.1209803</v>
      </c>
    </row>
    <row r="27" spans="1:21">
      <c r="A27" s="95" t="s">
        <v>57</v>
      </c>
      <c r="B27" s="51" t="s">
        <v>676</v>
      </c>
      <c r="C27" s="12">
        <v>14</v>
      </c>
      <c r="D27" s="21">
        <v>5211866912.1364403</v>
      </c>
      <c r="E27" s="21">
        <v>6761006866.2384377</v>
      </c>
      <c r="F27" s="21">
        <v>284152621.32322991</v>
      </c>
      <c r="G27" s="21">
        <v>87939109.820909977</v>
      </c>
      <c r="H27" s="86">
        <f t="shared" si="5"/>
        <v>12344965509.519018</v>
      </c>
    </row>
    <row r="28" spans="1:21">
      <c r="A28" s="95" t="s">
        <v>58</v>
      </c>
      <c r="B28" s="51" t="s">
        <v>199</v>
      </c>
      <c r="C28" s="12">
        <v>15</v>
      </c>
      <c r="D28" s="21">
        <v>5502101654.0447626</v>
      </c>
      <c r="E28" s="21">
        <v>7418561156.7058105</v>
      </c>
      <c r="F28" s="21">
        <v>337794226.56747663</v>
      </c>
      <c r="G28" s="21">
        <v>132266110.32194875</v>
      </c>
      <c r="H28" s="86">
        <f t="shared" si="5"/>
        <v>13390723147.639997</v>
      </c>
    </row>
    <row r="29" spans="1:21">
      <c r="A29" s="95" t="s">
        <v>59</v>
      </c>
      <c r="B29" s="51" t="s">
        <v>655</v>
      </c>
      <c r="C29" s="12">
        <v>16</v>
      </c>
      <c r="D29" s="21">
        <v>5461811270.8110666</v>
      </c>
      <c r="E29" s="21">
        <v>7345188355.8746738</v>
      </c>
      <c r="F29" s="21">
        <v>255639974.93321893</v>
      </c>
      <c r="G29" s="21">
        <v>44327000.501038775</v>
      </c>
      <c r="H29" s="86">
        <f t="shared" si="5"/>
        <v>13106966602.119999</v>
      </c>
    </row>
    <row r="30" spans="1:21">
      <c r="A30" s="95" t="s">
        <v>60</v>
      </c>
      <c r="B30" s="51" t="s">
        <v>680</v>
      </c>
      <c r="C30" s="12">
        <v>17</v>
      </c>
      <c r="D30" s="21">
        <v>1288556960.9498203</v>
      </c>
      <c r="E30" s="21">
        <v>127145255.84357086</v>
      </c>
      <c r="F30" s="21">
        <v>0</v>
      </c>
      <c r="G30" s="21">
        <v>0</v>
      </c>
      <c r="H30" s="86">
        <f t="shared" si="5"/>
        <v>1415702216.7933912</v>
      </c>
    </row>
    <row r="31" spans="1:21">
      <c r="A31" s="95" t="s">
        <v>61</v>
      </c>
      <c r="B31" s="51" t="s">
        <v>682</v>
      </c>
      <c r="C31" s="12">
        <v>18</v>
      </c>
      <c r="D31" s="21">
        <v>551334296.83462417</v>
      </c>
      <c r="E31" s="21">
        <v>991914537.88547468</v>
      </c>
      <c r="F31" s="21">
        <v>0</v>
      </c>
      <c r="G31" s="21">
        <v>0</v>
      </c>
      <c r="H31" s="86">
        <f t="shared" si="5"/>
        <v>1543248834.720099</v>
      </c>
    </row>
    <row r="32" spans="1:21">
      <c r="A32" s="95" t="s">
        <v>77</v>
      </c>
      <c r="B32" s="51" t="s">
        <v>684</v>
      </c>
      <c r="C32" s="12">
        <v>19</v>
      </c>
      <c r="D32" s="21">
        <v>0</v>
      </c>
      <c r="E32" s="21">
        <v>0</v>
      </c>
      <c r="F32" s="21">
        <v>0</v>
      </c>
      <c r="G32" s="21">
        <v>0</v>
      </c>
      <c r="H32" s="86">
        <f t="shared" si="5"/>
        <v>0</v>
      </c>
    </row>
    <row r="33" spans="1:8">
      <c r="A33" s="95" t="s">
        <v>78</v>
      </c>
      <c r="B33" s="51" t="s">
        <v>656</v>
      </c>
      <c r="C33" s="12">
        <v>20</v>
      </c>
      <c r="D33" s="21">
        <v>5055165963.9470263</v>
      </c>
      <c r="E33" s="21">
        <v>6654825296.0138674</v>
      </c>
      <c r="F33" s="21">
        <v>280892883.06324595</v>
      </c>
      <c r="G33" s="21">
        <v>108860696.33757184</v>
      </c>
      <c r="H33" s="86">
        <f t="shared" si="5"/>
        <v>12099744839.361712</v>
      </c>
    </row>
    <row r="34" spans="1:8">
      <c r="A34" s="95"/>
      <c r="B34" s="51" t="s">
        <v>198</v>
      </c>
      <c r="C34" s="12">
        <v>21</v>
      </c>
      <c r="D34" s="21">
        <v>6422486594.7220287</v>
      </c>
      <c r="E34" s="21">
        <v>10582141736.672766</v>
      </c>
      <c r="F34" s="21">
        <v>566001421.9303937</v>
      </c>
      <c r="G34" s="21">
        <v>224536412.27480891</v>
      </c>
      <c r="H34" s="86">
        <f t="shared" si="5"/>
        <v>17795166165.599998</v>
      </c>
    </row>
    <row r="35" spans="1:8">
      <c r="A35" s="95" t="s">
        <v>79</v>
      </c>
      <c r="B35" s="51" t="s">
        <v>688</v>
      </c>
      <c r="C35" s="12">
        <v>22</v>
      </c>
      <c r="D35" s="21">
        <v>0</v>
      </c>
      <c r="E35" s="21">
        <v>0</v>
      </c>
      <c r="F35" s="21">
        <v>0</v>
      </c>
      <c r="G35" s="21">
        <v>0</v>
      </c>
      <c r="H35" s="86">
        <f t="shared" si="5"/>
        <v>0</v>
      </c>
    </row>
    <row r="36" spans="1:8">
      <c r="A36" s="95" t="s">
        <v>79</v>
      </c>
      <c r="B36" s="51" t="s">
        <v>105</v>
      </c>
      <c r="C36" s="12">
        <v>23</v>
      </c>
      <c r="D36" s="21">
        <v>71229192.450060144</v>
      </c>
      <c r="E36" s="21">
        <v>129715453.95056161</v>
      </c>
      <c r="F36" s="21">
        <v>145240142.45049977</v>
      </c>
      <c r="G36" s="21">
        <v>155467167.95887846</v>
      </c>
      <c r="H36" s="86">
        <f t="shared" si="5"/>
        <v>501651956.81</v>
      </c>
    </row>
    <row r="37" spans="1:8">
      <c r="A37" s="95" t="s">
        <v>80</v>
      </c>
      <c r="B37" s="7" t="s">
        <v>690</v>
      </c>
      <c r="C37" s="12">
        <v>24</v>
      </c>
      <c r="D37" s="21">
        <v>0</v>
      </c>
      <c r="E37" s="21">
        <v>0</v>
      </c>
      <c r="F37" s="21">
        <v>0</v>
      </c>
      <c r="G37" s="21">
        <v>0</v>
      </c>
      <c r="H37" s="86">
        <f t="shared" si="5"/>
        <v>0</v>
      </c>
    </row>
    <row r="38" spans="1:8">
      <c r="A38" s="95" t="s">
        <v>81</v>
      </c>
      <c r="B38" s="51" t="s">
        <v>106</v>
      </c>
      <c r="C38" s="12">
        <v>25</v>
      </c>
      <c r="D38" s="21">
        <v>61153173.702412672</v>
      </c>
      <c r="E38" s="21">
        <v>1266104.2587099792</v>
      </c>
      <c r="F38" s="21">
        <v>0</v>
      </c>
      <c r="G38" s="21">
        <v>0</v>
      </c>
      <c r="H38" s="86">
        <f t="shared" si="5"/>
        <v>62419277.961122654</v>
      </c>
    </row>
    <row r="39" spans="1:8">
      <c r="A39" s="95" t="s">
        <v>82</v>
      </c>
      <c r="B39" s="51" t="s">
        <v>107</v>
      </c>
      <c r="C39" s="12">
        <v>26</v>
      </c>
      <c r="D39" s="21">
        <v>156059432.3424668</v>
      </c>
      <c r="E39" s="21">
        <v>1953.1834715665225</v>
      </c>
      <c r="F39" s="21">
        <v>0</v>
      </c>
      <c r="G39" s="21">
        <v>0</v>
      </c>
      <c r="H39" s="86">
        <f t="shared" si="5"/>
        <v>156061385.52593836</v>
      </c>
    </row>
    <row r="40" spans="1:8">
      <c r="A40" s="95" t="s">
        <v>83</v>
      </c>
      <c r="B40" s="51" t="s">
        <v>108</v>
      </c>
      <c r="C40" s="12">
        <v>27</v>
      </c>
      <c r="D40" s="21">
        <v>230714900.17442426</v>
      </c>
      <c r="E40" s="21">
        <v>11125060.503667261</v>
      </c>
      <c r="F40" s="21">
        <v>0</v>
      </c>
      <c r="G40" s="21">
        <v>0</v>
      </c>
      <c r="H40" s="86">
        <f t="shared" si="5"/>
        <v>241839960.67809153</v>
      </c>
    </row>
    <row r="41" spans="1:8">
      <c r="A41" s="95" t="s">
        <v>84</v>
      </c>
      <c r="B41" s="51" t="s">
        <v>109</v>
      </c>
      <c r="C41" s="12">
        <v>28</v>
      </c>
      <c r="D41" s="21">
        <v>1288556960.9498203</v>
      </c>
      <c r="E41" s="21">
        <v>127145255.84357086</v>
      </c>
      <c r="F41" s="21">
        <v>0</v>
      </c>
      <c r="G41" s="21">
        <v>0</v>
      </c>
      <c r="H41" s="86">
        <f t="shared" si="5"/>
        <v>1415702216.7933912</v>
      </c>
    </row>
    <row r="42" spans="1:8">
      <c r="A42" s="95" t="s">
        <v>85</v>
      </c>
      <c r="B42" s="51" t="s">
        <v>110</v>
      </c>
      <c r="C42" s="12">
        <v>29</v>
      </c>
      <c r="D42" s="21">
        <v>1710821994.8434353</v>
      </c>
      <c r="E42" s="21">
        <v>0</v>
      </c>
      <c r="F42" s="21">
        <v>0</v>
      </c>
      <c r="G42" s="21">
        <v>0</v>
      </c>
      <c r="H42" s="86">
        <f t="shared" si="5"/>
        <v>1710821994.8434353</v>
      </c>
    </row>
    <row r="43" spans="1:8">
      <c r="A43" s="95" t="s">
        <v>86</v>
      </c>
      <c r="B43" s="51" t="s">
        <v>111</v>
      </c>
      <c r="C43" s="12">
        <v>30</v>
      </c>
      <c r="D43" s="21">
        <v>186878839.99132803</v>
      </c>
      <c r="E43" s="21">
        <v>0</v>
      </c>
      <c r="F43" s="21">
        <v>0</v>
      </c>
      <c r="G43" s="21">
        <v>0</v>
      </c>
      <c r="H43" s="86">
        <f t="shared" si="5"/>
        <v>186878839.99132803</v>
      </c>
    </row>
    <row r="44" spans="1:8">
      <c r="A44" s="95" t="s">
        <v>87</v>
      </c>
      <c r="B44" s="51" t="s">
        <v>112</v>
      </c>
      <c r="C44" s="12">
        <v>31</v>
      </c>
      <c r="D44" s="21">
        <v>1210675927.3820591</v>
      </c>
      <c r="E44" s="21">
        <v>0</v>
      </c>
      <c r="F44" s="21">
        <v>0</v>
      </c>
      <c r="G44" s="21">
        <v>0</v>
      </c>
      <c r="H44" s="86">
        <f t="shared" si="5"/>
        <v>1210675927.3820591</v>
      </c>
    </row>
    <row r="45" spans="1:8">
      <c r="A45" s="95" t="s">
        <v>88</v>
      </c>
      <c r="B45" s="51" t="s">
        <v>113</v>
      </c>
      <c r="C45" s="12">
        <v>32</v>
      </c>
      <c r="D45" s="21">
        <v>38232024.840000004</v>
      </c>
      <c r="E45" s="21">
        <v>0</v>
      </c>
      <c r="F45" s="21">
        <v>0</v>
      </c>
      <c r="G45" s="21">
        <v>0</v>
      </c>
      <c r="H45" s="86">
        <f t="shared" si="5"/>
        <v>38232024.840000004</v>
      </c>
    </row>
    <row r="46" spans="1:8">
      <c r="A46" s="95" t="s">
        <v>89</v>
      </c>
      <c r="B46" s="51" t="s">
        <v>114</v>
      </c>
      <c r="C46" s="12">
        <v>33</v>
      </c>
      <c r="D46" s="21">
        <v>16475501.811301304</v>
      </c>
      <c r="E46" s="21">
        <v>0</v>
      </c>
      <c r="F46" s="21">
        <v>0</v>
      </c>
      <c r="G46" s="21">
        <v>0</v>
      </c>
      <c r="H46" s="86">
        <f t="shared" si="5"/>
        <v>16475501.811301304</v>
      </c>
    </row>
    <row r="47" spans="1:8">
      <c r="A47" s="95" t="s">
        <v>90</v>
      </c>
      <c r="B47" s="51" t="s">
        <v>115</v>
      </c>
      <c r="C47" s="12">
        <v>34</v>
      </c>
      <c r="D47" s="21">
        <v>565556163.73332238</v>
      </c>
      <c r="E47" s="21">
        <v>0</v>
      </c>
      <c r="F47" s="21">
        <v>0</v>
      </c>
      <c r="G47" s="21">
        <v>0</v>
      </c>
      <c r="H47" s="86">
        <f t="shared" si="5"/>
        <v>565556163.73332238</v>
      </c>
    </row>
    <row r="48" spans="1:8">
      <c r="A48" s="95" t="s">
        <v>123</v>
      </c>
      <c r="B48" s="51" t="s">
        <v>116</v>
      </c>
      <c r="C48" s="12">
        <v>35</v>
      </c>
      <c r="D48" s="21">
        <v>43797230.796539508</v>
      </c>
      <c r="E48" s="21">
        <v>101416339.88656303</v>
      </c>
      <c r="F48" s="21">
        <v>0</v>
      </c>
      <c r="G48" s="21">
        <v>0</v>
      </c>
      <c r="H48" s="86">
        <f t="shared" si="5"/>
        <v>145213570.68310255</v>
      </c>
    </row>
    <row r="49" spans="1:8">
      <c r="A49" s="95" t="s">
        <v>125</v>
      </c>
      <c r="B49" s="51" t="s">
        <v>117</v>
      </c>
      <c r="C49" s="12">
        <v>36</v>
      </c>
      <c r="D49" s="21">
        <v>74004.885020760601</v>
      </c>
      <c r="E49" s="21">
        <v>1285390.283908959</v>
      </c>
      <c r="F49" s="21">
        <v>0</v>
      </c>
      <c r="G49" s="21">
        <v>0</v>
      </c>
      <c r="H49" s="86">
        <f t="shared" si="5"/>
        <v>1359395.1689297196</v>
      </c>
    </row>
    <row r="50" spans="1:8">
      <c r="A50" s="95" t="s">
        <v>127</v>
      </c>
      <c r="B50" s="51" t="s">
        <v>118</v>
      </c>
      <c r="C50" s="12">
        <v>37</v>
      </c>
      <c r="D50" s="21">
        <v>54883443.36792279</v>
      </c>
      <c r="E50" s="21">
        <v>109618070.27847521</v>
      </c>
      <c r="F50" s="21">
        <v>0</v>
      </c>
      <c r="G50" s="21">
        <v>0</v>
      </c>
      <c r="H50" s="86">
        <f t="shared" si="5"/>
        <v>164501513.64639801</v>
      </c>
    </row>
    <row r="51" spans="1:8">
      <c r="A51" s="95" t="s">
        <v>129</v>
      </c>
      <c r="B51" s="51" t="s">
        <v>119</v>
      </c>
      <c r="C51" s="12">
        <v>38</v>
      </c>
      <c r="D51" s="21">
        <v>551334296.83462417</v>
      </c>
      <c r="E51" s="21">
        <v>991914537.88547468</v>
      </c>
      <c r="F51" s="21">
        <v>0</v>
      </c>
      <c r="G51" s="21">
        <v>0</v>
      </c>
      <c r="H51" s="86">
        <f t="shared" si="5"/>
        <v>1543248834.720099</v>
      </c>
    </row>
    <row r="52" spans="1:8">
      <c r="A52" s="95" t="s">
        <v>131</v>
      </c>
      <c r="B52" s="51" t="s">
        <v>120</v>
      </c>
      <c r="C52" s="12">
        <v>39</v>
      </c>
      <c r="D52" s="21">
        <v>0</v>
      </c>
      <c r="E52" s="21">
        <v>1397481412.9859967</v>
      </c>
      <c r="F52" s="21">
        <v>0</v>
      </c>
      <c r="G52" s="21">
        <v>0</v>
      </c>
      <c r="H52" s="86">
        <f t="shared" si="5"/>
        <v>1397481412.9859967</v>
      </c>
    </row>
    <row r="53" spans="1:8">
      <c r="A53" s="95" t="s">
        <v>133</v>
      </c>
      <c r="B53" s="51" t="s">
        <v>121</v>
      </c>
      <c r="C53" s="12">
        <v>40</v>
      </c>
      <c r="D53" s="21">
        <v>0</v>
      </c>
      <c r="E53" s="21">
        <v>1454203535.5834105</v>
      </c>
      <c r="F53" s="21">
        <v>0</v>
      </c>
      <c r="G53" s="21">
        <v>0</v>
      </c>
      <c r="H53" s="86">
        <f t="shared" si="5"/>
        <v>1454203535.5834105</v>
      </c>
    </row>
    <row r="54" spans="1:8">
      <c r="A54" s="95" t="s">
        <v>134</v>
      </c>
      <c r="B54" s="51" t="s">
        <v>122</v>
      </c>
      <c r="C54" s="12">
        <v>41</v>
      </c>
      <c r="D54" s="21">
        <v>0</v>
      </c>
      <c r="E54" s="21">
        <v>787317724.17377222</v>
      </c>
      <c r="F54" s="21">
        <v>0</v>
      </c>
      <c r="G54" s="21">
        <v>0</v>
      </c>
      <c r="H54" s="86">
        <f t="shared" si="5"/>
        <v>787317724.17377222</v>
      </c>
    </row>
    <row r="55" spans="1:8">
      <c r="A55" s="95" t="s">
        <v>136</v>
      </c>
      <c r="B55" s="51" t="s">
        <v>124</v>
      </c>
      <c r="C55" s="12">
        <v>42</v>
      </c>
      <c r="D55" s="21">
        <v>0</v>
      </c>
      <c r="E55" s="21">
        <v>1468196384.2952058</v>
      </c>
      <c r="F55" s="21">
        <v>0</v>
      </c>
      <c r="G55" s="21">
        <v>0</v>
      </c>
      <c r="H55" s="86">
        <f t="shared" si="5"/>
        <v>1468196384.2952058</v>
      </c>
    </row>
    <row r="56" spans="1:8">
      <c r="A56" s="95" t="s">
        <v>137</v>
      </c>
      <c r="B56" s="51" t="s">
        <v>126</v>
      </c>
      <c r="C56" s="12">
        <v>43</v>
      </c>
      <c r="D56" s="21">
        <v>0</v>
      </c>
      <c r="E56" s="21">
        <v>1998918950.2840822</v>
      </c>
      <c r="F56" s="21">
        <v>0</v>
      </c>
      <c r="G56" s="21">
        <v>0</v>
      </c>
      <c r="H56" s="86">
        <f t="shared" si="5"/>
        <v>1998918950.2840822</v>
      </c>
    </row>
    <row r="57" spans="1:8">
      <c r="A57" s="95" t="s">
        <v>138</v>
      </c>
      <c r="B57" s="51" t="s">
        <v>128</v>
      </c>
      <c r="C57" s="12">
        <v>44</v>
      </c>
      <c r="D57" s="21">
        <v>0</v>
      </c>
      <c r="E57" s="21">
        <v>256082616.00875428</v>
      </c>
      <c r="F57" s="21">
        <v>0</v>
      </c>
      <c r="G57" s="21">
        <v>0</v>
      </c>
      <c r="H57" s="86">
        <f t="shared" si="5"/>
        <v>256082616.00875428</v>
      </c>
    </row>
    <row r="58" spans="1:8">
      <c r="A58" s="95" t="s">
        <v>140</v>
      </c>
      <c r="B58" s="51" t="s">
        <v>130</v>
      </c>
      <c r="C58" s="12">
        <v>45</v>
      </c>
      <c r="D58" s="21">
        <v>0</v>
      </c>
      <c r="E58" s="21">
        <v>0</v>
      </c>
      <c r="F58" s="21">
        <v>81470148.694945917</v>
      </c>
      <c r="G58" s="21">
        <v>0</v>
      </c>
      <c r="H58" s="86">
        <f t="shared" si="5"/>
        <v>81470148.694945917</v>
      </c>
    </row>
    <row r="59" spans="1:8">
      <c r="A59" s="95" t="s">
        <v>141</v>
      </c>
      <c r="B59" s="51" t="s">
        <v>132</v>
      </c>
      <c r="C59" s="12">
        <v>46</v>
      </c>
      <c r="D59" s="21">
        <v>0</v>
      </c>
      <c r="E59" s="21">
        <v>0</v>
      </c>
      <c r="F59" s="21">
        <v>256440582.07402629</v>
      </c>
      <c r="G59" s="21">
        <v>0</v>
      </c>
      <c r="H59" s="86">
        <f t="shared" si="5"/>
        <v>256440582.07402629</v>
      </c>
    </row>
    <row r="60" spans="1:8">
      <c r="A60" s="95" t="s">
        <v>142</v>
      </c>
      <c r="B60" s="51" t="s">
        <v>135</v>
      </c>
      <c r="C60" s="12">
        <v>47</v>
      </c>
      <c r="D60" s="21">
        <v>0</v>
      </c>
      <c r="E60" s="21">
        <v>770190595.82982159</v>
      </c>
      <c r="F60" s="21">
        <v>0</v>
      </c>
      <c r="G60" s="21">
        <v>0</v>
      </c>
      <c r="H60" s="86">
        <f t="shared" si="5"/>
        <v>770190595.82982159</v>
      </c>
    </row>
    <row r="61" spans="1:8">
      <c r="A61" s="95" t="s">
        <v>143</v>
      </c>
      <c r="B61" s="7" t="s">
        <v>654</v>
      </c>
      <c r="C61" s="12">
        <v>48</v>
      </c>
      <c r="D61" s="21">
        <v>0</v>
      </c>
      <c r="E61" s="21">
        <v>0</v>
      </c>
      <c r="F61" s="21">
        <v>0</v>
      </c>
      <c r="G61" s="21">
        <v>0</v>
      </c>
      <c r="H61" s="86">
        <f t="shared" si="5"/>
        <v>0</v>
      </c>
    </row>
    <row r="62" spans="1:8">
      <c r="A62" s="95" t="s">
        <v>144</v>
      </c>
      <c r="B62" s="51" t="s">
        <v>145</v>
      </c>
      <c r="C62" s="12">
        <v>49</v>
      </c>
      <c r="D62" s="21">
        <v>898136.64</v>
      </c>
      <c r="E62" s="21">
        <v>27412273.109999999</v>
      </c>
      <c r="F62" s="21">
        <v>475401.73</v>
      </c>
      <c r="G62" s="21">
        <v>62872.639999999992</v>
      </c>
      <c r="H62" s="86">
        <f t="shared" si="5"/>
        <v>28848684.120000001</v>
      </c>
    </row>
    <row r="63" spans="1:8">
      <c r="A63" s="95" t="s">
        <v>157</v>
      </c>
      <c r="B63" s="51" t="s">
        <v>146</v>
      </c>
      <c r="C63" s="12">
        <v>50</v>
      </c>
      <c r="D63" s="21">
        <v>868070.69</v>
      </c>
      <c r="E63" s="21">
        <v>152877.4</v>
      </c>
      <c r="F63" s="21">
        <v>1031.82</v>
      </c>
      <c r="G63" s="21">
        <v>0</v>
      </c>
      <c r="H63" s="86">
        <f t="shared" si="5"/>
        <v>1021979.9099999999</v>
      </c>
    </row>
    <row r="64" spans="1:8">
      <c r="A64" s="95" t="s">
        <v>158</v>
      </c>
      <c r="B64" s="51" t="s">
        <v>147</v>
      </c>
      <c r="C64" s="12">
        <v>51</v>
      </c>
      <c r="D64" s="21">
        <v>39142684.635932893</v>
      </c>
      <c r="E64" s="21">
        <v>302811752.49490237</v>
      </c>
      <c r="F64" s="21">
        <v>4805536.8313365094</v>
      </c>
      <c r="G64" s="21">
        <v>2048387.4050465042</v>
      </c>
      <c r="H64" s="86">
        <f t="shared" si="5"/>
        <v>348808361.36721832</v>
      </c>
    </row>
    <row r="65" spans="1:8">
      <c r="A65" s="95" t="s">
        <v>159</v>
      </c>
      <c r="B65" s="51" t="s">
        <v>148</v>
      </c>
      <c r="C65" s="12">
        <v>52</v>
      </c>
      <c r="D65" s="21">
        <v>259184.0409598673</v>
      </c>
      <c r="E65" s="21">
        <v>13798773.33120417</v>
      </c>
      <c r="F65" s="21">
        <v>311495.11832728703</v>
      </c>
      <c r="G65" s="21">
        <v>713774.90221748466</v>
      </c>
      <c r="H65" s="86">
        <f t="shared" si="5"/>
        <v>15083227.392708808</v>
      </c>
    </row>
    <row r="66" spans="1:8">
      <c r="A66" s="95" t="s">
        <v>160</v>
      </c>
      <c r="B66" s="51" t="s">
        <v>149</v>
      </c>
      <c r="C66" s="12">
        <v>53</v>
      </c>
      <c r="D66" s="21">
        <v>49627007.395760082</v>
      </c>
      <c r="E66" s="21">
        <v>123566939.63431758</v>
      </c>
      <c r="F66" s="21">
        <v>10877892.499300234</v>
      </c>
      <c r="G66" s="21">
        <v>134899.62906627081</v>
      </c>
      <c r="H66" s="86">
        <f t="shared" si="5"/>
        <v>184206739.15844417</v>
      </c>
    </row>
    <row r="67" spans="1:8">
      <c r="A67" s="95" t="s">
        <v>161</v>
      </c>
      <c r="B67" s="51" t="s">
        <v>150</v>
      </c>
      <c r="C67" s="12">
        <v>54</v>
      </c>
      <c r="D67" s="21">
        <v>365901.84052936995</v>
      </c>
      <c r="E67" s="21">
        <v>680034.39409221499</v>
      </c>
      <c r="F67" s="21">
        <v>6708.0640797963952</v>
      </c>
      <c r="G67" s="21">
        <v>0</v>
      </c>
      <c r="H67" s="86">
        <f t="shared" si="5"/>
        <v>1052644.2987013813</v>
      </c>
    </row>
    <row r="68" spans="1:8">
      <c r="A68" s="95" t="s">
        <v>162</v>
      </c>
      <c r="B68" s="51" t="s">
        <v>151</v>
      </c>
      <c r="C68" s="12">
        <v>55</v>
      </c>
      <c r="D68" s="21">
        <v>204303.99311145282</v>
      </c>
      <c r="E68" s="21">
        <v>28874115.982613143</v>
      </c>
      <c r="F68" s="21">
        <v>294607.86894417088</v>
      </c>
      <c r="G68" s="21">
        <v>24050.473721095776</v>
      </c>
      <c r="H68" s="86">
        <f t="shared" si="5"/>
        <v>29397078.318389863</v>
      </c>
    </row>
    <row r="69" spans="1:8">
      <c r="A69" s="95" t="s">
        <v>163</v>
      </c>
      <c r="B69" s="51" t="s">
        <v>152</v>
      </c>
      <c r="C69" s="12">
        <v>56</v>
      </c>
      <c r="D69" s="21">
        <v>0</v>
      </c>
      <c r="E69" s="21">
        <v>3727890.9079848141</v>
      </c>
      <c r="F69" s="21">
        <v>16213569.296204399</v>
      </c>
      <c r="G69" s="21">
        <v>900902.05255587364</v>
      </c>
      <c r="H69" s="86">
        <f t="shared" si="5"/>
        <v>20842362.256745089</v>
      </c>
    </row>
    <row r="70" spans="1:8">
      <c r="A70" s="95" t="s">
        <v>164</v>
      </c>
      <c r="B70" s="51" t="s">
        <v>153</v>
      </c>
      <c r="C70" s="12">
        <v>57</v>
      </c>
      <c r="D70" s="21">
        <v>16143535.299614493</v>
      </c>
      <c r="E70" s="21">
        <v>18580423.207949918</v>
      </c>
      <c r="F70" s="21">
        <v>441040.42457305116</v>
      </c>
      <c r="G70" s="21">
        <v>0</v>
      </c>
      <c r="H70" s="86">
        <f t="shared" si="5"/>
        <v>35164998.93213746</v>
      </c>
    </row>
    <row r="71" spans="1:8">
      <c r="A71" s="95" t="s">
        <v>165</v>
      </c>
      <c r="B71" s="51" t="s">
        <v>155</v>
      </c>
      <c r="C71" s="12">
        <v>58</v>
      </c>
      <c r="D71" s="21">
        <v>95103599.721909821</v>
      </c>
      <c r="E71" s="21">
        <v>319098912.10567868</v>
      </c>
      <c r="F71" s="21">
        <v>36719728.627914101</v>
      </c>
      <c r="G71" s="21">
        <v>45961770.937262058</v>
      </c>
      <c r="H71" s="86">
        <f t="shared" si="5"/>
        <v>496884011.39276469</v>
      </c>
    </row>
    <row r="72" spans="1:8">
      <c r="A72" s="95" t="s">
        <v>166</v>
      </c>
      <c r="B72" s="51" t="s">
        <v>156</v>
      </c>
      <c r="C72" s="12">
        <v>59</v>
      </c>
      <c r="D72" s="21">
        <v>32444426.699903585</v>
      </c>
      <c r="E72" s="21">
        <v>108980989.82896858</v>
      </c>
      <c r="F72" s="21">
        <v>12526871.111202745</v>
      </c>
      <c r="G72" s="21">
        <v>15679777.810472213</v>
      </c>
      <c r="H72" s="86">
        <f t="shared" si="5"/>
        <v>169632065.45054713</v>
      </c>
    </row>
    <row r="73" spans="1:8">
      <c r="A73" s="95" t="s">
        <v>166</v>
      </c>
      <c r="B73" s="51" t="s">
        <v>154</v>
      </c>
      <c r="C73" s="12">
        <v>60</v>
      </c>
      <c r="D73" s="21">
        <v>986655.65956992214</v>
      </c>
      <c r="E73" s="21">
        <v>13748660.189125253</v>
      </c>
      <c r="F73" s="21">
        <v>176665.31903934921</v>
      </c>
      <c r="G73" s="21">
        <v>3542808.4655889343</v>
      </c>
      <c r="H73" s="86">
        <f t="shared" si="5"/>
        <v>18454789.633323457</v>
      </c>
    </row>
    <row r="74" spans="1:8">
      <c r="A74" s="95" t="s">
        <v>166</v>
      </c>
      <c r="B74" s="51" t="s">
        <v>187</v>
      </c>
      <c r="C74" s="12">
        <v>61</v>
      </c>
      <c r="D74" s="10">
        <v>-136537118</v>
      </c>
      <c r="E74" s="10">
        <v>-15462905</v>
      </c>
      <c r="F74" s="10">
        <v>0</v>
      </c>
      <c r="G74" s="10">
        <v>0</v>
      </c>
      <c r="H74" s="86">
        <f t="shared" si="5"/>
        <v>-152000023</v>
      </c>
    </row>
    <row r="75" spans="1:8">
      <c r="A75" s="95" t="s">
        <v>166</v>
      </c>
      <c r="B75" s="7" t="s">
        <v>202</v>
      </c>
      <c r="C75" s="12">
        <v>62</v>
      </c>
      <c r="D75" s="21">
        <v>64694.990808190239</v>
      </c>
      <c r="E75" s="21">
        <v>109295.52057209826</v>
      </c>
      <c r="F75" s="21">
        <v>7265.5597701113938</v>
      </c>
      <c r="G75" s="21">
        <v>2882.7328496001264</v>
      </c>
      <c r="H75" s="86">
        <f t="shared" si="5"/>
        <v>184138.80400000003</v>
      </c>
    </row>
    <row r="76" spans="1:8">
      <c r="A76" s="95" t="s">
        <v>167</v>
      </c>
      <c r="B76" s="51" t="s">
        <v>203</v>
      </c>
      <c r="C76" s="12">
        <v>63</v>
      </c>
      <c r="D76" s="21">
        <v>-411594.2747236779</v>
      </c>
      <c r="E76" s="21">
        <v>-644863.7097061231</v>
      </c>
      <c r="F76" s="21">
        <v>-37312.506839825051</v>
      </c>
      <c r="G76" s="21">
        <v>-14084.205730374262</v>
      </c>
      <c r="H76" s="86">
        <f t="shared" si="5"/>
        <v>-1107854.6970000002</v>
      </c>
    </row>
    <row r="77" spans="1:8">
      <c r="A77" s="95"/>
      <c r="B77" s="7" t="s">
        <v>204</v>
      </c>
      <c r="C77" s="12">
        <v>64</v>
      </c>
      <c r="D77" s="21">
        <v>-3495.851264467165</v>
      </c>
      <c r="E77" s="21">
        <v>-25732.805167631359</v>
      </c>
      <c r="F77" s="21">
        <v>-3367.797227429598</v>
      </c>
      <c r="G77" s="21">
        <v>-3303.1073404718809</v>
      </c>
      <c r="H77" s="86">
        <f t="shared" si="5"/>
        <v>-35899.561000000002</v>
      </c>
    </row>
    <row r="78" spans="1:8">
      <c r="A78" s="95"/>
      <c r="B78" s="51" t="s">
        <v>209</v>
      </c>
      <c r="C78" s="12">
        <v>65</v>
      </c>
      <c r="D78" s="21">
        <v>250696462.22689626</v>
      </c>
      <c r="E78" s="21">
        <v>194289584.91566044</v>
      </c>
      <c r="F78" s="21">
        <v>4302143.6997510428</v>
      </c>
      <c r="G78" s="21">
        <v>0</v>
      </c>
      <c r="H78" s="86">
        <f t="shared" si="5"/>
        <v>449288190.84230769</v>
      </c>
    </row>
    <row r="79" spans="1:8">
      <c r="A79" s="95"/>
      <c r="B79" s="7" t="s">
        <v>227</v>
      </c>
      <c r="C79" s="12">
        <v>66</v>
      </c>
      <c r="D79" s="21">
        <v>78160.395732003046</v>
      </c>
      <c r="E79" s="21">
        <v>60574.252658860831</v>
      </c>
      <c r="F79" s="21">
        <v>1341.2923783669114</v>
      </c>
      <c r="G79" s="21">
        <v>0</v>
      </c>
      <c r="H79" s="86">
        <f t="shared" si="5"/>
        <v>140075.9407692308</v>
      </c>
    </row>
    <row r="80" spans="1:8">
      <c r="A80" s="95" t="s">
        <v>168</v>
      </c>
      <c r="B80" s="51" t="s">
        <v>317</v>
      </c>
      <c r="C80" s="12">
        <v>67</v>
      </c>
      <c r="D80" s="21">
        <v>4912627.4581993166</v>
      </c>
      <c r="E80" s="21">
        <v>16055501.270133667</v>
      </c>
      <c r="F80" s="21">
        <v>2773946.1236379128</v>
      </c>
      <c r="G80" s="21">
        <v>1281440.9687162172</v>
      </c>
      <c r="H80" s="86">
        <f t="shared" si="5"/>
        <v>25023515.820687115</v>
      </c>
    </row>
    <row r="81" spans="1:8">
      <c r="A81" s="95"/>
      <c r="B81" s="51" t="s">
        <v>319</v>
      </c>
      <c r="C81" s="12">
        <v>68</v>
      </c>
      <c r="D81" s="21">
        <v>6954434.3614570042</v>
      </c>
      <c r="E81" s="21">
        <v>22728556.291618552</v>
      </c>
      <c r="F81" s="21">
        <v>3926865.2881179391</v>
      </c>
      <c r="G81" s="21">
        <v>3914768.5200823369</v>
      </c>
      <c r="H81" s="86">
        <f t="shared" si="5"/>
        <v>37524624.461275838</v>
      </c>
    </row>
    <row r="82" spans="1:8">
      <c r="A82" s="95"/>
      <c r="B82" s="51" t="s">
        <v>320</v>
      </c>
      <c r="C82" s="12">
        <v>69</v>
      </c>
      <c r="D82" s="21">
        <v>0</v>
      </c>
      <c r="E82" s="21">
        <v>0</v>
      </c>
      <c r="F82" s="21">
        <v>0</v>
      </c>
      <c r="G82" s="21">
        <v>0</v>
      </c>
      <c r="H82" s="86">
        <f t="shared" si="5"/>
        <v>0</v>
      </c>
    </row>
    <row r="83" spans="1:8">
      <c r="A83" s="95"/>
      <c r="B83" s="51" t="s">
        <v>321</v>
      </c>
      <c r="C83" s="12">
        <v>70</v>
      </c>
      <c r="D83" s="21">
        <v>24239.225961188571</v>
      </c>
      <c r="E83" s="21">
        <v>79255.697886950758</v>
      </c>
      <c r="F83" s="21">
        <v>13694.571617889002</v>
      </c>
      <c r="G83" s="21">
        <v>189366.52453397147</v>
      </c>
      <c r="H83" s="86">
        <f t="shared" si="5"/>
        <v>306556.01999999979</v>
      </c>
    </row>
    <row r="84" spans="1:8">
      <c r="A84" s="95"/>
      <c r="B84" s="51" t="s">
        <v>275</v>
      </c>
      <c r="C84" s="12">
        <v>71</v>
      </c>
      <c r="D84" s="21">
        <v>1037645.3497776113</v>
      </c>
      <c r="E84" s="21">
        <v>6344078.501340352</v>
      </c>
      <c r="F84" s="21">
        <v>484501.92978741217</v>
      </c>
      <c r="G84" s="21">
        <v>238379.42909462343</v>
      </c>
      <c r="H84" s="86">
        <f t="shared" si="5"/>
        <v>8104605.209999999</v>
      </c>
    </row>
    <row r="85" spans="1:8">
      <c r="A85" s="95" t="s">
        <v>169</v>
      </c>
      <c r="B85" s="7" t="s">
        <v>279</v>
      </c>
      <c r="C85" s="12">
        <v>72</v>
      </c>
      <c r="D85" s="21">
        <v>1309448.603790679</v>
      </c>
      <c r="E85" s="21">
        <v>43736486.076209329</v>
      </c>
      <c r="F85" s="21">
        <v>0</v>
      </c>
      <c r="G85" s="21">
        <v>0</v>
      </c>
      <c r="H85" s="86">
        <f t="shared" ref="H85:H94" si="6">SUM(D85:G85)</f>
        <v>45045934.680000007</v>
      </c>
    </row>
    <row r="86" spans="1:8">
      <c r="A86" s="95" t="s">
        <v>170</v>
      </c>
      <c r="B86" s="7" t="s">
        <v>276</v>
      </c>
      <c r="C86" s="12">
        <v>73</v>
      </c>
      <c r="D86" s="21">
        <v>930000</v>
      </c>
      <c r="E86" s="21">
        <v>72218000</v>
      </c>
      <c r="F86" s="21">
        <v>0</v>
      </c>
      <c r="G86" s="21">
        <v>0</v>
      </c>
      <c r="H86" s="86">
        <f t="shared" si="6"/>
        <v>73148000</v>
      </c>
    </row>
    <row r="87" spans="1:8">
      <c r="A87" s="95" t="s">
        <v>171</v>
      </c>
      <c r="B87" s="51" t="s">
        <v>658</v>
      </c>
      <c r="C87" s="12">
        <v>74</v>
      </c>
      <c r="D87" s="21">
        <v>0</v>
      </c>
      <c r="E87" s="21">
        <v>418271.03</v>
      </c>
      <c r="F87" s="21">
        <v>0</v>
      </c>
      <c r="G87" s="21">
        <v>0</v>
      </c>
      <c r="H87" s="86">
        <f t="shared" si="6"/>
        <v>418271.03</v>
      </c>
    </row>
    <row r="88" spans="1:8">
      <c r="A88" s="95" t="s">
        <v>172</v>
      </c>
      <c r="B88" s="51" t="s">
        <v>659</v>
      </c>
      <c r="C88" s="12">
        <v>75</v>
      </c>
      <c r="D88" s="21">
        <v>2204433.09</v>
      </c>
      <c r="E88" s="21">
        <v>30058747.809999999</v>
      </c>
      <c r="F88" s="21">
        <v>29572.539999999997</v>
      </c>
      <c r="G88" s="21">
        <v>0</v>
      </c>
      <c r="H88" s="86">
        <f t="shared" si="6"/>
        <v>32292753.439999998</v>
      </c>
    </row>
    <row r="89" spans="1:8">
      <c r="A89" s="95" t="s">
        <v>173</v>
      </c>
      <c r="B89" s="51" t="s">
        <v>660</v>
      </c>
      <c r="C89" s="12">
        <v>76</v>
      </c>
      <c r="D89" s="21">
        <v>24092817.620000001</v>
      </c>
      <c r="E89" s="21">
        <v>10767117.900000012</v>
      </c>
      <c r="F89" s="21">
        <v>0</v>
      </c>
      <c r="G89" s="21">
        <v>0</v>
      </c>
      <c r="H89" s="86">
        <f t="shared" si="6"/>
        <v>34859935.520000011</v>
      </c>
    </row>
    <row r="90" spans="1:8">
      <c r="A90" s="95" t="s">
        <v>174</v>
      </c>
      <c r="B90" s="51" t="s">
        <v>734</v>
      </c>
      <c r="C90" s="12">
        <v>77</v>
      </c>
      <c r="D90" s="21">
        <v>4682269.96</v>
      </c>
      <c r="E90" s="21">
        <v>0</v>
      </c>
      <c r="F90" s="21">
        <v>0</v>
      </c>
      <c r="G90" s="21">
        <v>0</v>
      </c>
      <c r="H90" s="86">
        <f t="shared" si="6"/>
        <v>4682269.96</v>
      </c>
    </row>
    <row r="91" spans="1:8">
      <c r="A91" s="95" t="s">
        <v>175</v>
      </c>
      <c r="B91" s="7" t="s">
        <v>277</v>
      </c>
      <c r="C91" s="12">
        <v>78</v>
      </c>
      <c r="D91" s="21">
        <v>0</v>
      </c>
      <c r="E91" s="21">
        <v>50527266.810000002</v>
      </c>
      <c r="F91" s="21">
        <v>0</v>
      </c>
      <c r="G91" s="21">
        <v>0</v>
      </c>
      <c r="H91" s="86">
        <f t="shared" si="6"/>
        <v>50527266.810000002</v>
      </c>
    </row>
    <row r="92" spans="1:8">
      <c r="B92" s="7" t="s">
        <v>278</v>
      </c>
      <c r="C92" s="12">
        <v>79</v>
      </c>
      <c r="D92" s="21">
        <v>558486.13977692078</v>
      </c>
      <c r="E92" s="21">
        <v>16754773.98022308</v>
      </c>
      <c r="F92" s="21">
        <v>0</v>
      </c>
      <c r="G92" s="21">
        <v>0</v>
      </c>
      <c r="H92" s="86">
        <f>SUM(D92:G92)</f>
        <v>17313260.120000001</v>
      </c>
    </row>
    <row r="93" spans="1:8">
      <c r="B93" s="51" t="s">
        <v>322</v>
      </c>
      <c r="C93" s="12">
        <v>80</v>
      </c>
      <c r="D93" s="11">
        <v>24191818.72480613</v>
      </c>
      <c r="E93" s="11">
        <v>79063959.066282913</v>
      </c>
      <c r="F93" s="11">
        <v>13660063.244450554</v>
      </c>
      <c r="G93" s="11">
        <v>20507184.608651403</v>
      </c>
      <c r="H93" s="86">
        <f t="shared" si="6"/>
        <v>137423025.644191</v>
      </c>
    </row>
    <row r="94" spans="1:8">
      <c r="B94" s="15" t="s">
        <v>316</v>
      </c>
      <c r="C94" s="69">
        <v>81</v>
      </c>
      <c r="D94" s="70">
        <v>3078914.9771479168</v>
      </c>
      <c r="E94" s="70">
        <v>9797289.4906065017</v>
      </c>
      <c r="F94" s="70">
        <v>1627885.6478413052</v>
      </c>
      <c r="G94" s="70">
        <v>3378131.2544042692</v>
      </c>
      <c r="H94" s="86">
        <f t="shared" si="6"/>
        <v>17882221.36999999</v>
      </c>
    </row>
  </sheetData>
  <pageMargins left="1" right="1" top="1.25" bottom="1" header="0.5" footer="0.5"/>
  <pageSetup scale="98" fitToHeight="0" orientation="landscape" r:id="rId1"/>
  <headerFooter>
    <oddHeader>&amp;R&amp;"Times New Roman,Regular"&amp;8Schedule &amp;A
Page &amp;P of &amp;N</oddHeader>
  </headerFooter>
  <customProperties>
    <customPr name="_pios_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83f6d80-b32b-4225-9fa8-d2a9096fb9d8">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7A0A3677438D24B928C2D9AE45F51FC" ma:contentTypeVersion="11" ma:contentTypeDescription="Create a new document." ma:contentTypeScope="" ma:versionID="eb9d9683806b7479c861ece43db583a1">
  <xsd:schema xmlns:xsd="http://www.w3.org/2001/XMLSchema" xmlns:xs="http://www.w3.org/2001/XMLSchema" xmlns:p="http://schemas.microsoft.com/office/2006/metadata/properties" xmlns:ns2="f83f6d80-b32b-4225-9fa8-d2a9096fb9d8" xmlns:ns3="b7db04fa-0a16-4728-af6f-a731b02a93f0" targetNamespace="http://schemas.microsoft.com/office/2006/metadata/properties" ma:root="true" ma:fieldsID="d3c6de1fe69e79031325cd6a1a8fc123" ns2:_="" ns3:_="">
    <xsd:import namespace="f83f6d80-b32b-4225-9fa8-d2a9096fb9d8"/>
    <xsd:import namespace="b7db04fa-0a16-4728-af6f-a731b02a93f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3f6d80-b32b-4225-9fa8-d2a9096fb9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c3f866c7-bd7e-4d6c-ab32-dc4e9a5015d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7db04fa-0a16-4728-af6f-a731b02a93f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F178BC6-2C34-48B3-B4A8-DF5A45C2F57A}">
  <ds:schemaRefs>
    <ds:schemaRef ds:uri="http://schemas.microsoft.com/office/2006/metadata/properties"/>
    <ds:schemaRef ds:uri="http://schemas.microsoft.com/office/infopath/2007/PartnerControls"/>
    <ds:schemaRef ds:uri="f83f6d80-b32b-4225-9fa8-d2a9096fb9d8"/>
  </ds:schemaRefs>
</ds:datastoreItem>
</file>

<file path=customXml/itemProps2.xml><?xml version="1.0" encoding="utf-8"?>
<ds:datastoreItem xmlns:ds="http://schemas.openxmlformats.org/officeDocument/2006/customXml" ds:itemID="{9B092097-B3CA-48FD-88B0-826BE96280D4}">
  <ds:schemaRefs>
    <ds:schemaRef ds:uri="http://schemas.microsoft.com/sharepoint/v3/contenttype/forms"/>
  </ds:schemaRefs>
</ds:datastoreItem>
</file>

<file path=customXml/itemProps3.xml><?xml version="1.0" encoding="utf-8"?>
<ds:datastoreItem xmlns:ds="http://schemas.openxmlformats.org/officeDocument/2006/customXml" ds:itemID="{64DE0E4B-D968-4942-B4FD-D78B4D3F058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83f6d80-b32b-4225-9fa8-d2a9096fb9d8"/>
    <ds:schemaRef ds:uri="b7db04fa-0a16-4728-af6f-a731b02a93f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34</vt:i4>
      </vt:variant>
      <vt:variant>
        <vt:lpstr>Named Ranges</vt:lpstr>
      </vt:variant>
      <vt:variant>
        <vt:i4>353</vt:i4>
      </vt:variant>
    </vt:vector>
  </HeadingPairs>
  <TitlesOfParts>
    <vt:vector size="387" baseType="lpstr">
      <vt:lpstr>II-B-8</vt:lpstr>
      <vt:lpstr>II-B-10</vt:lpstr>
      <vt:lpstr>II-D-2.8</vt:lpstr>
      <vt:lpstr>II-D-3.2</vt:lpstr>
      <vt:lpstr>II-D-3.3</vt:lpstr>
      <vt:lpstr>II-D-3.4</vt:lpstr>
      <vt:lpstr>II-D-3.5</vt:lpstr>
      <vt:lpstr>II-D-3.5.1</vt:lpstr>
      <vt:lpstr>II-D-3.5.2</vt:lpstr>
      <vt:lpstr>II-D-3.6.1</vt:lpstr>
      <vt:lpstr>II-D-3.6.1a</vt:lpstr>
      <vt:lpstr>II-D-3.6.2</vt:lpstr>
      <vt:lpstr>II-D-3.6.3</vt:lpstr>
      <vt:lpstr>II-D-3.7.1</vt:lpstr>
      <vt:lpstr>II-D-3.7.2</vt:lpstr>
      <vt:lpstr>II-D-3.7.3</vt:lpstr>
      <vt:lpstr>II-D-3.7.3.1</vt:lpstr>
      <vt:lpstr>II-D-3.7.4</vt:lpstr>
      <vt:lpstr>II-D-3.7.5</vt:lpstr>
      <vt:lpstr>II-D-3.7.6</vt:lpstr>
      <vt:lpstr>II-D-3.7.7</vt:lpstr>
      <vt:lpstr>II-D-3.8.1</vt:lpstr>
      <vt:lpstr>II-D-3.8.2</vt:lpstr>
      <vt:lpstr>II-D-3.8.3</vt:lpstr>
      <vt:lpstr>II-D-3.8.4</vt:lpstr>
      <vt:lpstr>II-D-3.9.1</vt:lpstr>
      <vt:lpstr>II-D-3.9.2</vt:lpstr>
      <vt:lpstr>II-D-3.9.3</vt:lpstr>
      <vt:lpstr>II-D-3.9.4</vt:lpstr>
      <vt:lpstr>II-D-3.10.1</vt:lpstr>
      <vt:lpstr>II-D-3.10.2</vt:lpstr>
      <vt:lpstr>II-D-3.10.3</vt:lpstr>
      <vt:lpstr>II-F Func Factors</vt:lpstr>
      <vt:lpstr>II-F-2</vt:lpstr>
      <vt:lpstr>II_B_10</vt:lpstr>
      <vt:lpstr>II_B_10_Allocation_to_Texas</vt:lpstr>
      <vt:lpstr>II_B_10_CHECK</vt:lpstr>
      <vt:lpstr>II_B_10_Company_Total_Electric</vt:lpstr>
      <vt:lpstr>II_B_10_DIST</vt:lpstr>
      <vt:lpstr>II_B_10_FF</vt:lpstr>
      <vt:lpstr>II_B_10_Functionalization_Factor_Name</vt:lpstr>
      <vt:lpstr>II_B_10_H_Description</vt:lpstr>
      <vt:lpstr>II_B_10_H_FERC_Account</vt:lpstr>
      <vt:lpstr>II_B_10_Headers</vt:lpstr>
      <vt:lpstr>II_B_10_Known_and_Measurable_Changes</vt:lpstr>
      <vt:lpstr>II_B_10_MET</vt:lpstr>
      <vt:lpstr>II_B_10_Non_Regulated_or_Non_Electric</vt:lpstr>
      <vt:lpstr>II_B_10_Reference_Schedule</vt:lpstr>
      <vt:lpstr>II_B_10_TDCS</vt:lpstr>
      <vt:lpstr>II_B_10_Total</vt:lpstr>
      <vt:lpstr>II_B_10_Total_Company</vt:lpstr>
      <vt:lpstr>II_B_10_TRAN</vt:lpstr>
      <vt:lpstr>II_B_8</vt:lpstr>
      <vt:lpstr>II_B_8_Allocation_to_Texas</vt:lpstr>
      <vt:lpstr>II_B_8_CHECK</vt:lpstr>
      <vt:lpstr>II_B_8_Company_Total_Electric</vt:lpstr>
      <vt:lpstr>II_B_8_DIST</vt:lpstr>
      <vt:lpstr>II_B_8_FF</vt:lpstr>
      <vt:lpstr>II_B_8_Functionalization_Factor_Name</vt:lpstr>
      <vt:lpstr>II_B_8_H_Description</vt:lpstr>
      <vt:lpstr>II_B_8_H_FERC_Account</vt:lpstr>
      <vt:lpstr>II_B_8_Headers</vt:lpstr>
      <vt:lpstr>II_B_8_Known_and_Measurable_Changes</vt:lpstr>
      <vt:lpstr>II_B_8_MET</vt:lpstr>
      <vt:lpstr>II_B_8_Non_Regulated_or_Non_Electric</vt:lpstr>
      <vt:lpstr>II_B_8_Reference_Schedule</vt:lpstr>
      <vt:lpstr>II_B_8_TDCS</vt:lpstr>
      <vt:lpstr>II_B_8_Total</vt:lpstr>
      <vt:lpstr>II_B_8_Total_Company</vt:lpstr>
      <vt:lpstr>II_B_8_TRAN</vt:lpstr>
      <vt:lpstr>II_D_3_10_1</vt:lpstr>
      <vt:lpstr>II_D_3_10_1_Active_DIST</vt:lpstr>
      <vt:lpstr>II_D_3_10_1_Active_Function_Factor_Name</vt:lpstr>
      <vt:lpstr>II_D_3_10_1_Active_MET</vt:lpstr>
      <vt:lpstr>II_D_3_10_1_Active_TDCS</vt:lpstr>
      <vt:lpstr>II_D_3_10_1_Active_TOTAL</vt:lpstr>
      <vt:lpstr>II_D_3_10_1_Active_Total_Company</vt:lpstr>
      <vt:lpstr>II_D_3_10_1_Active_TRAN</vt:lpstr>
      <vt:lpstr>II_D_3_10_1_H_Description</vt:lpstr>
      <vt:lpstr>II_D_3_10_1_H_Month</vt:lpstr>
      <vt:lpstr>II_D_3_10_1_Headers</vt:lpstr>
      <vt:lpstr>II_D_3_10_1_LDT_DIST</vt:lpstr>
      <vt:lpstr>II_D_3_10_1_LDT_Function_Factor_Name</vt:lpstr>
      <vt:lpstr>II_D_3_10_1_LDT_MET</vt:lpstr>
      <vt:lpstr>II_D_3_10_1_LDT_TDCS</vt:lpstr>
      <vt:lpstr>II_D_3_10_1_LDT_TOTAL</vt:lpstr>
      <vt:lpstr>II_D_3_10_1_LDT_Total_Company</vt:lpstr>
      <vt:lpstr>II_D_3_10_1_LDT_TRAN</vt:lpstr>
      <vt:lpstr>II_D_3_10_1_Retiree_DIST</vt:lpstr>
      <vt:lpstr>II_D_3_10_1_Retiree_Function_Factor_Name</vt:lpstr>
      <vt:lpstr>II_D_3_10_1_Retiree_MET</vt:lpstr>
      <vt:lpstr>II_D_3_10_1_Retiree_TDCS</vt:lpstr>
      <vt:lpstr>II_D_3_10_1_Retiree_TOTAL</vt:lpstr>
      <vt:lpstr>II_D_3_10_1_Retiree_Total_Company</vt:lpstr>
      <vt:lpstr>II_D_3_10_1_Retiree_TRAN</vt:lpstr>
      <vt:lpstr>II_D_3_2</vt:lpstr>
      <vt:lpstr>II_D_3_2_Distribution_Contract</vt:lpstr>
      <vt:lpstr>II_D_3_2_Distribution_Other</vt:lpstr>
      <vt:lpstr>II_D_3_2_Distribution_Overtime</vt:lpstr>
      <vt:lpstr>II_D_3_2_Distribution_Regular</vt:lpstr>
      <vt:lpstr>II_D_3_2_Distribution_Total</vt:lpstr>
      <vt:lpstr>II_D_3_2_H_Month</vt:lpstr>
      <vt:lpstr>II_D_3_2_Headers</vt:lpstr>
      <vt:lpstr>II_D_3_2_Meters_Contract</vt:lpstr>
      <vt:lpstr>II_D_3_2_Meters_Other</vt:lpstr>
      <vt:lpstr>II_D_3_2_Meters_Overtime</vt:lpstr>
      <vt:lpstr>II_D_3_2_Meters_Regular</vt:lpstr>
      <vt:lpstr>II_D_3_2_Meters_Total</vt:lpstr>
      <vt:lpstr>II_D_3_2_TDCS_Contract</vt:lpstr>
      <vt:lpstr>II_D_3_2_TDCS_Other</vt:lpstr>
      <vt:lpstr>II_D_3_2_TDCS_Overtime</vt:lpstr>
      <vt:lpstr>II_D_3_2_TDCS_Regular</vt:lpstr>
      <vt:lpstr>II_D_3_2_TDCS_Total</vt:lpstr>
      <vt:lpstr>II_D_3_2_Total_Company_Contract</vt:lpstr>
      <vt:lpstr>II_D_3_2_Total_Company_Other</vt:lpstr>
      <vt:lpstr>II_D_3_2_Total_Company_Overtime</vt:lpstr>
      <vt:lpstr>II_D_3_2_Total_Company_Regular</vt:lpstr>
      <vt:lpstr>II_D_3_2_Total_Company_Total</vt:lpstr>
      <vt:lpstr>II_D_3_2_Transmission_Contract</vt:lpstr>
      <vt:lpstr>II_D_3_2_Transmission_Other</vt:lpstr>
      <vt:lpstr>II_D_3_2_Transmission_Overtime</vt:lpstr>
      <vt:lpstr>II_D_3_2_Transmission_Regular</vt:lpstr>
      <vt:lpstr>II_D_3_2_Transmission_Total</vt:lpstr>
      <vt:lpstr>II_D_3_3</vt:lpstr>
      <vt:lpstr>II_D_3_3_Distribution_Exempt</vt:lpstr>
      <vt:lpstr>II_D_3_3_Distribution_NonExempt</vt:lpstr>
      <vt:lpstr>II_D_3_3_Distribution_Total</vt:lpstr>
      <vt:lpstr>II_D_3_3_Distribution_Union</vt:lpstr>
      <vt:lpstr>II_D_3_3_H_Month</vt:lpstr>
      <vt:lpstr>II_D_3_3_Headers</vt:lpstr>
      <vt:lpstr>II_D_3_3_Meters_Exempt</vt:lpstr>
      <vt:lpstr>II_D_3_3_Meters_NonExempt</vt:lpstr>
      <vt:lpstr>II_D_3_3_Meters_Total</vt:lpstr>
      <vt:lpstr>II_D_3_3_Meters_Union</vt:lpstr>
      <vt:lpstr>II_D_3_3_TDCS_Exempt</vt:lpstr>
      <vt:lpstr>II_D_3_3_TDCS_NonExempt</vt:lpstr>
      <vt:lpstr>II_D_3_3_TDCS_Total</vt:lpstr>
      <vt:lpstr>II_D_3_3_TDCS_Union</vt:lpstr>
      <vt:lpstr>II_D_3_3_Total_Company_Exempt</vt:lpstr>
      <vt:lpstr>II_D_3_3_Total_Company_NonExempt</vt:lpstr>
      <vt:lpstr>II_D_3_3_Total_Company_Total</vt:lpstr>
      <vt:lpstr>II_D_3_3_Total_Company_Union</vt:lpstr>
      <vt:lpstr>II_D_3_3_Transmission_Exempt</vt:lpstr>
      <vt:lpstr>II_D_3_3_Transmission_NonExempt</vt:lpstr>
      <vt:lpstr>II_D_3_3_Transmission_Total</vt:lpstr>
      <vt:lpstr>II_D_3_3_Transmission_Union</vt:lpstr>
      <vt:lpstr>II_D_3_4</vt:lpstr>
      <vt:lpstr>II_D_3_4_Distribution_Other</vt:lpstr>
      <vt:lpstr>II_D_3_4_Distribution_Payroll_Capitalized</vt:lpstr>
      <vt:lpstr>II_D_3_4_Distribution_Payroll_Expensed</vt:lpstr>
      <vt:lpstr>II_D_3_4_Distribution_Total</vt:lpstr>
      <vt:lpstr>II_D_3_4_H_Test_Year</vt:lpstr>
      <vt:lpstr>II_D_3_4_Headers</vt:lpstr>
      <vt:lpstr>II_D_3_4_Meters_Other</vt:lpstr>
      <vt:lpstr>II_D_3_4_Meters_Payroll_Capitalized</vt:lpstr>
      <vt:lpstr>II_D_3_4_Meters_Payroll_Expensed</vt:lpstr>
      <vt:lpstr>II_D_3_4_Meters_Total</vt:lpstr>
      <vt:lpstr>II_D_3_4_TDCS_Other</vt:lpstr>
      <vt:lpstr>II_D_3_4_TDCS_Payroll_Capitalized</vt:lpstr>
      <vt:lpstr>II_D_3_4_TDCS_Payroll_Expensed</vt:lpstr>
      <vt:lpstr>II_D_3_4_TDCS_Total</vt:lpstr>
      <vt:lpstr>II_D_3_4_Total_Company_Other</vt:lpstr>
      <vt:lpstr>II_D_3_4_Total_Company_Payroll_Capitalized</vt:lpstr>
      <vt:lpstr>II_D_3_4_Total_Company_Payroll_Expensed</vt:lpstr>
      <vt:lpstr>II_D_3_4_Total_Company_Total</vt:lpstr>
      <vt:lpstr>II_D_3_4_Transmission_Other</vt:lpstr>
      <vt:lpstr>II_D_3_4_Transmission_Payroll_Capitalized</vt:lpstr>
      <vt:lpstr>II_D_3_4_Transmission_Payroll_Expensed</vt:lpstr>
      <vt:lpstr>II_D_3_4_Transmission_Total</vt:lpstr>
      <vt:lpstr>II_D_3_5</vt:lpstr>
      <vt:lpstr>II_D_3_5_Full_Time_Employees</vt:lpstr>
      <vt:lpstr>II_D_3_5_H_Month</vt:lpstr>
      <vt:lpstr>II_D_3_5_Headers</vt:lpstr>
      <vt:lpstr>II_D_3_5_Monthly_Fluctuation</vt:lpstr>
      <vt:lpstr>II_D_3_5_Part_Time_Employees</vt:lpstr>
      <vt:lpstr>II_D_3_5_Temporary_Employees</vt:lpstr>
      <vt:lpstr>II_D_3_5_Total_Employees</vt:lpstr>
      <vt:lpstr>II_D_3_5_Vacant_Position</vt:lpstr>
      <vt:lpstr>II_D_3_6_1</vt:lpstr>
      <vt:lpstr>II_D_3_6_1_Distribution_Bonus</vt:lpstr>
      <vt:lpstr>II_D_3_6_1_Distribution_Other</vt:lpstr>
      <vt:lpstr>II_D_3_6_1_Distribution_Severance</vt:lpstr>
      <vt:lpstr>II_D_3_6_1_Distribution_Total</vt:lpstr>
      <vt:lpstr>II_D_3_6_1_H_Month</vt:lpstr>
      <vt:lpstr>II_D_3_6_1_Headers</vt:lpstr>
      <vt:lpstr>II_D_3_6_1_Meters_Bonus</vt:lpstr>
      <vt:lpstr>II_D_3_6_1_Meters_Other</vt:lpstr>
      <vt:lpstr>II_D_3_6_1_Meters_Severance</vt:lpstr>
      <vt:lpstr>II_D_3_6_1_Meters_Total</vt:lpstr>
      <vt:lpstr>II_D_3_6_1_TDCS_Bonus</vt:lpstr>
      <vt:lpstr>II_D_3_6_1_TDCS_Other</vt:lpstr>
      <vt:lpstr>II_D_3_6_1_TDCS_Severance</vt:lpstr>
      <vt:lpstr>II_D_3_6_1_TDCS_Total</vt:lpstr>
      <vt:lpstr>II_D_3_6_1_Total_Company_Bonus</vt:lpstr>
      <vt:lpstr>II_D_3_6_1_Total_Company_Other</vt:lpstr>
      <vt:lpstr>II_D_3_6_1_Total_Company_Severance</vt:lpstr>
      <vt:lpstr>II_D_3_6_1_Total_Company_Total</vt:lpstr>
      <vt:lpstr>II_D_3_6_1_Transmission_Bonus</vt:lpstr>
      <vt:lpstr>II_D_3_6_1_Transmission_Other</vt:lpstr>
      <vt:lpstr>II_D_3_6_1_Transmission_Severance</vt:lpstr>
      <vt:lpstr>II_D_3_6_1_Transmission_Total</vt:lpstr>
      <vt:lpstr>II_D_3_6_1a</vt:lpstr>
      <vt:lpstr>II_D_3_6_1a_H__2023_Short_Term_Goals_and_Objectives</vt:lpstr>
      <vt:lpstr>II_D_3_6_1a_Headers</vt:lpstr>
      <vt:lpstr>II_D_3_6_1a_Non_Financial_Capital_Project_Delivery</vt:lpstr>
      <vt:lpstr>II_D_3_6_1a_Non_Financial_Customer_Satisfaction_Composite</vt:lpstr>
      <vt:lpstr>II_D_3_6_1a_Non_Financial_Discretionary</vt:lpstr>
      <vt:lpstr>II_D_3_6_1a_Non_Financial_Repeating_300_Circuit</vt:lpstr>
      <vt:lpstr>II_D_3_6_1a_Non_Financial_SAIDI</vt:lpstr>
      <vt:lpstr>II_D_3_6_1a_Non_Financial_SAIFI</vt:lpstr>
      <vt:lpstr>II_D_3_6_1a_Operational_Overall_O_M_Expenditures</vt:lpstr>
      <vt:lpstr>II_D_3_6_1a_Safety_Cyber_DART</vt:lpstr>
      <vt:lpstr>II_D_3_6_1a_Safety_Cyber_LSER</vt:lpstr>
      <vt:lpstr>II_D_3_6_1a_Safety_Cyber_Phish_Cyber</vt:lpstr>
      <vt:lpstr>II_D_3_6_1a_Safety_Cyber_PVC</vt:lpstr>
      <vt:lpstr>II_D_3_6_1a_Safety_Cyber_SMS_Actions_Complete</vt:lpstr>
      <vt:lpstr>II_D_3_6_1a_Total</vt:lpstr>
      <vt:lpstr>II_D_3_7_1</vt:lpstr>
      <vt:lpstr>II_D_3_7_1_Account_Description</vt:lpstr>
      <vt:lpstr>II_D_3_7_1_CNP_Houston_Electric_LLC</vt:lpstr>
      <vt:lpstr>II_D_3_7_1_Description_of_Benefits</vt:lpstr>
      <vt:lpstr>II_D_3_7_1_Funding_Method</vt:lpstr>
      <vt:lpstr>II_D_3_7_1_H_FERC</vt:lpstr>
      <vt:lpstr>II_D_3_7_1_H_Natural_Account</vt:lpstr>
      <vt:lpstr>II_D_3_7_1_Headers</vt:lpstr>
      <vt:lpstr>II_D_3_7_1_Level_of_Employee</vt:lpstr>
      <vt:lpstr>II_D_3_7_2</vt:lpstr>
      <vt:lpstr>II_D_3_7_2_April</vt:lpstr>
      <vt:lpstr>II_D_3_7_2_August</vt:lpstr>
      <vt:lpstr>II_D_3_7_2_December</vt:lpstr>
      <vt:lpstr>II_D_3_7_2_February</vt:lpstr>
      <vt:lpstr>II_D_3_7_2_Functionalization_Factor_Name</vt:lpstr>
      <vt:lpstr>II_D_3_7_2_H_FERC_Account</vt:lpstr>
      <vt:lpstr>II_D_3_7_2_H_Function</vt:lpstr>
      <vt:lpstr>II_D_3_7_2_H_Natural_Account</vt:lpstr>
      <vt:lpstr>II_D_3_7_2_H_REG_Benefit_Account_Type_RPT_Report_Line_of_REG_Benefit_Account_Type</vt:lpstr>
      <vt:lpstr>II_D_3_7_2_Headers</vt:lpstr>
      <vt:lpstr>II_D_3_7_2_January</vt:lpstr>
      <vt:lpstr>II_D_3_7_2_July</vt:lpstr>
      <vt:lpstr>II_D_3_7_2_June</vt:lpstr>
      <vt:lpstr>II_D_3_7_2_March</vt:lpstr>
      <vt:lpstr>II_D_3_7_2_May</vt:lpstr>
      <vt:lpstr>II_D_3_7_2_November</vt:lpstr>
      <vt:lpstr>II_D_3_7_2_October</vt:lpstr>
      <vt:lpstr>II_D_3_7_2_Reference_Schedule</vt:lpstr>
      <vt:lpstr>II_D_3_7_2_September</vt:lpstr>
      <vt:lpstr>II_D_3_7_2_Total_Company</vt:lpstr>
      <vt:lpstr>II_D_3_7_3</vt:lpstr>
      <vt:lpstr>II_D_3_7_3_April</vt:lpstr>
      <vt:lpstr>II_D_3_7_3_August</vt:lpstr>
      <vt:lpstr>II_D_3_7_3_December</vt:lpstr>
      <vt:lpstr>II_D_3_7_3_February</vt:lpstr>
      <vt:lpstr>II_D_3_7_3_Functionalization_Factor_Name</vt:lpstr>
      <vt:lpstr>II_D_3_7_3_H_Description</vt:lpstr>
      <vt:lpstr>II_D_3_7_3_H_FERC_Account</vt:lpstr>
      <vt:lpstr>II_D_3_7_3_H_Function</vt:lpstr>
      <vt:lpstr>II_D_3_7_3_H_Natural_Account</vt:lpstr>
      <vt:lpstr>II_D_3_7_3_Headers</vt:lpstr>
      <vt:lpstr>II_D_3_7_3_January</vt:lpstr>
      <vt:lpstr>II_D_3_7_3_July</vt:lpstr>
      <vt:lpstr>II_D_3_7_3_June</vt:lpstr>
      <vt:lpstr>II_D_3_7_3_March</vt:lpstr>
      <vt:lpstr>II_D_3_7_3_May</vt:lpstr>
      <vt:lpstr>II_D_3_7_3_November</vt:lpstr>
      <vt:lpstr>II_D_3_7_3_October</vt:lpstr>
      <vt:lpstr>II_D_3_7_3_Reference_Schedule</vt:lpstr>
      <vt:lpstr>II_D_3_7_3_September</vt:lpstr>
      <vt:lpstr>II_D_3_7_3_Total_Company</vt:lpstr>
      <vt:lpstr>II_D_3_7_4</vt:lpstr>
      <vt:lpstr>II_D_3_7_4_April</vt:lpstr>
      <vt:lpstr>II_D_3_7_4_August</vt:lpstr>
      <vt:lpstr>II_D_3_7_4_Capitalized_Other</vt:lpstr>
      <vt:lpstr>II_D_3_7_4_Company_Total_Electric</vt:lpstr>
      <vt:lpstr>II_D_3_7_4_December</vt:lpstr>
      <vt:lpstr>II_D_3_7_4_February</vt:lpstr>
      <vt:lpstr>II_D_3_7_4_Functionalization_Factor_Name</vt:lpstr>
      <vt:lpstr>II_D_3_7_4_H_Description_of_Benefits</vt:lpstr>
      <vt:lpstr>II_D_3_7_4_H_FERC_Account</vt:lpstr>
      <vt:lpstr>II_D_3_7_4_H_Function</vt:lpstr>
      <vt:lpstr>II_D_3_7_4_H_Natural_Account</vt:lpstr>
      <vt:lpstr>II_D_3_7_4_Headers</vt:lpstr>
      <vt:lpstr>II_D_3_7_4_January</vt:lpstr>
      <vt:lpstr>II_D_3_7_4_July</vt:lpstr>
      <vt:lpstr>II_D_3_7_4_June</vt:lpstr>
      <vt:lpstr>II_D_3_7_4_Known_and_Measurable_Changes</vt:lpstr>
      <vt:lpstr>II_D_3_7_4_March</vt:lpstr>
      <vt:lpstr>II_D_3_7_4_May</vt:lpstr>
      <vt:lpstr>II_D_3_7_4_Non_Regulated_or_Non_Electric</vt:lpstr>
      <vt:lpstr>II_D_3_7_4_November</vt:lpstr>
      <vt:lpstr>II_D_3_7_4_October</vt:lpstr>
      <vt:lpstr>II_D_3_7_4_Reference_Schedule</vt:lpstr>
      <vt:lpstr>II_D_3_7_4_September</vt:lpstr>
      <vt:lpstr>II_D_3_7_4_Total</vt:lpstr>
      <vt:lpstr>II_D_3_7_4_Total_Company</vt:lpstr>
      <vt:lpstr>II_D_3_7_4_Total_Expenses_Other</vt:lpstr>
      <vt:lpstr>II_D_3_7_5</vt:lpstr>
      <vt:lpstr>II_D_3_7_5_Capitalized_Other</vt:lpstr>
      <vt:lpstr>II_D_3_7_5_Company_Total_Electric</vt:lpstr>
      <vt:lpstr>II_D_3_7_5_H_Description_of_Benefits</vt:lpstr>
      <vt:lpstr>II_D_3_7_5_H_FERC_Account</vt:lpstr>
      <vt:lpstr>II_D_3_7_5_H_Natural_Account</vt:lpstr>
      <vt:lpstr>II_D_3_7_5_Headers</vt:lpstr>
      <vt:lpstr>II_D_3_7_5_Known_and_Measureable_Changes</vt:lpstr>
      <vt:lpstr>II_D_3_7_5_Non_Regulated_or_Non_Electric</vt:lpstr>
      <vt:lpstr>II_D_3_7_5_Reference_Schedule</vt:lpstr>
      <vt:lpstr>II_D_3_7_5_Total_Company</vt:lpstr>
      <vt:lpstr>II_D_3_7_5_Total_Expenses_Other</vt:lpstr>
      <vt:lpstr>II_D_3_8_2</vt:lpstr>
      <vt:lpstr>II_D_3_8_2_Company_Direct</vt:lpstr>
      <vt:lpstr>II_D_3_8_2_H_Step_Description</vt:lpstr>
      <vt:lpstr>II_D_3_8_2_Headers</vt:lpstr>
      <vt:lpstr>II_D_3_8_2_Service_Cost</vt:lpstr>
      <vt:lpstr>II_D_3_8_3</vt:lpstr>
      <vt:lpstr>II_D_3_8_3_DIST_f</vt:lpstr>
      <vt:lpstr>II_D_3_8_3_Factor_d</vt:lpstr>
      <vt:lpstr>II_D_3_8_3_H_B</vt:lpstr>
      <vt:lpstr>II_D_3_8_3_H_Description</vt:lpstr>
      <vt:lpstr>II_D_3_8_3_H_Year</vt:lpstr>
      <vt:lpstr>II_D_3_8_3_Headers</vt:lpstr>
      <vt:lpstr>II_D_3_8_3_MET_g</vt:lpstr>
      <vt:lpstr>II_D_3_8_3_Regulated_T_D_Electric_c</vt:lpstr>
      <vt:lpstr>II_D_3_8_3_TDCS_i</vt:lpstr>
      <vt:lpstr>II_D_3_8_3_Total_j</vt:lpstr>
      <vt:lpstr>II_D_3_8_3_TRAN_e</vt:lpstr>
      <vt:lpstr>II_D_3_9_3</vt:lpstr>
      <vt:lpstr>II_D_3_9_3_DIST_f</vt:lpstr>
      <vt:lpstr>II_D_3_9_3_Factor_d</vt:lpstr>
      <vt:lpstr>II_D_3_9_3_H_Description</vt:lpstr>
      <vt:lpstr>II_D_3_9_3_H_Year</vt:lpstr>
      <vt:lpstr>II_D_3_9_3_H_Year_1</vt:lpstr>
      <vt:lpstr>II_D_3_9_3_Headers</vt:lpstr>
      <vt:lpstr>II_D_3_9_3_MET_g</vt:lpstr>
      <vt:lpstr>II_D_3_9_3_Regulated_T_D_Electric_c</vt:lpstr>
      <vt:lpstr>II_D_3_9_3_TDCS_i</vt:lpstr>
      <vt:lpstr>II_D_3_9_3_Total_j</vt:lpstr>
      <vt:lpstr>II_D_3_9_3_TRAN_e</vt:lpstr>
      <vt:lpstr>II_F_2</vt:lpstr>
      <vt:lpstr>II_F_2_Distribution</vt:lpstr>
      <vt:lpstr>II_F_2_H_Functionalization_Factor</vt:lpstr>
      <vt:lpstr>II_F_2_Headers</vt:lpstr>
      <vt:lpstr>II_F_2_Meters</vt:lpstr>
      <vt:lpstr>II_F_2_REG_Allocators_Functionalization_Factor</vt:lpstr>
      <vt:lpstr>II_F_2_TDCS</vt:lpstr>
      <vt:lpstr>II_F_2_Transmission</vt:lpstr>
      <vt:lpstr>II_F_Func_Factors</vt:lpstr>
      <vt:lpstr>II_F_Func_Factors_Distribution</vt:lpstr>
      <vt:lpstr>II_F_Func_Factors_H_Functionalization_Factor</vt:lpstr>
      <vt:lpstr>II_F_Func_Factors_Headers</vt:lpstr>
      <vt:lpstr>II_F_Func_Factors_Meters</vt:lpstr>
      <vt:lpstr>II_F_Func_Factors_TDCS</vt:lpstr>
      <vt:lpstr>II_F_Func_Factors_Total</vt:lpstr>
      <vt:lpstr>II_F_Func_Factors_Transmission</vt:lpstr>
      <vt:lpstr>'II-B-10'!Print_Area</vt:lpstr>
      <vt:lpstr>'II-B-8'!Print_Area</vt:lpstr>
      <vt:lpstr>'II-F-2'!Print_Area</vt:lpstr>
      <vt:lpstr>'II-B-10'!Print_Titles</vt:lpstr>
      <vt:lpstr>'II-D-2.8'!Print_Titles</vt:lpstr>
      <vt:lpstr>'II-D-3.10.1'!Print_Titles</vt:lpstr>
      <vt:lpstr>'II-D-3.10.2'!Print_Titles</vt:lpstr>
      <vt:lpstr>'II-D-3.10.3'!Print_Titles</vt:lpstr>
      <vt:lpstr>'II-D-3.2'!Print_Titles</vt:lpstr>
      <vt:lpstr>'II-D-3.3'!Print_Titles</vt:lpstr>
      <vt:lpstr>'II-D-3.4'!Print_Titles</vt:lpstr>
      <vt:lpstr>'II-D-3.5.1'!Print_Titles</vt:lpstr>
      <vt:lpstr>'II-D-3.5.2'!Print_Titles</vt:lpstr>
      <vt:lpstr>'II-D-3.6.1'!Print_Titles</vt:lpstr>
      <vt:lpstr>'II-D-3.6.1a'!Print_Titles</vt:lpstr>
      <vt:lpstr>'II-D-3.6.2'!Print_Titles</vt:lpstr>
      <vt:lpstr>'II-D-3.6.3'!Print_Titles</vt:lpstr>
      <vt:lpstr>'II-D-3.7.1'!Print_Titles</vt:lpstr>
      <vt:lpstr>'II-D-3.7.2'!Print_Titles</vt:lpstr>
      <vt:lpstr>'II-D-3.7.3'!Print_Titles</vt:lpstr>
      <vt:lpstr>'II-D-3.7.3.1'!Print_Titles</vt:lpstr>
      <vt:lpstr>'II-D-3.7.4'!Print_Titles</vt:lpstr>
      <vt:lpstr>'II-D-3.7.5'!Print_Titles</vt:lpstr>
      <vt:lpstr>'II-D-3.7.6'!Print_Titles</vt:lpstr>
      <vt:lpstr>'II-D-3.7.7'!Print_Titles</vt:lpstr>
      <vt:lpstr>'II-D-3.8.1'!Print_Titles</vt:lpstr>
      <vt:lpstr>'II-D-3.8.2'!Print_Titles</vt:lpstr>
      <vt:lpstr>'II-D-3.8.3'!Print_Titles</vt:lpstr>
      <vt:lpstr>'II-D-3.8.4'!Print_Titles</vt:lpstr>
      <vt:lpstr>'II-D-3.9.1'!Print_Titles</vt:lpstr>
      <vt:lpstr>'II-D-3.9.2'!Print_Titles</vt:lpstr>
      <vt:lpstr>'II-D-3.9.3'!Print_Titles</vt:lpstr>
      <vt:lpstr>'II-D-3.9.4'!Print_Titles</vt:lpstr>
      <vt:lpstr>'II-F Func Factors'!Print_Titles</vt:lpstr>
      <vt:lpstr>'II-F-2'!Print_Titles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Wong, Sandra Y</cp:lastModifiedBy>
  <cp:revision/>
  <cp:lastPrinted>2024-04-12T16:53:20Z</cp:lastPrinted>
  <dcterms:created xsi:type="dcterms:W3CDTF">2024-02-08T01:15:35Z</dcterms:created>
  <dcterms:modified xsi:type="dcterms:W3CDTF">2024-04-12T16:53:58Z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3ac3a1a-de19-428b-b395-6d250d7743fb_Enabled">
    <vt:lpwstr>true</vt:lpwstr>
  </property>
  <property fmtid="{D5CDD505-2E9C-101B-9397-08002B2CF9AE}" pid="3" name="MSIP_Label_e3ac3a1a-de19-428b-b395-6d250d7743fb_SetDate">
    <vt:lpwstr>2024-02-08T01:36:14Z</vt:lpwstr>
  </property>
  <property fmtid="{D5CDD505-2E9C-101B-9397-08002B2CF9AE}" pid="4" name="MSIP_Label_e3ac3a1a-de19-428b-b395-6d250d7743fb_Method">
    <vt:lpwstr>Standard</vt:lpwstr>
  </property>
  <property fmtid="{D5CDD505-2E9C-101B-9397-08002B2CF9AE}" pid="5" name="MSIP_Label_e3ac3a1a-de19-428b-b395-6d250d7743fb_Name">
    <vt:lpwstr>Internal Use Only</vt:lpwstr>
  </property>
  <property fmtid="{D5CDD505-2E9C-101B-9397-08002B2CF9AE}" pid="6" name="MSIP_Label_e3ac3a1a-de19-428b-b395-6d250d7743fb_SiteId">
    <vt:lpwstr>88cc5fd7-fd78-44b6-ad75-b6915088974f</vt:lpwstr>
  </property>
  <property fmtid="{D5CDD505-2E9C-101B-9397-08002B2CF9AE}" pid="7" name="MSIP_Label_e3ac3a1a-de19-428b-b395-6d250d7743fb_ActionId">
    <vt:lpwstr>a34b5d07-6cc4-4d94-823b-9459f3bba40d</vt:lpwstr>
  </property>
  <property fmtid="{D5CDD505-2E9C-101B-9397-08002B2CF9AE}" pid="8" name="MSIP_Label_e3ac3a1a-de19-428b-b395-6d250d7743fb_ContentBits">
    <vt:lpwstr>0</vt:lpwstr>
  </property>
  <property fmtid="{D5CDD505-2E9C-101B-9397-08002B2CF9AE}" pid="9" name="ContentTypeId">
    <vt:lpwstr>0x010100F7A0A3677438D24B928C2D9AE45F51FC</vt:lpwstr>
  </property>
  <property fmtid="{D5CDD505-2E9C-101B-9397-08002B2CF9AE}" pid="10" name="MediaServiceImageTags">
    <vt:lpwstr/>
  </property>
  <property fmtid="{D5CDD505-2E9C-101B-9397-08002B2CF9AE}" pid="11" name="CO" linkTarget="PROP_CO">
    <vt:lpwstr>#REF!</vt:lpwstr>
  </property>
</Properties>
</file>